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40" windowWidth="14475" windowHeight="8445"/>
  </bookViews>
  <sheets>
    <sheet name="Net Salvage Analysis 2019" sheetId="1" r:id="rId1"/>
    <sheet name="Net Salvage FY2015 to FY2019 Qu" sheetId="7" r:id="rId2"/>
    <sheet name="FY2015 to FY2019" sheetId="6" r:id="rId3"/>
    <sheet name="Net Salvage Activity 2014 Study" sheetId="4" r:id="rId4"/>
  </sheets>
  <externalReferences>
    <externalReference r:id="rId5"/>
  </externalReferences>
  <definedNames>
    <definedName name="_xlnm._FilterDatabase" localSheetId="2" hidden="1">'FY2015 to FY2019'!$A$1:$D$363</definedName>
    <definedName name="plantdata">'[1]source data'!$B$15:$I$4114</definedName>
    <definedName name="_xlnm.Print_Area" localSheetId="0">'Net Salvage Analysis 2019'!$A$9:$AN$472</definedName>
    <definedName name="_xlnm.Print_Titles" localSheetId="0">'Net Salvage Analysis 2019'!$2:$8</definedName>
  </definedNames>
  <calcPr calcId="145621"/>
</workbook>
</file>

<file path=xl/calcChain.xml><?xml version="1.0" encoding="utf-8"?>
<calcChain xmlns="http://schemas.openxmlformats.org/spreadsheetml/2006/main">
  <c r="D552" i="1" l="1"/>
  <c r="T552" i="1" s="1"/>
  <c r="D551" i="1"/>
  <c r="J552" i="1"/>
  <c r="J551" i="1"/>
  <c r="J550" i="1"/>
  <c r="J549" i="1"/>
  <c r="J548" i="1"/>
  <c r="D545" i="1"/>
  <c r="T545" i="1" s="1"/>
  <c r="J545" i="1"/>
  <c r="J544" i="1"/>
  <c r="J543" i="1"/>
  <c r="J542" i="1"/>
  <c r="J541" i="1"/>
  <c r="D537" i="1"/>
  <c r="R537" i="1" s="1"/>
  <c r="D530" i="1"/>
  <c r="T531" i="1" s="1"/>
  <c r="D523" i="1"/>
  <c r="D516" i="1"/>
  <c r="D509" i="1"/>
  <c r="D503" i="1"/>
  <c r="T503" i="1" s="1"/>
  <c r="J496" i="1"/>
  <c r="J495" i="1"/>
  <c r="J494" i="1"/>
  <c r="J493" i="1"/>
  <c r="J492" i="1"/>
  <c r="D481" i="1"/>
  <c r="D477" i="1"/>
  <c r="J481" i="1"/>
  <c r="J480" i="1"/>
  <c r="J479" i="1"/>
  <c r="J478" i="1"/>
  <c r="J477" i="1"/>
  <c r="D466" i="1"/>
  <c r="J466" i="1"/>
  <c r="J465" i="1"/>
  <c r="J464" i="1"/>
  <c r="J463" i="1"/>
  <c r="J462" i="1"/>
  <c r="D464" i="1"/>
  <c r="D463" i="1"/>
  <c r="D462" i="1"/>
  <c r="R551" i="1"/>
  <c r="P551" i="1"/>
  <c r="N551" i="1"/>
  <c r="L551" i="1"/>
  <c r="P550" i="1"/>
  <c r="N550" i="1"/>
  <c r="L550" i="1"/>
  <c r="N549" i="1"/>
  <c r="L549" i="1"/>
  <c r="L548" i="1"/>
  <c r="R544" i="1"/>
  <c r="P544" i="1"/>
  <c r="N544" i="1"/>
  <c r="L544" i="1"/>
  <c r="P543" i="1"/>
  <c r="N543" i="1"/>
  <c r="L543" i="1"/>
  <c r="N542" i="1"/>
  <c r="L542" i="1"/>
  <c r="L541" i="1"/>
  <c r="L538" i="1"/>
  <c r="J538" i="1"/>
  <c r="J537" i="1"/>
  <c r="P536" i="1"/>
  <c r="N536" i="1"/>
  <c r="L536" i="1"/>
  <c r="J536" i="1"/>
  <c r="N535" i="1"/>
  <c r="L535" i="1"/>
  <c r="J535" i="1"/>
  <c r="L534" i="1"/>
  <c r="J534" i="1"/>
  <c r="P531" i="1"/>
  <c r="N531" i="1"/>
  <c r="L531" i="1"/>
  <c r="J531" i="1"/>
  <c r="R530" i="1"/>
  <c r="P530" i="1"/>
  <c r="N530" i="1"/>
  <c r="L530" i="1"/>
  <c r="J530" i="1"/>
  <c r="P529" i="1"/>
  <c r="N529" i="1"/>
  <c r="L529" i="1"/>
  <c r="J529" i="1"/>
  <c r="N528" i="1"/>
  <c r="L528" i="1"/>
  <c r="J528" i="1"/>
  <c r="L527" i="1"/>
  <c r="J527" i="1"/>
  <c r="T524" i="1"/>
  <c r="R524" i="1"/>
  <c r="P524" i="1"/>
  <c r="N524" i="1"/>
  <c r="L524" i="1"/>
  <c r="J524" i="1"/>
  <c r="R523" i="1"/>
  <c r="P523" i="1"/>
  <c r="N523" i="1"/>
  <c r="L523" i="1"/>
  <c r="J523" i="1"/>
  <c r="P522" i="1"/>
  <c r="N522" i="1"/>
  <c r="L522" i="1"/>
  <c r="J522" i="1"/>
  <c r="N521" i="1"/>
  <c r="L521" i="1"/>
  <c r="J521" i="1"/>
  <c r="L520" i="1"/>
  <c r="J520" i="1"/>
  <c r="T517" i="1"/>
  <c r="R517" i="1"/>
  <c r="P517" i="1"/>
  <c r="N517" i="1"/>
  <c r="L517" i="1"/>
  <c r="J517" i="1"/>
  <c r="R516" i="1"/>
  <c r="P516" i="1"/>
  <c r="N516" i="1"/>
  <c r="L516" i="1"/>
  <c r="J516" i="1"/>
  <c r="P515" i="1"/>
  <c r="N515" i="1"/>
  <c r="L515" i="1"/>
  <c r="J515" i="1"/>
  <c r="N514" i="1"/>
  <c r="L514" i="1"/>
  <c r="J514" i="1"/>
  <c r="L513" i="1"/>
  <c r="J513" i="1"/>
  <c r="T510" i="1"/>
  <c r="R510" i="1"/>
  <c r="P510" i="1"/>
  <c r="N510" i="1"/>
  <c r="L510" i="1"/>
  <c r="J510" i="1"/>
  <c r="R509" i="1"/>
  <c r="P509" i="1"/>
  <c r="N509" i="1"/>
  <c r="L509" i="1"/>
  <c r="J509" i="1"/>
  <c r="P508" i="1"/>
  <c r="N508" i="1"/>
  <c r="L508" i="1"/>
  <c r="J508" i="1"/>
  <c r="N507" i="1"/>
  <c r="L507" i="1"/>
  <c r="J507" i="1"/>
  <c r="L506" i="1"/>
  <c r="J506" i="1"/>
  <c r="R503" i="1"/>
  <c r="P503" i="1"/>
  <c r="N503" i="1"/>
  <c r="L503" i="1"/>
  <c r="J503" i="1"/>
  <c r="R502" i="1"/>
  <c r="P502" i="1"/>
  <c r="N502" i="1"/>
  <c r="L502" i="1"/>
  <c r="J502" i="1"/>
  <c r="P501" i="1"/>
  <c r="N501" i="1"/>
  <c r="L501" i="1"/>
  <c r="J501" i="1"/>
  <c r="N500" i="1"/>
  <c r="L500" i="1"/>
  <c r="J500" i="1"/>
  <c r="L499" i="1"/>
  <c r="J499" i="1"/>
  <c r="J438" i="1"/>
  <c r="J437" i="1"/>
  <c r="J436" i="1"/>
  <c r="J435" i="1"/>
  <c r="J434" i="1"/>
  <c r="D437" i="1"/>
  <c r="D436" i="1"/>
  <c r="D435" i="1"/>
  <c r="L552" i="1" l="1"/>
  <c r="N552" i="1"/>
  <c r="R552" i="1"/>
  <c r="P552" i="1"/>
  <c r="L545" i="1"/>
  <c r="N545" i="1"/>
  <c r="P545" i="1"/>
  <c r="R545" i="1"/>
  <c r="N538" i="1"/>
  <c r="R538" i="1"/>
  <c r="P538" i="1"/>
  <c r="T538" i="1"/>
  <c r="N537" i="1"/>
  <c r="P537" i="1"/>
  <c r="L537" i="1"/>
  <c r="R531" i="1"/>
  <c r="D434" i="1"/>
  <c r="J409" i="1"/>
  <c r="J408" i="1"/>
  <c r="J407" i="1"/>
  <c r="J406" i="1"/>
  <c r="J405" i="1"/>
  <c r="F409" i="1"/>
  <c r="D409" i="1"/>
  <c r="D408" i="1"/>
  <c r="D407" i="1"/>
  <c r="D406" i="1"/>
  <c r="D405" i="1"/>
  <c r="J380" i="1"/>
  <c r="J379" i="1"/>
  <c r="J378" i="1"/>
  <c r="J377" i="1"/>
  <c r="J376" i="1"/>
  <c r="J365" i="1"/>
  <c r="J364" i="1"/>
  <c r="J363" i="1"/>
  <c r="J362" i="1"/>
  <c r="J361" i="1"/>
  <c r="J350" i="1"/>
  <c r="J349" i="1"/>
  <c r="J348" i="1"/>
  <c r="J347" i="1"/>
  <c r="J346" i="1"/>
  <c r="D350" i="1"/>
  <c r="D347" i="1"/>
  <c r="D346" i="1"/>
  <c r="D334" i="1"/>
  <c r="D333" i="1"/>
  <c r="D331" i="1"/>
  <c r="D330" i="1"/>
  <c r="J334" i="1"/>
  <c r="J333" i="1"/>
  <c r="J332" i="1"/>
  <c r="J331" i="1"/>
  <c r="J330" i="1"/>
  <c r="D319" i="1"/>
  <c r="D318" i="1"/>
  <c r="D317" i="1"/>
  <c r="D316" i="1"/>
  <c r="D315" i="1"/>
  <c r="J319" i="1"/>
  <c r="J318" i="1"/>
  <c r="J317" i="1"/>
  <c r="J316" i="1"/>
  <c r="J315" i="1"/>
  <c r="D304" i="1"/>
  <c r="D303" i="1"/>
  <c r="J304" i="1"/>
  <c r="J303" i="1"/>
  <c r="J302" i="1"/>
  <c r="J301" i="1"/>
  <c r="J300" i="1"/>
  <c r="J275" i="1"/>
  <c r="J274" i="1"/>
  <c r="J273" i="1"/>
  <c r="J272" i="1"/>
  <c r="J271" i="1"/>
  <c r="J257" i="1"/>
  <c r="D257" i="1"/>
  <c r="J260" i="1"/>
  <c r="J259" i="1"/>
  <c r="J258" i="1"/>
  <c r="J256" i="1"/>
  <c r="J232" i="1"/>
  <c r="D232" i="1"/>
  <c r="J234" i="1"/>
  <c r="J233" i="1"/>
  <c r="J231" i="1"/>
  <c r="D230" i="1"/>
  <c r="J204" i="1"/>
  <c r="J203" i="1"/>
  <c r="J202" i="1"/>
  <c r="J201" i="1"/>
  <c r="J200" i="1"/>
  <c r="J187" i="1"/>
  <c r="J186" i="1"/>
  <c r="J189" i="1"/>
  <c r="J188" i="1"/>
  <c r="D187" i="1"/>
  <c r="D186" i="1"/>
  <c r="J185" i="1"/>
  <c r="J174" i="1"/>
  <c r="J173" i="1"/>
  <c r="J172" i="1"/>
  <c r="J171" i="1"/>
  <c r="J170" i="1"/>
  <c r="J159" i="1"/>
  <c r="J158" i="1"/>
  <c r="J157" i="1"/>
  <c r="J156" i="1"/>
  <c r="J155" i="1"/>
  <c r="J144" i="1"/>
  <c r="J143" i="1"/>
  <c r="J142" i="1"/>
  <c r="J141" i="1"/>
  <c r="J140" i="1"/>
  <c r="J139" i="1"/>
  <c r="J132" i="1"/>
  <c r="J131" i="1"/>
  <c r="J130" i="1"/>
  <c r="J129" i="1"/>
  <c r="J128" i="1"/>
  <c r="J117" i="1"/>
  <c r="J116" i="1"/>
  <c r="J115" i="1"/>
  <c r="J114" i="1"/>
  <c r="J113" i="1"/>
  <c r="J102" i="1"/>
  <c r="J101" i="1"/>
  <c r="J100" i="1"/>
  <c r="J99" i="1"/>
  <c r="J98" i="1"/>
  <c r="D77" i="1"/>
  <c r="D75" i="1"/>
  <c r="J87" i="1"/>
  <c r="J86" i="1"/>
  <c r="J85" i="1"/>
  <c r="J84" i="1"/>
  <c r="J83" i="1"/>
  <c r="D85" i="1"/>
  <c r="D84" i="1"/>
  <c r="D83" i="1"/>
  <c r="D55" i="1"/>
  <c r="J58" i="1"/>
  <c r="J57" i="1"/>
  <c r="J56" i="1"/>
  <c r="J55" i="1"/>
  <c r="J54" i="1"/>
  <c r="J36" i="1"/>
  <c r="J35" i="1"/>
  <c r="J34" i="1"/>
  <c r="J33" i="1"/>
  <c r="J32" i="1"/>
  <c r="R349" i="1" l="1"/>
  <c r="P349" i="1"/>
  <c r="N349" i="1"/>
  <c r="L349" i="1"/>
  <c r="P348" i="1"/>
  <c r="N348" i="1"/>
  <c r="L348" i="1"/>
  <c r="N347" i="1"/>
  <c r="L347" i="1"/>
  <c r="L346" i="1"/>
  <c r="T342" i="1"/>
  <c r="R342" i="1"/>
  <c r="P342" i="1"/>
  <c r="N342" i="1"/>
  <c r="L342" i="1"/>
  <c r="T341" i="1"/>
  <c r="R341" i="1"/>
  <c r="P341" i="1"/>
  <c r="N341" i="1"/>
  <c r="L341" i="1"/>
  <c r="R340" i="1"/>
  <c r="P340" i="1"/>
  <c r="N340" i="1"/>
  <c r="L340" i="1"/>
  <c r="P339" i="1"/>
  <c r="N339" i="1"/>
  <c r="L339" i="1"/>
  <c r="N338" i="1"/>
  <c r="L338" i="1"/>
  <c r="L337" i="1"/>
  <c r="T350" i="1"/>
  <c r="R350" i="1"/>
  <c r="P350" i="1"/>
  <c r="N350" i="1"/>
  <c r="L350" i="1"/>
  <c r="AD144" i="1"/>
  <c r="AB144" i="1"/>
  <c r="Z144" i="1"/>
  <c r="X144" i="1"/>
  <c r="V144" i="1"/>
  <c r="T144" i="1"/>
  <c r="R144" i="1"/>
  <c r="P144" i="1"/>
  <c r="N144" i="1"/>
  <c r="L144" i="1"/>
  <c r="AB143" i="1"/>
  <c r="Z143" i="1"/>
  <c r="X143" i="1"/>
  <c r="V143" i="1"/>
  <c r="T143" i="1"/>
  <c r="R143" i="1"/>
  <c r="P143" i="1"/>
  <c r="N143" i="1"/>
  <c r="L143" i="1"/>
  <c r="Z142" i="1"/>
  <c r="X142" i="1"/>
  <c r="V142" i="1"/>
  <c r="T142" i="1"/>
  <c r="R142" i="1"/>
  <c r="P142" i="1"/>
  <c r="N142" i="1"/>
  <c r="L142" i="1"/>
  <c r="X141" i="1"/>
  <c r="V141" i="1"/>
  <c r="T141" i="1"/>
  <c r="R141" i="1"/>
  <c r="P141" i="1"/>
  <c r="N141" i="1"/>
  <c r="L141" i="1"/>
  <c r="V140" i="1"/>
  <c r="T140" i="1"/>
  <c r="R140" i="1"/>
  <c r="P140" i="1"/>
  <c r="N140" i="1"/>
  <c r="L140" i="1"/>
  <c r="T466" i="1"/>
  <c r="R466" i="1"/>
  <c r="P466" i="1"/>
  <c r="N466" i="1"/>
  <c r="L466" i="1"/>
  <c r="R465" i="1"/>
  <c r="P465" i="1"/>
  <c r="N465" i="1"/>
  <c r="L465" i="1"/>
  <c r="P464" i="1"/>
  <c r="N464" i="1"/>
  <c r="L464" i="1"/>
  <c r="N463" i="1"/>
  <c r="L463" i="1"/>
  <c r="L462" i="1"/>
  <c r="T438" i="1"/>
  <c r="R438" i="1"/>
  <c r="P438" i="1"/>
  <c r="N438" i="1"/>
  <c r="L438" i="1"/>
  <c r="R437" i="1"/>
  <c r="P437" i="1"/>
  <c r="N437" i="1"/>
  <c r="L437" i="1"/>
  <c r="P436" i="1"/>
  <c r="N436" i="1"/>
  <c r="L436" i="1"/>
  <c r="N435" i="1"/>
  <c r="L435" i="1"/>
  <c r="L434" i="1"/>
  <c r="T409" i="1"/>
  <c r="R409" i="1"/>
  <c r="P409" i="1"/>
  <c r="N409" i="1"/>
  <c r="L409" i="1"/>
  <c r="R408" i="1"/>
  <c r="P408" i="1"/>
  <c r="N408" i="1"/>
  <c r="L408" i="1"/>
  <c r="P407" i="1"/>
  <c r="N407" i="1"/>
  <c r="L407" i="1"/>
  <c r="N406" i="1"/>
  <c r="L406" i="1"/>
  <c r="L405" i="1"/>
  <c r="T304" i="1"/>
  <c r="R304" i="1"/>
  <c r="P304" i="1"/>
  <c r="N304" i="1"/>
  <c r="L304" i="1"/>
  <c r="R303" i="1"/>
  <c r="P303" i="1"/>
  <c r="N303" i="1"/>
  <c r="L303" i="1"/>
  <c r="AD302" i="1"/>
  <c r="AB302" i="1"/>
  <c r="Z302" i="1"/>
  <c r="X302" i="1"/>
  <c r="V302" i="1"/>
  <c r="T302" i="1"/>
  <c r="R302" i="1"/>
  <c r="P302" i="1"/>
  <c r="N302" i="1"/>
  <c r="L302" i="1"/>
  <c r="AB301" i="1"/>
  <c r="Z301" i="1"/>
  <c r="X301" i="1"/>
  <c r="V301" i="1"/>
  <c r="T301" i="1"/>
  <c r="R301" i="1"/>
  <c r="P301" i="1"/>
  <c r="N301" i="1"/>
  <c r="L301" i="1"/>
  <c r="Z300" i="1"/>
  <c r="X300" i="1"/>
  <c r="V300" i="1"/>
  <c r="T300" i="1"/>
  <c r="R300" i="1"/>
  <c r="P300" i="1"/>
  <c r="N300" i="1"/>
  <c r="L300" i="1"/>
  <c r="T260" i="1"/>
  <c r="R260" i="1"/>
  <c r="P260" i="1"/>
  <c r="N260" i="1"/>
  <c r="L260" i="1"/>
  <c r="R259" i="1"/>
  <c r="P259" i="1"/>
  <c r="N259" i="1"/>
  <c r="L259" i="1"/>
  <c r="P258" i="1"/>
  <c r="N258" i="1"/>
  <c r="L258" i="1"/>
  <c r="N257" i="1"/>
  <c r="L257" i="1"/>
  <c r="P256" i="1"/>
  <c r="N256" i="1"/>
  <c r="L256" i="1"/>
  <c r="T234" i="1"/>
  <c r="R234" i="1"/>
  <c r="P234" i="1"/>
  <c r="N234" i="1"/>
  <c r="L234" i="1"/>
  <c r="R233" i="1"/>
  <c r="P233" i="1"/>
  <c r="N233" i="1"/>
  <c r="L233" i="1"/>
  <c r="P232" i="1"/>
  <c r="N232" i="1"/>
  <c r="L232" i="1"/>
  <c r="N231" i="1"/>
  <c r="L231" i="1"/>
  <c r="L230" i="1"/>
  <c r="V496" i="1"/>
  <c r="T496" i="1"/>
  <c r="R496" i="1"/>
  <c r="P496" i="1"/>
  <c r="N496" i="1"/>
  <c r="L496" i="1"/>
  <c r="T495" i="1"/>
  <c r="R495" i="1"/>
  <c r="P495" i="1"/>
  <c r="N495" i="1"/>
  <c r="L495" i="1"/>
  <c r="R494" i="1"/>
  <c r="P494" i="1"/>
  <c r="N494" i="1"/>
  <c r="L494" i="1"/>
  <c r="P493" i="1"/>
  <c r="N493" i="1"/>
  <c r="L493" i="1"/>
  <c r="N492" i="1"/>
  <c r="L492" i="1"/>
  <c r="T481" i="1"/>
  <c r="R481" i="1"/>
  <c r="P481" i="1"/>
  <c r="N481" i="1"/>
  <c r="L481" i="1"/>
  <c r="R480" i="1"/>
  <c r="P480" i="1"/>
  <c r="N480" i="1"/>
  <c r="L480" i="1"/>
  <c r="P479" i="1"/>
  <c r="N479" i="1"/>
  <c r="L479" i="1"/>
  <c r="N478" i="1"/>
  <c r="L478" i="1"/>
  <c r="L477" i="1"/>
  <c r="X380" i="1"/>
  <c r="V380" i="1"/>
  <c r="T380" i="1"/>
  <c r="R380" i="1"/>
  <c r="P380" i="1"/>
  <c r="N380" i="1"/>
  <c r="L380" i="1"/>
  <c r="V379" i="1"/>
  <c r="T379" i="1"/>
  <c r="R379" i="1"/>
  <c r="P379" i="1"/>
  <c r="N379" i="1"/>
  <c r="L379" i="1"/>
  <c r="T378" i="1"/>
  <c r="R378" i="1"/>
  <c r="P378" i="1"/>
  <c r="N378" i="1"/>
  <c r="L378" i="1"/>
  <c r="R377" i="1"/>
  <c r="P377" i="1"/>
  <c r="N377" i="1"/>
  <c r="L377" i="1"/>
  <c r="P376" i="1"/>
  <c r="N376" i="1"/>
  <c r="L376" i="1"/>
  <c r="X365" i="1"/>
  <c r="V365" i="1"/>
  <c r="T365" i="1"/>
  <c r="R365" i="1"/>
  <c r="P365" i="1"/>
  <c r="N365" i="1"/>
  <c r="L365" i="1"/>
  <c r="V364" i="1"/>
  <c r="T364" i="1"/>
  <c r="R364" i="1"/>
  <c r="P364" i="1"/>
  <c r="N364" i="1"/>
  <c r="L364" i="1"/>
  <c r="T363" i="1"/>
  <c r="R363" i="1"/>
  <c r="P363" i="1"/>
  <c r="N363" i="1"/>
  <c r="L363" i="1"/>
  <c r="R362" i="1"/>
  <c r="P362" i="1"/>
  <c r="N362" i="1"/>
  <c r="L362" i="1"/>
  <c r="P361" i="1"/>
  <c r="N361" i="1"/>
  <c r="L361" i="1"/>
  <c r="T334" i="1"/>
  <c r="R334" i="1"/>
  <c r="P334" i="1"/>
  <c r="N334" i="1"/>
  <c r="L334" i="1"/>
  <c r="R333" i="1"/>
  <c r="P333" i="1"/>
  <c r="N333" i="1"/>
  <c r="L333" i="1"/>
  <c r="P332" i="1"/>
  <c r="N332" i="1"/>
  <c r="L332" i="1"/>
  <c r="N331" i="1"/>
  <c r="L331" i="1"/>
  <c r="L330" i="1"/>
  <c r="T319" i="1"/>
  <c r="R319" i="1"/>
  <c r="P319" i="1"/>
  <c r="N319" i="1"/>
  <c r="L319" i="1"/>
  <c r="R318" i="1"/>
  <c r="P318" i="1"/>
  <c r="N318" i="1"/>
  <c r="L318" i="1"/>
  <c r="P317" i="1"/>
  <c r="N317" i="1"/>
  <c r="L317" i="1"/>
  <c r="N316" i="1"/>
  <c r="L316" i="1"/>
  <c r="L315" i="1"/>
  <c r="AJ275" i="1"/>
  <c r="AH275" i="1"/>
  <c r="AF275" i="1"/>
  <c r="AD275" i="1"/>
  <c r="AB275" i="1"/>
  <c r="Z275" i="1"/>
  <c r="X275" i="1"/>
  <c r="V275" i="1"/>
  <c r="T275" i="1"/>
  <c r="R275" i="1"/>
  <c r="P275" i="1"/>
  <c r="N275" i="1"/>
  <c r="L275" i="1"/>
  <c r="AH274" i="1"/>
  <c r="AF274" i="1"/>
  <c r="AD274" i="1"/>
  <c r="AB274" i="1"/>
  <c r="Z274" i="1"/>
  <c r="X274" i="1"/>
  <c r="V274" i="1"/>
  <c r="T274" i="1"/>
  <c r="R274" i="1"/>
  <c r="P274" i="1"/>
  <c r="N274" i="1"/>
  <c r="L274" i="1"/>
  <c r="AF273" i="1"/>
  <c r="AD273" i="1"/>
  <c r="AB273" i="1"/>
  <c r="Z273" i="1"/>
  <c r="X273" i="1"/>
  <c r="V273" i="1"/>
  <c r="T273" i="1"/>
  <c r="R273" i="1"/>
  <c r="P273" i="1"/>
  <c r="N273" i="1"/>
  <c r="L273" i="1"/>
  <c r="AD272" i="1"/>
  <c r="AB272" i="1"/>
  <c r="Z272" i="1"/>
  <c r="X272" i="1"/>
  <c r="V272" i="1"/>
  <c r="T272" i="1"/>
  <c r="R272" i="1"/>
  <c r="P272" i="1"/>
  <c r="N272" i="1"/>
  <c r="L272" i="1"/>
  <c r="AB271" i="1"/>
  <c r="Z271" i="1"/>
  <c r="X271" i="1"/>
  <c r="V271" i="1"/>
  <c r="T271" i="1"/>
  <c r="R271" i="1"/>
  <c r="P271" i="1"/>
  <c r="N271" i="1"/>
  <c r="L271" i="1"/>
  <c r="AJ204" i="1"/>
  <c r="AH204" i="1"/>
  <c r="AF204" i="1"/>
  <c r="AD204" i="1"/>
  <c r="AB204" i="1"/>
  <c r="Z204" i="1"/>
  <c r="X204" i="1"/>
  <c r="V204" i="1"/>
  <c r="T204" i="1"/>
  <c r="R204" i="1"/>
  <c r="P204" i="1"/>
  <c r="N204" i="1"/>
  <c r="L204" i="1"/>
  <c r="AH203" i="1"/>
  <c r="AF203" i="1"/>
  <c r="AD203" i="1"/>
  <c r="AB203" i="1"/>
  <c r="Z203" i="1"/>
  <c r="X203" i="1"/>
  <c r="V203" i="1"/>
  <c r="T203" i="1"/>
  <c r="R203" i="1"/>
  <c r="P203" i="1"/>
  <c r="N203" i="1"/>
  <c r="L203" i="1"/>
  <c r="AF202" i="1"/>
  <c r="AD202" i="1"/>
  <c r="AB202" i="1"/>
  <c r="Z202" i="1"/>
  <c r="X202" i="1"/>
  <c r="V202" i="1"/>
  <c r="T202" i="1"/>
  <c r="R202" i="1"/>
  <c r="P202" i="1"/>
  <c r="N202" i="1"/>
  <c r="L202" i="1"/>
  <c r="AD201" i="1"/>
  <c r="AB201" i="1"/>
  <c r="Z201" i="1"/>
  <c r="X201" i="1"/>
  <c r="V201" i="1"/>
  <c r="T201" i="1"/>
  <c r="R201" i="1"/>
  <c r="P201" i="1"/>
  <c r="N201" i="1"/>
  <c r="L201" i="1"/>
  <c r="AB200" i="1"/>
  <c r="Z200" i="1"/>
  <c r="X200" i="1"/>
  <c r="V200" i="1"/>
  <c r="T200" i="1"/>
  <c r="R200" i="1"/>
  <c r="P200" i="1"/>
  <c r="N200" i="1"/>
  <c r="L200" i="1"/>
  <c r="T189" i="1"/>
  <c r="R189" i="1"/>
  <c r="P189" i="1"/>
  <c r="N189" i="1"/>
  <c r="L189" i="1"/>
  <c r="R188" i="1"/>
  <c r="P188" i="1"/>
  <c r="N188" i="1"/>
  <c r="L188" i="1"/>
  <c r="P187" i="1"/>
  <c r="N187" i="1"/>
  <c r="L187" i="1"/>
  <c r="N186" i="1"/>
  <c r="L186" i="1"/>
  <c r="Z185" i="1"/>
  <c r="X185" i="1"/>
  <c r="V185" i="1"/>
  <c r="T185" i="1"/>
  <c r="R185" i="1"/>
  <c r="P185" i="1"/>
  <c r="N185" i="1"/>
  <c r="L185" i="1"/>
  <c r="AJ174" i="1"/>
  <c r="AH174" i="1"/>
  <c r="AF174" i="1"/>
  <c r="AD174" i="1"/>
  <c r="AB174" i="1"/>
  <c r="Z174" i="1"/>
  <c r="X174" i="1"/>
  <c r="V174" i="1"/>
  <c r="T174" i="1"/>
  <c r="R174" i="1"/>
  <c r="P174" i="1"/>
  <c r="N174" i="1"/>
  <c r="L174" i="1"/>
  <c r="AH173" i="1"/>
  <c r="AF173" i="1"/>
  <c r="AD173" i="1"/>
  <c r="AB173" i="1"/>
  <c r="Z173" i="1"/>
  <c r="X173" i="1"/>
  <c r="V173" i="1"/>
  <c r="T173" i="1"/>
  <c r="R173" i="1"/>
  <c r="P173" i="1"/>
  <c r="N173" i="1"/>
  <c r="L173" i="1"/>
  <c r="AF172" i="1"/>
  <c r="AD172" i="1"/>
  <c r="AB172" i="1"/>
  <c r="Z172" i="1"/>
  <c r="X172" i="1"/>
  <c r="V172" i="1"/>
  <c r="T172" i="1"/>
  <c r="R172" i="1"/>
  <c r="P172" i="1"/>
  <c r="N172" i="1"/>
  <c r="L172" i="1"/>
  <c r="AD171" i="1"/>
  <c r="AB171" i="1"/>
  <c r="Z171" i="1"/>
  <c r="X171" i="1"/>
  <c r="V171" i="1"/>
  <c r="T171" i="1"/>
  <c r="R171" i="1"/>
  <c r="P171" i="1"/>
  <c r="N171" i="1"/>
  <c r="L171" i="1"/>
  <c r="AB170" i="1"/>
  <c r="Z170" i="1"/>
  <c r="X170" i="1"/>
  <c r="V170" i="1"/>
  <c r="T170" i="1"/>
  <c r="R170" i="1"/>
  <c r="P170" i="1"/>
  <c r="N170" i="1"/>
  <c r="L170" i="1"/>
  <c r="AH159" i="1"/>
  <c r="AF159" i="1"/>
  <c r="AD159" i="1"/>
  <c r="AB159" i="1"/>
  <c r="Z159" i="1"/>
  <c r="X159" i="1"/>
  <c r="V159" i="1"/>
  <c r="T159" i="1"/>
  <c r="R159" i="1"/>
  <c r="P159" i="1"/>
  <c r="N159" i="1"/>
  <c r="L159" i="1"/>
  <c r="AF158" i="1"/>
  <c r="AD158" i="1"/>
  <c r="AB158" i="1"/>
  <c r="Z158" i="1"/>
  <c r="X158" i="1"/>
  <c r="V158" i="1"/>
  <c r="T158" i="1"/>
  <c r="R158" i="1"/>
  <c r="P158" i="1"/>
  <c r="N158" i="1"/>
  <c r="L158" i="1"/>
  <c r="AD157" i="1"/>
  <c r="AB157" i="1"/>
  <c r="Z157" i="1"/>
  <c r="X157" i="1"/>
  <c r="V157" i="1"/>
  <c r="T157" i="1"/>
  <c r="R157" i="1"/>
  <c r="P157" i="1"/>
  <c r="N157" i="1"/>
  <c r="L157" i="1"/>
  <c r="AB156" i="1"/>
  <c r="Z156" i="1"/>
  <c r="X156" i="1"/>
  <c r="V156" i="1"/>
  <c r="T156" i="1"/>
  <c r="R156" i="1"/>
  <c r="P156" i="1"/>
  <c r="N156" i="1"/>
  <c r="L156" i="1"/>
  <c r="Z155" i="1"/>
  <c r="X155" i="1"/>
  <c r="V155" i="1"/>
  <c r="T155" i="1"/>
  <c r="R155" i="1"/>
  <c r="P155" i="1"/>
  <c r="N155" i="1"/>
  <c r="L155" i="1"/>
  <c r="AB132" i="1"/>
  <c r="Z132" i="1"/>
  <c r="X132" i="1"/>
  <c r="V132" i="1"/>
  <c r="T132" i="1"/>
  <c r="R132" i="1"/>
  <c r="P132" i="1"/>
  <c r="N132" i="1"/>
  <c r="L132" i="1"/>
  <c r="Z131" i="1"/>
  <c r="X131" i="1"/>
  <c r="V131" i="1"/>
  <c r="T131" i="1"/>
  <c r="R131" i="1"/>
  <c r="P131" i="1"/>
  <c r="N131" i="1"/>
  <c r="L131" i="1"/>
  <c r="X130" i="1"/>
  <c r="V130" i="1"/>
  <c r="T130" i="1"/>
  <c r="R130" i="1"/>
  <c r="P130" i="1"/>
  <c r="N130" i="1"/>
  <c r="L130" i="1"/>
  <c r="V129" i="1"/>
  <c r="T129" i="1"/>
  <c r="R129" i="1"/>
  <c r="P129" i="1"/>
  <c r="N129" i="1"/>
  <c r="L129" i="1"/>
  <c r="T128" i="1"/>
  <c r="R128" i="1"/>
  <c r="P128" i="1"/>
  <c r="N128" i="1"/>
  <c r="L128" i="1"/>
  <c r="AB117" i="1"/>
  <c r="Z117" i="1"/>
  <c r="X117" i="1"/>
  <c r="V117" i="1"/>
  <c r="T117" i="1"/>
  <c r="R117" i="1"/>
  <c r="P117" i="1"/>
  <c r="N117" i="1"/>
  <c r="L117" i="1"/>
  <c r="Z116" i="1"/>
  <c r="X116" i="1"/>
  <c r="V116" i="1"/>
  <c r="T116" i="1"/>
  <c r="R116" i="1"/>
  <c r="P116" i="1"/>
  <c r="N116" i="1"/>
  <c r="L116" i="1"/>
  <c r="X115" i="1"/>
  <c r="V115" i="1"/>
  <c r="T115" i="1"/>
  <c r="R115" i="1"/>
  <c r="P115" i="1"/>
  <c r="N115" i="1"/>
  <c r="L115" i="1"/>
  <c r="V114" i="1"/>
  <c r="T114" i="1"/>
  <c r="R114" i="1"/>
  <c r="P114" i="1"/>
  <c r="N114" i="1"/>
  <c r="L114" i="1"/>
  <c r="T113" i="1"/>
  <c r="R113" i="1"/>
  <c r="P113" i="1"/>
  <c r="N113" i="1"/>
  <c r="L113" i="1"/>
  <c r="AJ102" i="1"/>
  <c r="AH102" i="1"/>
  <c r="AF102" i="1"/>
  <c r="AD102" i="1"/>
  <c r="AB102" i="1"/>
  <c r="Z102" i="1"/>
  <c r="X102" i="1"/>
  <c r="V102" i="1"/>
  <c r="T102" i="1"/>
  <c r="R102" i="1"/>
  <c r="P102" i="1"/>
  <c r="N102" i="1"/>
  <c r="L102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AF100" i="1"/>
  <c r="AD100" i="1"/>
  <c r="AB100" i="1"/>
  <c r="Z100" i="1"/>
  <c r="X100" i="1"/>
  <c r="V100" i="1"/>
  <c r="T100" i="1"/>
  <c r="R100" i="1"/>
  <c r="P100" i="1"/>
  <c r="N100" i="1"/>
  <c r="L100" i="1"/>
  <c r="AD99" i="1"/>
  <c r="AB99" i="1"/>
  <c r="Z99" i="1"/>
  <c r="X99" i="1"/>
  <c r="V99" i="1"/>
  <c r="T99" i="1"/>
  <c r="R99" i="1"/>
  <c r="P99" i="1"/>
  <c r="N99" i="1"/>
  <c r="L99" i="1"/>
  <c r="AB98" i="1"/>
  <c r="Z98" i="1"/>
  <c r="X98" i="1"/>
  <c r="V98" i="1"/>
  <c r="T98" i="1"/>
  <c r="R98" i="1"/>
  <c r="P98" i="1"/>
  <c r="N98" i="1"/>
  <c r="L98" i="1"/>
  <c r="R57" i="1"/>
  <c r="P57" i="1"/>
  <c r="N57" i="1"/>
  <c r="L57" i="1"/>
  <c r="P56" i="1"/>
  <c r="N56" i="1"/>
  <c r="L56" i="1"/>
  <c r="N55" i="1"/>
  <c r="L55" i="1"/>
  <c r="L54" i="1"/>
  <c r="T87" i="1"/>
  <c r="R87" i="1"/>
  <c r="P87" i="1"/>
  <c r="N87" i="1"/>
  <c r="L87" i="1"/>
  <c r="R86" i="1"/>
  <c r="P86" i="1"/>
  <c r="N86" i="1"/>
  <c r="L86" i="1"/>
  <c r="P85" i="1"/>
  <c r="N85" i="1"/>
  <c r="L85" i="1"/>
  <c r="N84" i="1"/>
  <c r="L84" i="1"/>
  <c r="L83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AH35" i="1"/>
  <c r="AF35" i="1"/>
  <c r="AD35" i="1"/>
  <c r="AB35" i="1"/>
  <c r="Z35" i="1"/>
  <c r="X35" i="1"/>
  <c r="V35" i="1"/>
  <c r="T35" i="1"/>
  <c r="R35" i="1"/>
  <c r="P35" i="1"/>
  <c r="N35" i="1"/>
  <c r="L35" i="1"/>
  <c r="AF34" i="1"/>
  <c r="AD34" i="1"/>
  <c r="AB34" i="1"/>
  <c r="Z34" i="1"/>
  <c r="X34" i="1"/>
  <c r="V34" i="1"/>
  <c r="T34" i="1"/>
  <c r="R34" i="1"/>
  <c r="P34" i="1"/>
  <c r="N34" i="1"/>
  <c r="L34" i="1"/>
  <c r="AD33" i="1"/>
  <c r="AB33" i="1"/>
  <c r="Z33" i="1"/>
  <c r="X33" i="1"/>
  <c r="V33" i="1"/>
  <c r="T33" i="1"/>
  <c r="R33" i="1"/>
  <c r="P33" i="1"/>
  <c r="N33" i="1"/>
  <c r="L33" i="1"/>
  <c r="AB32" i="1"/>
  <c r="Z32" i="1"/>
  <c r="X32" i="1"/>
  <c r="V32" i="1"/>
  <c r="T32" i="1"/>
  <c r="R32" i="1"/>
  <c r="P32" i="1"/>
  <c r="N32" i="1"/>
  <c r="L32" i="1"/>
  <c r="P21" i="1"/>
  <c r="N21" i="1"/>
  <c r="L21" i="1"/>
  <c r="N20" i="1"/>
  <c r="L20" i="1"/>
  <c r="N19" i="1"/>
  <c r="L19" i="1"/>
  <c r="L18" i="1"/>
  <c r="AB17" i="1"/>
  <c r="Z17" i="1"/>
  <c r="X17" i="1"/>
  <c r="V17" i="1"/>
  <c r="T17" i="1"/>
  <c r="R17" i="1"/>
  <c r="P17" i="1"/>
  <c r="N17" i="1"/>
  <c r="L17" i="1"/>
  <c r="Z16" i="1"/>
  <c r="X16" i="1"/>
  <c r="V16" i="1"/>
  <c r="T16" i="1"/>
  <c r="R16" i="1"/>
  <c r="P16" i="1"/>
  <c r="N16" i="1"/>
  <c r="L16" i="1"/>
  <c r="J21" i="1"/>
  <c r="J20" i="1"/>
  <c r="R20" i="1" s="1"/>
  <c r="J19" i="1"/>
  <c r="J18" i="1"/>
  <c r="R21" i="1" s="1"/>
  <c r="J17" i="1"/>
  <c r="D18" i="1"/>
  <c r="D58" i="1"/>
  <c r="P20" i="1" l="1"/>
  <c r="L58" i="1"/>
  <c r="N58" i="1"/>
  <c r="R58" i="1"/>
  <c r="T58" i="1"/>
  <c r="P19" i="1"/>
  <c r="P58" i="1"/>
  <c r="N18" i="1"/>
  <c r="T21" i="1"/>
  <c r="D76" i="1"/>
  <c r="H75" i="1" l="1"/>
  <c r="F75" i="1"/>
  <c r="E33" i="4" l="1"/>
  <c r="J460" i="1"/>
  <c r="J404" i="1"/>
  <c r="J31" i="1"/>
  <c r="J30" i="1"/>
  <c r="J29" i="1"/>
  <c r="J28" i="1"/>
  <c r="J16" i="1"/>
  <c r="J15" i="1"/>
  <c r="J14" i="1"/>
  <c r="J13" i="1"/>
  <c r="J461" i="1"/>
  <c r="J459" i="1"/>
  <c r="V458" i="1"/>
  <c r="T458" i="1"/>
  <c r="R458" i="1"/>
  <c r="P458" i="1"/>
  <c r="N458" i="1"/>
  <c r="L458" i="1"/>
  <c r="J458" i="1"/>
  <c r="T457" i="1"/>
  <c r="R457" i="1"/>
  <c r="P457" i="1"/>
  <c r="N457" i="1"/>
  <c r="L457" i="1"/>
  <c r="J457" i="1"/>
  <c r="J433" i="1"/>
  <c r="J432" i="1"/>
  <c r="J431" i="1"/>
  <c r="V430" i="1"/>
  <c r="T430" i="1"/>
  <c r="R430" i="1"/>
  <c r="P430" i="1"/>
  <c r="N430" i="1"/>
  <c r="L430" i="1"/>
  <c r="J430" i="1"/>
  <c r="T429" i="1"/>
  <c r="R429" i="1"/>
  <c r="P429" i="1"/>
  <c r="N429" i="1"/>
  <c r="L429" i="1"/>
  <c r="J429" i="1"/>
  <c r="J403" i="1"/>
  <c r="J402" i="1"/>
  <c r="J401" i="1"/>
  <c r="T400" i="1"/>
  <c r="R400" i="1"/>
  <c r="P400" i="1"/>
  <c r="N400" i="1"/>
  <c r="L400" i="1"/>
  <c r="J400" i="1"/>
  <c r="X299" i="1"/>
  <c r="V299" i="1"/>
  <c r="T299" i="1"/>
  <c r="R299" i="1"/>
  <c r="P299" i="1"/>
  <c r="N299" i="1"/>
  <c r="L299" i="1"/>
  <c r="J299" i="1"/>
  <c r="V298" i="1"/>
  <c r="T298" i="1"/>
  <c r="R298" i="1"/>
  <c r="P298" i="1"/>
  <c r="N298" i="1"/>
  <c r="L298" i="1"/>
  <c r="J298" i="1"/>
  <c r="T297" i="1"/>
  <c r="R297" i="1"/>
  <c r="P297" i="1"/>
  <c r="N297" i="1"/>
  <c r="L297" i="1"/>
  <c r="J297" i="1"/>
  <c r="R296" i="1"/>
  <c r="P296" i="1"/>
  <c r="N296" i="1"/>
  <c r="L296" i="1"/>
  <c r="J296" i="1"/>
  <c r="P295" i="1"/>
  <c r="N295" i="1"/>
  <c r="L295" i="1"/>
  <c r="J295" i="1"/>
  <c r="AB438" i="1" l="1"/>
  <c r="V435" i="1"/>
  <c r="Z437" i="1"/>
  <c r="T434" i="1"/>
  <c r="X436" i="1"/>
  <c r="L461" i="1"/>
  <c r="V466" i="1"/>
  <c r="P463" i="1"/>
  <c r="T465" i="1"/>
  <c r="N462" i="1"/>
  <c r="R464" i="1"/>
  <c r="AH20" i="1"/>
  <c r="X18" i="1"/>
  <c r="AF19" i="1"/>
  <c r="V18" i="1"/>
  <c r="AD19" i="1"/>
  <c r="AB19" i="1"/>
  <c r="AF20" i="1"/>
  <c r="AB20" i="1"/>
  <c r="AF21" i="1"/>
  <c r="Z19" i="1"/>
  <c r="AJ21" i="1"/>
  <c r="AD20" i="1"/>
  <c r="AH21" i="1"/>
  <c r="Z18" i="1"/>
  <c r="AD21" i="1"/>
  <c r="AD18" i="1"/>
  <c r="AB21" i="1"/>
  <c r="AB18" i="1"/>
  <c r="X19" i="1"/>
  <c r="Z20" i="1"/>
  <c r="V19" i="1"/>
  <c r="X20" i="1"/>
  <c r="T18" i="1"/>
  <c r="Z21" i="1"/>
  <c r="AB303" i="1"/>
  <c r="AD304" i="1"/>
  <c r="L401" i="1"/>
  <c r="X407" i="1"/>
  <c r="AB409" i="1"/>
  <c r="V406" i="1"/>
  <c r="Z408" i="1"/>
  <c r="T405" i="1"/>
  <c r="R18" i="1"/>
  <c r="X21" i="1"/>
  <c r="V20" i="1"/>
  <c r="T19" i="1"/>
  <c r="V21" i="1"/>
  <c r="R19" i="1"/>
  <c r="P18" i="1"/>
  <c r="T20" i="1"/>
  <c r="V408" i="1"/>
  <c r="P405" i="1"/>
  <c r="T407" i="1"/>
  <c r="X409" i="1"/>
  <c r="R406" i="1"/>
  <c r="V407" i="1"/>
  <c r="Z409" i="1"/>
  <c r="T406" i="1"/>
  <c r="X408" i="1"/>
  <c r="R405" i="1"/>
  <c r="N459" i="1"/>
  <c r="AB466" i="1"/>
  <c r="V463" i="1"/>
  <c r="Z465" i="1"/>
  <c r="T462" i="1"/>
  <c r="X464" i="1"/>
  <c r="V303" i="1"/>
  <c r="X304" i="1"/>
  <c r="V304" i="1"/>
  <c r="T303" i="1"/>
  <c r="AD438" i="1"/>
  <c r="X435" i="1"/>
  <c r="AB437" i="1"/>
  <c r="V434" i="1"/>
  <c r="Z436" i="1"/>
  <c r="Z303" i="1"/>
  <c r="AB304" i="1"/>
  <c r="V436" i="1"/>
  <c r="Z438" i="1"/>
  <c r="T435" i="1"/>
  <c r="X437" i="1"/>
  <c r="R434" i="1"/>
  <c r="X303" i="1"/>
  <c r="Z304" i="1"/>
  <c r="T436" i="1"/>
  <c r="X438" i="1"/>
  <c r="R435" i="1"/>
  <c r="V437" i="1"/>
  <c r="P434" i="1"/>
  <c r="Z407" i="1"/>
  <c r="AD409" i="1"/>
  <c r="X406" i="1"/>
  <c r="AB408" i="1"/>
  <c r="V405" i="1"/>
  <c r="L433" i="1"/>
  <c r="R436" i="1"/>
  <c r="V438" i="1"/>
  <c r="P435" i="1"/>
  <c r="T437" i="1"/>
  <c r="N434" i="1"/>
  <c r="T408" i="1"/>
  <c r="N405" i="1"/>
  <c r="R407" i="1"/>
  <c r="V409" i="1"/>
  <c r="P406" i="1"/>
  <c r="P459" i="1"/>
  <c r="AB465" i="1"/>
  <c r="V462" i="1"/>
  <c r="Z464" i="1"/>
  <c r="AD466" i="1"/>
  <c r="X463" i="1"/>
  <c r="X466" i="1"/>
  <c r="R463" i="1"/>
  <c r="V465" i="1"/>
  <c r="P462" i="1"/>
  <c r="T464" i="1"/>
  <c r="Z466" i="1"/>
  <c r="T463" i="1"/>
  <c r="X465" i="1"/>
  <c r="R462" i="1"/>
  <c r="V464" i="1"/>
  <c r="N401" i="1"/>
  <c r="N433" i="1"/>
  <c r="N431" i="1"/>
  <c r="P431" i="1"/>
  <c r="P433" i="1"/>
  <c r="N461" i="1"/>
  <c r="L432" i="1"/>
  <c r="L460" i="1"/>
  <c r="P461" i="1"/>
  <c r="R461" i="1"/>
  <c r="N460" i="1"/>
  <c r="T461" i="1"/>
  <c r="P460" i="1"/>
  <c r="R460" i="1"/>
  <c r="L459" i="1"/>
  <c r="R433" i="1"/>
  <c r="N432" i="1"/>
  <c r="T433" i="1"/>
  <c r="P432" i="1"/>
  <c r="R432" i="1"/>
  <c r="L431" i="1"/>
  <c r="L404" i="1"/>
  <c r="N404" i="1"/>
  <c r="L403" i="1"/>
  <c r="P404" i="1"/>
  <c r="T404" i="1"/>
  <c r="N403" i="1"/>
  <c r="R404" i="1"/>
  <c r="R403" i="1"/>
  <c r="P403" i="1"/>
  <c r="P402" i="1"/>
  <c r="L402" i="1"/>
  <c r="N402" i="1"/>
  <c r="J97" i="1"/>
  <c r="J96" i="1"/>
  <c r="J95" i="1"/>
  <c r="J94" i="1"/>
  <c r="J112" i="1"/>
  <c r="J111" i="1"/>
  <c r="J110" i="1"/>
  <c r="J109" i="1"/>
  <c r="J127" i="1"/>
  <c r="J126" i="1"/>
  <c r="J125" i="1"/>
  <c r="J124" i="1"/>
  <c r="J154" i="1"/>
  <c r="J153" i="1"/>
  <c r="J152" i="1"/>
  <c r="J151" i="1"/>
  <c r="J345" i="1"/>
  <c r="J344" i="1"/>
  <c r="J343" i="1"/>
  <c r="J342" i="1"/>
  <c r="J476" i="1"/>
  <c r="J475" i="1"/>
  <c r="J474" i="1"/>
  <c r="J473" i="1"/>
  <c r="J491" i="1"/>
  <c r="J490" i="1"/>
  <c r="J489" i="1"/>
  <c r="J488" i="1"/>
  <c r="J375" i="1"/>
  <c r="J374" i="1"/>
  <c r="J373" i="1"/>
  <c r="J372" i="1"/>
  <c r="J360" i="1"/>
  <c r="J359" i="1"/>
  <c r="J358" i="1"/>
  <c r="J357" i="1"/>
  <c r="J329" i="1"/>
  <c r="J328" i="1"/>
  <c r="J327" i="1"/>
  <c r="J326" i="1"/>
  <c r="J314" i="1"/>
  <c r="J313" i="1"/>
  <c r="J312" i="1"/>
  <c r="J311" i="1"/>
  <c r="J270" i="1"/>
  <c r="J269" i="1"/>
  <c r="J268" i="1"/>
  <c r="J267" i="1"/>
  <c r="J199" i="1"/>
  <c r="J198" i="1"/>
  <c r="J197" i="1"/>
  <c r="J196" i="1"/>
  <c r="J184" i="1"/>
  <c r="J183" i="1"/>
  <c r="J182" i="1"/>
  <c r="J181" i="1"/>
  <c r="J169" i="1"/>
  <c r="J168" i="1"/>
  <c r="J167" i="1"/>
  <c r="J166" i="1"/>
  <c r="L52" i="1"/>
  <c r="T50" i="1"/>
  <c r="R50" i="1"/>
  <c r="P50" i="1"/>
  <c r="N50" i="1"/>
  <c r="L50" i="1"/>
  <c r="R49" i="1"/>
  <c r="P49" i="1"/>
  <c r="N49" i="1"/>
  <c r="L49" i="1"/>
  <c r="P48" i="1"/>
  <c r="N48" i="1"/>
  <c r="L48" i="1"/>
  <c r="N47" i="1"/>
  <c r="L47" i="1"/>
  <c r="P252" i="1"/>
  <c r="N252" i="1"/>
  <c r="L252" i="1"/>
  <c r="L254" i="1"/>
  <c r="N255" i="1"/>
  <c r="L255" i="1"/>
  <c r="J255" i="1"/>
  <c r="J254" i="1"/>
  <c r="J253" i="1"/>
  <c r="J252" i="1"/>
  <c r="J138" i="1"/>
  <c r="J137" i="1"/>
  <c r="J136" i="1"/>
  <c r="T139" i="1"/>
  <c r="R139" i="1"/>
  <c r="P139" i="1"/>
  <c r="N139" i="1"/>
  <c r="L139" i="1"/>
  <c r="R138" i="1"/>
  <c r="P138" i="1"/>
  <c r="N138" i="1"/>
  <c r="L138" i="1"/>
  <c r="P137" i="1"/>
  <c r="N137" i="1"/>
  <c r="L137" i="1"/>
  <c r="N136" i="1"/>
  <c r="L136" i="1"/>
  <c r="L135" i="1"/>
  <c r="L229" i="1"/>
  <c r="P226" i="1"/>
  <c r="N226" i="1"/>
  <c r="L226" i="1"/>
  <c r="N225" i="1"/>
  <c r="L225" i="1"/>
  <c r="L224" i="1"/>
  <c r="L222" i="1"/>
  <c r="L220" i="1"/>
  <c r="AD218" i="1"/>
  <c r="AB218" i="1"/>
  <c r="Z218" i="1"/>
  <c r="X218" i="1"/>
  <c r="V218" i="1"/>
  <c r="T218" i="1"/>
  <c r="R218" i="1"/>
  <c r="P218" i="1"/>
  <c r="N218" i="1"/>
  <c r="L218" i="1"/>
  <c r="AB217" i="1"/>
  <c r="Z217" i="1"/>
  <c r="X217" i="1"/>
  <c r="V217" i="1"/>
  <c r="T217" i="1"/>
  <c r="R217" i="1"/>
  <c r="P217" i="1"/>
  <c r="N217" i="1"/>
  <c r="L217" i="1"/>
  <c r="Z216" i="1"/>
  <c r="X216" i="1"/>
  <c r="V216" i="1"/>
  <c r="T216" i="1"/>
  <c r="R216" i="1"/>
  <c r="P216" i="1"/>
  <c r="N216" i="1"/>
  <c r="L216" i="1"/>
  <c r="X215" i="1"/>
  <c r="V215" i="1"/>
  <c r="T215" i="1"/>
  <c r="R215" i="1"/>
  <c r="P215" i="1"/>
  <c r="N215" i="1"/>
  <c r="L215" i="1"/>
  <c r="V214" i="1"/>
  <c r="T214" i="1"/>
  <c r="R214" i="1"/>
  <c r="P214" i="1"/>
  <c r="N214" i="1"/>
  <c r="L214" i="1"/>
  <c r="T213" i="1"/>
  <c r="R213" i="1"/>
  <c r="P213" i="1"/>
  <c r="N213" i="1"/>
  <c r="L213" i="1"/>
  <c r="R212" i="1"/>
  <c r="P212" i="1"/>
  <c r="N212" i="1"/>
  <c r="L212" i="1"/>
  <c r="P211" i="1"/>
  <c r="N211" i="1"/>
  <c r="L211" i="1"/>
  <c r="N210" i="1"/>
  <c r="L210" i="1"/>
  <c r="L209" i="1"/>
  <c r="J229" i="1"/>
  <c r="J228" i="1"/>
  <c r="J227" i="1"/>
  <c r="J226" i="1"/>
  <c r="J82" i="1"/>
  <c r="J81" i="1"/>
  <c r="J80" i="1"/>
  <c r="J79" i="1"/>
  <c r="R476" i="1"/>
  <c r="P476" i="1"/>
  <c r="N476" i="1"/>
  <c r="L476" i="1"/>
  <c r="X475" i="1"/>
  <c r="V475" i="1"/>
  <c r="T475" i="1"/>
  <c r="R475" i="1"/>
  <c r="P475" i="1"/>
  <c r="N475" i="1"/>
  <c r="L475" i="1"/>
  <c r="V474" i="1"/>
  <c r="T474" i="1"/>
  <c r="R474" i="1"/>
  <c r="P474" i="1"/>
  <c r="N474" i="1"/>
  <c r="L474" i="1"/>
  <c r="T473" i="1"/>
  <c r="R473" i="1"/>
  <c r="P473" i="1"/>
  <c r="N473" i="1"/>
  <c r="L473" i="1"/>
  <c r="R491" i="1"/>
  <c r="P491" i="1"/>
  <c r="N491" i="1"/>
  <c r="L491" i="1"/>
  <c r="P490" i="1"/>
  <c r="N490" i="1"/>
  <c r="L490" i="1"/>
  <c r="V489" i="1"/>
  <c r="T489" i="1"/>
  <c r="R489" i="1"/>
  <c r="P489" i="1"/>
  <c r="N489" i="1"/>
  <c r="L489" i="1"/>
  <c r="T488" i="1"/>
  <c r="R488" i="1"/>
  <c r="P488" i="1"/>
  <c r="N488" i="1"/>
  <c r="L488" i="1"/>
  <c r="R375" i="1"/>
  <c r="P375" i="1"/>
  <c r="N375" i="1"/>
  <c r="L375" i="1"/>
  <c r="N374" i="1"/>
  <c r="L374" i="1"/>
  <c r="N373" i="1"/>
  <c r="T372" i="1"/>
  <c r="R372" i="1"/>
  <c r="P372" i="1"/>
  <c r="N372" i="1"/>
  <c r="L372" i="1"/>
  <c r="N360" i="1"/>
  <c r="L360" i="1"/>
  <c r="L359" i="1"/>
  <c r="T357" i="1"/>
  <c r="R357" i="1"/>
  <c r="P357" i="1"/>
  <c r="N357" i="1"/>
  <c r="L357" i="1"/>
  <c r="L329" i="1"/>
  <c r="T326" i="1"/>
  <c r="R326" i="1"/>
  <c r="P326" i="1"/>
  <c r="N326" i="1"/>
  <c r="L326" i="1"/>
  <c r="L314" i="1"/>
  <c r="N313" i="1"/>
  <c r="T311" i="1"/>
  <c r="R311" i="1"/>
  <c r="P311" i="1"/>
  <c r="N311" i="1"/>
  <c r="L311" i="1"/>
  <c r="Z270" i="1"/>
  <c r="X270" i="1"/>
  <c r="V270" i="1"/>
  <c r="T270" i="1"/>
  <c r="R270" i="1"/>
  <c r="P270" i="1"/>
  <c r="N270" i="1"/>
  <c r="L270" i="1"/>
  <c r="X269" i="1"/>
  <c r="V269" i="1"/>
  <c r="T269" i="1"/>
  <c r="R269" i="1"/>
  <c r="P269" i="1"/>
  <c r="N269" i="1"/>
  <c r="L269" i="1"/>
  <c r="V268" i="1"/>
  <c r="T268" i="1"/>
  <c r="R268" i="1"/>
  <c r="P268" i="1"/>
  <c r="N268" i="1"/>
  <c r="L268" i="1"/>
  <c r="T267" i="1"/>
  <c r="R267" i="1"/>
  <c r="P267" i="1"/>
  <c r="N267" i="1"/>
  <c r="L267" i="1"/>
  <c r="Z199" i="1"/>
  <c r="X199" i="1"/>
  <c r="V199" i="1"/>
  <c r="T199" i="1"/>
  <c r="R199" i="1"/>
  <c r="P199" i="1"/>
  <c r="N199" i="1"/>
  <c r="L199" i="1"/>
  <c r="X198" i="1"/>
  <c r="V198" i="1"/>
  <c r="T198" i="1"/>
  <c r="R198" i="1"/>
  <c r="P198" i="1"/>
  <c r="N198" i="1"/>
  <c r="L198" i="1"/>
  <c r="V197" i="1"/>
  <c r="T197" i="1"/>
  <c r="R197" i="1"/>
  <c r="P197" i="1"/>
  <c r="N197" i="1"/>
  <c r="L197" i="1"/>
  <c r="T196" i="1"/>
  <c r="R196" i="1"/>
  <c r="P196" i="1"/>
  <c r="N196" i="1"/>
  <c r="L196" i="1"/>
  <c r="X184" i="1"/>
  <c r="V184" i="1"/>
  <c r="T184" i="1"/>
  <c r="R184" i="1"/>
  <c r="P184" i="1"/>
  <c r="N184" i="1"/>
  <c r="L184" i="1"/>
  <c r="V183" i="1"/>
  <c r="T183" i="1"/>
  <c r="R183" i="1"/>
  <c r="P183" i="1"/>
  <c r="N183" i="1"/>
  <c r="L183" i="1"/>
  <c r="T182" i="1"/>
  <c r="R182" i="1"/>
  <c r="P182" i="1"/>
  <c r="N182" i="1"/>
  <c r="L182" i="1"/>
  <c r="R181" i="1"/>
  <c r="P181" i="1"/>
  <c r="N181" i="1"/>
  <c r="L181" i="1"/>
  <c r="Z169" i="1"/>
  <c r="X169" i="1"/>
  <c r="V169" i="1"/>
  <c r="T169" i="1"/>
  <c r="R169" i="1"/>
  <c r="P169" i="1"/>
  <c r="N169" i="1"/>
  <c r="L169" i="1"/>
  <c r="X168" i="1"/>
  <c r="V168" i="1"/>
  <c r="T168" i="1"/>
  <c r="R168" i="1"/>
  <c r="P168" i="1"/>
  <c r="N168" i="1"/>
  <c r="L168" i="1"/>
  <c r="V167" i="1"/>
  <c r="T167" i="1"/>
  <c r="R167" i="1"/>
  <c r="P167" i="1"/>
  <c r="N167" i="1"/>
  <c r="L167" i="1"/>
  <c r="T166" i="1"/>
  <c r="R166" i="1"/>
  <c r="P166" i="1"/>
  <c r="N166" i="1"/>
  <c r="L166" i="1"/>
  <c r="X154" i="1"/>
  <c r="V154" i="1"/>
  <c r="T154" i="1"/>
  <c r="R154" i="1"/>
  <c r="P154" i="1"/>
  <c r="N154" i="1"/>
  <c r="L154" i="1"/>
  <c r="V153" i="1"/>
  <c r="T153" i="1"/>
  <c r="R153" i="1"/>
  <c r="P153" i="1"/>
  <c r="N153" i="1"/>
  <c r="L153" i="1"/>
  <c r="T152" i="1"/>
  <c r="R152" i="1"/>
  <c r="P152" i="1"/>
  <c r="N152" i="1"/>
  <c r="L152" i="1"/>
  <c r="R151" i="1"/>
  <c r="P151" i="1"/>
  <c r="N151" i="1"/>
  <c r="L151" i="1"/>
  <c r="R127" i="1"/>
  <c r="P127" i="1"/>
  <c r="N127" i="1"/>
  <c r="L127" i="1"/>
  <c r="P126" i="1"/>
  <c r="N126" i="1"/>
  <c r="L126" i="1"/>
  <c r="N125" i="1"/>
  <c r="L125" i="1"/>
  <c r="L124" i="1"/>
  <c r="R112" i="1"/>
  <c r="P112" i="1"/>
  <c r="N112" i="1"/>
  <c r="L112" i="1"/>
  <c r="P111" i="1"/>
  <c r="N111" i="1"/>
  <c r="L111" i="1"/>
  <c r="N110" i="1"/>
  <c r="L110" i="1"/>
  <c r="L109" i="1"/>
  <c r="Z97" i="1"/>
  <c r="X97" i="1"/>
  <c r="V97" i="1"/>
  <c r="T97" i="1"/>
  <c r="R97" i="1"/>
  <c r="P97" i="1"/>
  <c r="N97" i="1"/>
  <c r="L97" i="1"/>
  <c r="X96" i="1"/>
  <c r="V96" i="1"/>
  <c r="T96" i="1"/>
  <c r="R96" i="1"/>
  <c r="P96" i="1"/>
  <c r="N96" i="1"/>
  <c r="L96" i="1"/>
  <c r="V95" i="1"/>
  <c r="T95" i="1"/>
  <c r="R95" i="1"/>
  <c r="P95" i="1"/>
  <c r="N95" i="1"/>
  <c r="L95" i="1"/>
  <c r="T94" i="1"/>
  <c r="R94" i="1"/>
  <c r="P94" i="1"/>
  <c r="N94" i="1"/>
  <c r="L94" i="1"/>
  <c r="J53" i="1"/>
  <c r="J52" i="1"/>
  <c r="J51" i="1"/>
  <c r="J50" i="1"/>
  <c r="Z31" i="1"/>
  <c r="X31" i="1"/>
  <c r="V31" i="1"/>
  <c r="T31" i="1"/>
  <c r="R31" i="1"/>
  <c r="P31" i="1"/>
  <c r="N31" i="1"/>
  <c r="L31" i="1"/>
  <c r="X30" i="1"/>
  <c r="V30" i="1"/>
  <c r="T30" i="1"/>
  <c r="R30" i="1"/>
  <c r="P30" i="1"/>
  <c r="N30" i="1"/>
  <c r="L30" i="1"/>
  <c r="V29" i="1"/>
  <c r="T29" i="1"/>
  <c r="R29" i="1"/>
  <c r="P29" i="1"/>
  <c r="N29" i="1"/>
  <c r="L29" i="1"/>
  <c r="T28" i="1"/>
  <c r="R28" i="1"/>
  <c r="P28" i="1"/>
  <c r="N28" i="1"/>
  <c r="L28" i="1"/>
  <c r="X15" i="1"/>
  <c r="V15" i="1"/>
  <c r="T15" i="1"/>
  <c r="R15" i="1"/>
  <c r="P15" i="1"/>
  <c r="N15" i="1"/>
  <c r="L15" i="1"/>
  <c r="V14" i="1"/>
  <c r="T14" i="1"/>
  <c r="R14" i="1"/>
  <c r="P14" i="1"/>
  <c r="N14" i="1"/>
  <c r="L14" i="1"/>
  <c r="T13" i="1"/>
  <c r="R13" i="1"/>
  <c r="P13" i="1"/>
  <c r="N13" i="1"/>
  <c r="L13" i="1"/>
  <c r="R12" i="1"/>
  <c r="P12" i="1"/>
  <c r="N12" i="1"/>
  <c r="L12" i="1"/>
  <c r="P11" i="1"/>
  <c r="N11" i="1"/>
  <c r="L11" i="1"/>
  <c r="N10" i="1"/>
  <c r="L10" i="1"/>
  <c r="L9" i="1"/>
  <c r="L228" i="1" l="1"/>
  <c r="T232" i="1"/>
  <c r="X234" i="1"/>
  <c r="R231" i="1"/>
  <c r="V233" i="1"/>
  <c r="P230" i="1"/>
  <c r="AB260" i="1"/>
  <c r="V257" i="1"/>
  <c r="Z259" i="1"/>
  <c r="T256" i="1"/>
  <c r="X258" i="1"/>
  <c r="T333" i="1"/>
  <c r="R332" i="1"/>
  <c r="N330" i="1"/>
  <c r="V334" i="1"/>
  <c r="P331" i="1"/>
  <c r="R232" i="1"/>
  <c r="V234" i="1"/>
  <c r="P231" i="1"/>
  <c r="T233" i="1"/>
  <c r="N230" i="1"/>
  <c r="Z260" i="1"/>
  <c r="T257" i="1"/>
  <c r="X259" i="1"/>
  <c r="R256" i="1"/>
  <c r="V258" i="1"/>
  <c r="AD365" i="1"/>
  <c r="AD364" i="1"/>
  <c r="AB363" i="1"/>
  <c r="X362" i="1"/>
  <c r="AB365" i="1"/>
  <c r="AB364" i="1"/>
  <c r="Z363" i="1"/>
  <c r="V362" i="1"/>
  <c r="Z364" i="1"/>
  <c r="X363" i="1"/>
  <c r="AB361" i="1"/>
  <c r="Z361" i="1"/>
  <c r="AJ365" i="1"/>
  <c r="AD362" i="1"/>
  <c r="X361" i="1"/>
  <c r="AH365" i="1"/>
  <c r="AH364" i="1"/>
  <c r="AF363" i="1"/>
  <c r="AB362" i="1"/>
  <c r="V361" i="1"/>
  <c r="AF365" i="1"/>
  <c r="AF364" i="1"/>
  <c r="AD363" i="1"/>
  <c r="Z362" i="1"/>
  <c r="T361" i="1"/>
  <c r="AB128" i="1"/>
  <c r="AJ132" i="1"/>
  <c r="AD132" i="1"/>
  <c r="AD131" i="1"/>
  <c r="AB130" i="1"/>
  <c r="X129" i="1"/>
  <c r="AD129" i="1"/>
  <c r="AB129" i="1"/>
  <c r="AF130" i="1"/>
  <c r="Z129" i="1"/>
  <c r="AH131" i="1"/>
  <c r="AD130" i="1"/>
  <c r="AH132" i="1"/>
  <c r="AF131" i="1"/>
  <c r="Z130" i="1"/>
  <c r="AF132" i="1"/>
  <c r="AB131" i="1"/>
  <c r="Z128" i="1"/>
  <c r="X128" i="1"/>
  <c r="V128" i="1"/>
  <c r="X260" i="1"/>
  <c r="R257" i="1"/>
  <c r="V259" i="1"/>
  <c r="T258" i="1"/>
  <c r="R361" i="1"/>
  <c r="Z365" i="1"/>
  <c r="T362" i="1"/>
  <c r="X364" i="1"/>
  <c r="V363" i="1"/>
  <c r="Z481" i="1"/>
  <c r="Z480" i="1"/>
  <c r="X479" i="1"/>
  <c r="T478" i="1"/>
  <c r="X480" i="1"/>
  <c r="V479" i="1"/>
  <c r="AB477" i="1"/>
  <c r="Z477" i="1"/>
  <c r="AJ481" i="1"/>
  <c r="AD478" i="1"/>
  <c r="X477" i="1"/>
  <c r="AH481" i="1"/>
  <c r="AH480" i="1"/>
  <c r="AF479" i="1"/>
  <c r="AB478" i="1"/>
  <c r="V477" i="1"/>
  <c r="AF481" i="1"/>
  <c r="AF480" i="1"/>
  <c r="AD479" i="1"/>
  <c r="Z478" i="1"/>
  <c r="T477" i="1"/>
  <c r="AD481" i="1"/>
  <c r="AD480" i="1"/>
  <c r="AB479" i="1"/>
  <c r="X478" i="1"/>
  <c r="R477" i="1"/>
  <c r="AB481" i="1"/>
  <c r="AB480" i="1"/>
  <c r="Z479" i="1"/>
  <c r="V478" i="1"/>
  <c r="V57" i="1"/>
  <c r="P54" i="1"/>
  <c r="R55" i="1"/>
  <c r="T56" i="1"/>
  <c r="X58" i="1"/>
  <c r="V260" i="1"/>
  <c r="P257" i="1"/>
  <c r="T259" i="1"/>
  <c r="R258" i="1"/>
  <c r="X481" i="1"/>
  <c r="R478" i="1"/>
  <c r="V480" i="1"/>
  <c r="T479" i="1"/>
  <c r="P477" i="1"/>
  <c r="P55" i="1"/>
  <c r="T57" i="1"/>
  <c r="R56" i="1"/>
  <c r="N54" i="1"/>
  <c r="V58" i="1"/>
  <c r="N477" i="1"/>
  <c r="V481" i="1"/>
  <c r="P478" i="1"/>
  <c r="T480" i="1"/>
  <c r="R479" i="1"/>
  <c r="R54" i="1"/>
  <c r="X57" i="1"/>
  <c r="V56" i="1"/>
  <c r="T55" i="1"/>
  <c r="Z58" i="1"/>
  <c r="AB189" i="1"/>
  <c r="AB188" i="1"/>
  <c r="Z187" i="1"/>
  <c r="V186" i="1"/>
  <c r="Z188" i="1"/>
  <c r="X187" i="1"/>
  <c r="AB185" i="1"/>
  <c r="AJ189" i="1"/>
  <c r="AD186" i="1"/>
  <c r="AH189" i="1"/>
  <c r="AH188" i="1"/>
  <c r="AF187" i="1"/>
  <c r="AB186" i="1"/>
  <c r="AF189" i="1"/>
  <c r="AF188" i="1"/>
  <c r="AD187" i="1"/>
  <c r="Z186" i="1"/>
  <c r="AD189" i="1"/>
  <c r="AD188" i="1"/>
  <c r="AB187" i="1"/>
  <c r="X186" i="1"/>
  <c r="AH319" i="1"/>
  <c r="AH318" i="1"/>
  <c r="AF317" i="1"/>
  <c r="AB316" i="1"/>
  <c r="V315" i="1"/>
  <c r="AF319" i="1"/>
  <c r="AF318" i="1"/>
  <c r="AD317" i="1"/>
  <c r="Z316" i="1"/>
  <c r="T315" i="1"/>
  <c r="AD319" i="1"/>
  <c r="AD318" i="1"/>
  <c r="AB317" i="1"/>
  <c r="X316" i="1"/>
  <c r="AB319" i="1"/>
  <c r="AB318" i="1"/>
  <c r="Z317" i="1"/>
  <c r="V316" i="1"/>
  <c r="Z318" i="1"/>
  <c r="X317" i="1"/>
  <c r="AB315" i="1"/>
  <c r="Z315" i="1"/>
  <c r="AJ319" i="1"/>
  <c r="AD316" i="1"/>
  <c r="X315" i="1"/>
  <c r="AB376" i="1"/>
  <c r="Z376" i="1"/>
  <c r="AJ380" i="1"/>
  <c r="AD377" i="1"/>
  <c r="X376" i="1"/>
  <c r="AH380" i="1"/>
  <c r="AH379" i="1"/>
  <c r="AF378" i="1"/>
  <c r="AB377" i="1"/>
  <c r="V376" i="1"/>
  <c r="AF380" i="1"/>
  <c r="AF379" i="1"/>
  <c r="AD378" i="1"/>
  <c r="Z377" i="1"/>
  <c r="T376" i="1"/>
  <c r="AD380" i="1"/>
  <c r="AD379" i="1"/>
  <c r="AB378" i="1"/>
  <c r="X377" i="1"/>
  <c r="AB380" i="1"/>
  <c r="AB379" i="1"/>
  <c r="Z378" i="1"/>
  <c r="V377" i="1"/>
  <c r="Z379" i="1"/>
  <c r="X378" i="1"/>
  <c r="X348" i="1"/>
  <c r="V347" i="1"/>
  <c r="R343" i="1"/>
  <c r="Z344" i="1"/>
  <c r="P343" i="1"/>
  <c r="AJ350" i="1"/>
  <c r="X344" i="1"/>
  <c r="N343" i="1"/>
  <c r="AH350" i="1"/>
  <c r="V344" i="1"/>
  <c r="AF350" i="1"/>
  <c r="AB345" i="1"/>
  <c r="T344" i="1"/>
  <c r="V342" i="1"/>
  <c r="AD350" i="1"/>
  <c r="Z345" i="1"/>
  <c r="R344" i="1"/>
  <c r="AB350" i="1"/>
  <c r="AJ349" i="1"/>
  <c r="AD346" i="1"/>
  <c r="X345" i="1"/>
  <c r="P344" i="1"/>
  <c r="AH349" i="1"/>
  <c r="AH348" i="1"/>
  <c r="AF347" i="1"/>
  <c r="AB346" i="1"/>
  <c r="V345" i="1"/>
  <c r="AF349" i="1"/>
  <c r="AF348" i="1"/>
  <c r="AD347" i="1"/>
  <c r="Z346" i="1"/>
  <c r="T345" i="1"/>
  <c r="AD349" i="1"/>
  <c r="AD348" i="1"/>
  <c r="AB347" i="1"/>
  <c r="X346" i="1"/>
  <c r="R345" i="1"/>
  <c r="X343" i="1"/>
  <c r="AB349" i="1"/>
  <c r="AB348" i="1"/>
  <c r="Z347" i="1"/>
  <c r="V346" i="1"/>
  <c r="V343" i="1"/>
  <c r="Z349" i="1"/>
  <c r="Z348" i="1"/>
  <c r="X347" i="1"/>
  <c r="T346" i="1"/>
  <c r="T343" i="1"/>
  <c r="AH117" i="1"/>
  <c r="AH116" i="1"/>
  <c r="AF115" i="1"/>
  <c r="AB114" i="1"/>
  <c r="V113" i="1"/>
  <c r="AF117" i="1"/>
  <c r="AF116" i="1"/>
  <c r="AD115" i="1"/>
  <c r="Z114" i="1"/>
  <c r="AD117" i="1"/>
  <c r="AD116" i="1"/>
  <c r="AB115" i="1"/>
  <c r="X114" i="1"/>
  <c r="AB113" i="1"/>
  <c r="AJ117" i="1"/>
  <c r="AD114" i="1"/>
  <c r="X113" i="1"/>
  <c r="Z113" i="1"/>
  <c r="AB116" i="1"/>
  <c r="Z115" i="1"/>
  <c r="L79" i="1"/>
  <c r="AB87" i="1"/>
  <c r="V84" i="1"/>
  <c r="Z86" i="1"/>
  <c r="T83" i="1"/>
  <c r="X85" i="1"/>
  <c r="Z189" i="1"/>
  <c r="T186" i="1"/>
  <c r="X188" i="1"/>
  <c r="V187" i="1"/>
  <c r="L312" i="1"/>
  <c r="R315" i="1"/>
  <c r="Z319" i="1"/>
  <c r="T316" i="1"/>
  <c r="X318" i="1"/>
  <c r="V317" i="1"/>
  <c r="L373" i="1"/>
  <c r="R376" i="1"/>
  <c r="Z380" i="1"/>
  <c r="T377" i="1"/>
  <c r="X379" i="1"/>
  <c r="V378" i="1"/>
  <c r="X349" i="1"/>
  <c r="R346" i="1"/>
  <c r="V348" i="1"/>
  <c r="T347" i="1"/>
  <c r="L343" i="1"/>
  <c r="Z350" i="1"/>
  <c r="N344" i="1"/>
  <c r="P345" i="1"/>
  <c r="V55" i="1"/>
  <c r="T54" i="1"/>
  <c r="X56" i="1"/>
  <c r="Z57" i="1"/>
  <c r="AB58" i="1"/>
  <c r="V85" i="1"/>
  <c r="X86" i="1"/>
  <c r="T84" i="1"/>
  <c r="R83" i="1"/>
  <c r="Z87" i="1"/>
  <c r="X189" i="1"/>
  <c r="R186" i="1"/>
  <c r="V188" i="1"/>
  <c r="T187" i="1"/>
  <c r="P315" i="1"/>
  <c r="X319" i="1"/>
  <c r="R316" i="1"/>
  <c r="V318" i="1"/>
  <c r="T317" i="1"/>
  <c r="V349" i="1"/>
  <c r="P346" i="1"/>
  <c r="T348" i="1"/>
  <c r="R347" i="1"/>
  <c r="X350" i="1"/>
  <c r="L344" i="1"/>
  <c r="N345" i="1"/>
  <c r="L81" i="1"/>
  <c r="P83" i="1"/>
  <c r="V86" i="1"/>
  <c r="R84" i="1"/>
  <c r="X87" i="1"/>
  <c r="T85" i="1"/>
  <c r="V189" i="1"/>
  <c r="P186" i="1"/>
  <c r="T188" i="1"/>
  <c r="R187" i="1"/>
  <c r="N315" i="1"/>
  <c r="V319" i="1"/>
  <c r="P316" i="1"/>
  <c r="T318" i="1"/>
  <c r="R317" i="1"/>
  <c r="L345" i="1"/>
  <c r="T349" i="1"/>
  <c r="N346" i="1"/>
  <c r="R348" i="1"/>
  <c r="P347" i="1"/>
  <c r="V350" i="1"/>
  <c r="L82" i="1"/>
  <c r="V87" i="1"/>
  <c r="P84" i="1"/>
  <c r="R85" i="1"/>
  <c r="N83" i="1"/>
  <c r="T86" i="1"/>
  <c r="AB330" i="1"/>
  <c r="Z330" i="1"/>
  <c r="AJ334" i="1"/>
  <c r="AD331" i="1"/>
  <c r="X330" i="1"/>
  <c r="AH334" i="1"/>
  <c r="AH333" i="1"/>
  <c r="AF332" i="1"/>
  <c r="AB331" i="1"/>
  <c r="V330" i="1"/>
  <c r="AF334" i="1"/>
  <c r="AF333" i="1"/>
  <c r="AD332" i="1"/>
  <c r="Z331" i="1"/>
  <c r="T330" i="1"/>
  <c r="AD334" i="1"/>
  <c r="AD333" i="1"/>
  <c r="AB332" i="1"/>
  <c r="X331" i="1"/>
  <c r="AB334" i="1"/>
  <c r="AB333" i="1"/>
  <c r="Z332" i="1"/>
  <c r="V331" i="1"/>
  <c r="Z333" i="1"/>
  <c r="X332" i="1"/>
  <c r="AJ496" i="1"/>
  <c r="AD493" i="1"/>
  <c r="X492" i="1"/>
  <c r="AH496" i="1"/>
  <c r="AH495" i="1"/>
  <c r="AF494" i="1"/>
  <c r="AB493" i="1"/>
  <c r="V492" i="1"/>
  <c r="AF496" i="1"/>
  <c r="AF495" i="1"/>
  <c r="AD494" i="1"/>
  <c r="Z493" i="1"/>
  <c r="T492" i="1"/>
  <c r="AD496" i="1"/>
  <c r="AD495" i="1"/>
  <c r="AB494" i="1"/>
  <c r="X493" i="1"/>
  <c r="AB496" i="1"/>
  <c r="AB495" i="1"/>
  <c r="Z494" i="1"/>
  <c r="V493" i="1"/>
  <c r="Z495" i="1"/>
  <c r="X494" i="1"/>
  <c r="AB492" i="1"/>
  <c r="Z492" i="1"/>
  <c r="AB155" i="1"/>
  <c r="AJ159" i="1"/>
  <c r="AD156" i="1"/>
  <c r="AH158" i="1"/>
  <c r="AF157" i="1"/>
  <c r="AB234" i="1"/>
  <c r="V231" i="1"/>
  <c r="Z233" i="1"/>
  <c r="T230" i="1"/>
  <c r="X232" i="1"/>
  <c r="L327" i="1"/>
  <c r="R330" i="1"/>
  <c r="Z334" i="1"/>
  <c r="T331" i="1"/>
  <c r="X333" i="1"/>
  <c r="V332" i="1"/>
  <c r="R492" i="1"/>
  <c r="Z496" i="1"/>
  <c r="T493" i="1"/>
  <c r="X495" i="1"/>
  <c r="V494" i="1"/>
  <c r="V232" i="1"/>
  <c r="Z234" i="1"/>
  <c r="T231" i="1"/>
  <c r="X233" i="1"/>
  <c r="R230" i="1"/>
  <c r="L328" i="1"/>
  <c r="P330" i="1"/>
  <c r="X334" i="1"/>
  <c r="R331" i="1"/>
  <c r="V333" i="1"/>
  <c r="T332" i="1"/>
  <c r="P492" i="1"/>
  <c r="X496" i="1"/>
  <c r="R493" i="1"/>
  <c r="V495" i="1"/>
  <c r="T494" i="1"/>
  <c r="R360" i="1"/>
  <c r="N358" i="1"/>
  <c r="P374" i="1"/>
  <c r="L358" i="1"/>
  <c r="N314" i="1"/>
  <c r="P359" i="1"/>
  <c r="N359" i="1"/>
  <c r="P360" i="1"/>
  <c r="N327" i="1"/>
  <c r="N329" i="1"/>
  <c r="R329" i="1"/>
  <c r="P314" i="1"/>
  <c r="P328" i="1"/>
  <c r="P329" i="1"/>
  <c r="L313" i="1"/>
  <c r="N328" i="1"/>
  <c r="R255" i="1"/>
  <c r="N228" i="1"/>
  <c r="N253" i="1"/>
  <c r="N254" i="1"/>
  <c r="P228" i="1"/>
  <c r="N52" i="1"/>
  <c r="N81" i="1"/>
  <c r="N82" i="1"/>
  <c r="P52" i="1"/>
  <c r="P81" i="1"/>
  <c r="N229" i="1"/>
  <c r="P254" i="1"/>
  <c r="L51" i="1"/>
  <c r="P82" i="1"/>
  <c r="P229" i="1"/>
  <c r="N51" i="1"/>
  <c r="R82" i="1"/>
  <c r="L227" i="1"/>
  <c r="R229" i="1"/>
  <c r="N227" i="1"/>
  <c r="L253" i="1"/>
  <c r="L80" i="1"/>
  <c r="P255" i="1"/>
  <c r="R314" i="1"/>
  <c r="N80" i="1"/>
  <c r="P313" i="1"/>
  <c r="N312" i="1"/>
  <c r="L53" i="1"/>
  <c r="N53" i="1"/>
  <c r="P53" i="1"/>
  <c r="R53" i="1"/>
  <c r="R428" i="1"/>
  <c r="P428" i="1"/>
  <c r="N428" i="1"/>
  <c r="L428" i="1"/>
  <c r="P427" i="1"/>
  <c r="N427" i="1"/>
  <c r="L427" i="1"/>
  <c r="N426" i="1"/>
  <c r="L426" i="1"/>
  <c r="L425" i="1"/>
  <c r="P423" i="1"/>
  <c r="N423" i="1"/>
  <c r="L423" i="1"/>
  <c r="N422" i="1"/>
  <c r="L422" i="1"/>
  <c r="L421" i="1"/>
  <c r="X419" i="1"/>
  <c r="V419" i="1"/>
  <c r="T419" i="1"/>
  <c r="R419" i="1"/>
  <c r="P419" i="1"/>
  <c r="N419" i="1"/>
  <c r="L419" i="1"/>
  <c r="V418" i="1"/>
  <c r="T418" i="1"/>
  <c r="R418" i="1"/>
  <c r="P418" i="1"/>
  <c r="N418" i="1"/>
  <c r="L418" i="1"/>
  <c r="T417" i="1"/>
  <c r="R417" i="1"/>
  <c r="P417" i="1"/>
  <c r="N417" i="1"/>
  <c r="L417" i="1"/>
  <c r="R416" i="1"/>
  <c r="P416" i="1"/>
  <c r="N416" i="1"/>
  <c r="L416" i="1"/>
  <c r="P415" i="1"/>
  <c r="N415" i="1"/>
  <c r="L415" i="1"/>
  <c r="N414" i="1"/>
  <c r="L414" i="1"/>
  <c r="L413" i="1"/>
  <c r="B40" i="1"/>
  <c r="B41" i="1" s="1"/>
  <c r="B42" i="1" s="1"/>
  <c r="B43" i="1" s="1"/>
  <c r="B44" i="1" s="1"/>
  <c r="B45" i="1" s="1"/>
  <c r="B46" i="1" s="1"/>
  <c r="B47" i="1" s="1"/>
  <c r="B48" i="1" s="1"/>
  <c r="B49" i="1" s="1"/>
  <c r="J45" i="1"/>
  <c r="J46" i="1"/>
  <c r="L46" i="1"/>
  <c r="J47" i="1"/>
  <c r="J48" i="1"/>
  <c r="J49" i="1"/>
  <c r="B193" i="1"/>
  <c r="B194" i="1" s="1"/>
  <c r="B195" i="1" s="1"/>
  <c r="J195" i="1"/>
  <c r="J194" i="1"/>
  <c r="J193" i="1"/>
  <c r="L193" i="1"/>
  <c r="J192" i="1"/>
  <c r="L192" i="1"/>
  <c r="B485" i="1"/>
  <c r="B486" i="1" s="1"/>
  <c r="B487" i="1" s="1"/>
  <c r="J487" i="1"/>
  <c r="J486" i="1"/>
  <c r="J485" i="1"/>
  <c r="J484" i="1"/>
  <c r="L484" i="1"/>
  <c r="L487" i="1"/>
  <c r="B470" i="1"/>
  <c r="B471" i="1" s="1"/>
  <c r="B472" i="1" s="1"/>
  <c r="J472" i="1"/>
  <c r="T476" i="1" s="1"/>
  <c r="J471" i="1"/>
  <c r="V476" i="1" s="1"/>
  <c r="J470" i="1"/>
  <c r="J469" i="1"/>
  <c r="Z476" i="1" s="1"/>
  <c r="L469" i="1"/>
  <c r="B442" i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J456" i="1"/>
  <c r="J455" i="1"/>
  <c r="J454" i="1"/>
  <c r="J453" i="1"/>
  <c r="J452" i="1"/>
  <c r="J451" i="1"/>
  <c r="J450" i="1"/>
  <c r="L450" i="1"/>
  <c r="J449" i="1"/>
  <c r="J448" i="1"/>
  <c r="J447" i="1"/>
  <c r="J446" i="1"/>
  <c r="J445" i="1"/>
  <c r="J444" i="1"/>
  <c r="J443" i="1"/>
  <c r="L443" i="1"/>
  <c r="J442" i="1"/>
  <c r="L442" i="1"/>
  <c r="J441" i="1"/>
  <c r="L453" i="1"/>
  <c r="L444" i="1"/>
  <c r="J177" i="1"/>
  <c r="J178" i="1"/>
  <c r="J179" i="1"/>
  <c r="J180" i="1"/>
  <c r="J24" i="1"/>
  <c r="J25" i="1"/>
  <c r="J26" i="1"/>
  <c r="J27" i="1"/>
  <c r="J78" i="1"/>
  <c r="J77" i="1"/>
  <c r="J76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90" i="1"/>
  <c r="J91" i="1"/>
  <c r="J92" i="1"/>
  <c r="J93" i="1"/>
  <c r="J237" i="1"/>
  <c r="B238" i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J238" i="1"/>
  <c r="L238" i="1"/>
  <c r="J239" i="1"/>
  <c r="J240" i="1"/>
  <c r="J241" i="1"/>
  <c r="J242" i="1"/>
  <c r="L242" i="1"/>
  <c r="J243" i="1"/>
  <c r="J244" i="1"/>
  <c r="J245" i="1"/>
  <c r="J246" i="1"/>
  <c r="J247" i="1"/>
  <c r="L247" i="1"/>
  <c r="J248" i="1"/>
  <c r="J249" i="1"/>
  <c r="J250" i="1"/>
  <c r="J251" i="1"/>
  <c r="L251" i="1"/>
  <c r="J263" i="1"/>
  <c r="B264" i="1"/>
  <c r="B265" i="1"/>
  <c r="B266" i="1" s="1"/>
  <c r="J264" i="1"/>
  <c r="J265" i="1"/>
  <c r="L265" i="1"/>
  <c r="J266" i="1"/>
  <c r="J278" i="1"/>
  <c r="B279" i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L293" i="1"/>
  <c r="J294" i="1"/>
  <c r="J307" i="1"/>
  <c r="B308" i="1"/>
  <c r="B309" i="1" s="1"/>
  <c r="B310" i="1" s="1"/>
  <c r="J308" i="1"/>
  <c r="T312" i="1" s="1"/>
  <c r="L308" i="1"/>
  <c r="J309" i="1"/>
  <c r="R312" i="1" s="1"/>
  <c r="J310" i="1"/>
  <c r="J322" i="1"/>
  <c r="B323" i="1"/>
  <c r="B324" i="1" s="1"/>
  <c r="B325" i="1" s="1"/>
  <c r="J323" i="1"/>
  <c r="L323" i="1"/>
  <c r="J324" i="1"/>
  <c r="L324" i="1"/>
  <c r="J325" i="1"/>
  <c r="L325" i="1"/>
  <c r="J337" i="1"/>
  <c r="B338" i="1"/>
  <c r="B339" i="1" s="1"/>
  <c r="B340" i="1" s="1"/>
  <c r="B341" i="1" s="1"/>
  <c r="J338" i="1"/>
  <c r="J339" i="1"/>
  <c r="J340" i="1"/>
  <c r="J341" i="1"/>
  <c r="J353" i="1"/>
  <c r="L353" i="1"/>
  <c r="B354" i="1"/>
  <c r="B355" i="1" s="1"/>
  <c r="B356" i="1" s="1"/>
  <c r="J354" i="1"/>
  <c r="J355" i="1"/>
  <c r="J356" i="1"/>
  <c r="J368" i="1"/>
  <c r="B369" i="1"/>
  <c r="B370" i="1" s="1"/>
  <c r="B371" i="1" s="1"/>
  <c r="J369" i="1"/>
  <c r="J370" i="1"/>
  <c r="J371" i="1"/>
  <c r="L371" i="1"/>
  <c r="J383" i="1"/>
  <c r="B384" i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J384" i="1"/>
  <c r="J385" i="1"/>
  <c r="J386" i="1"/>
  <c r="J387" i="1"/>
  <c r="L387" i="1"/>
  <c r="J388" i="1"/>
  <c r="J389" i="1"/>
  <c r="J390" i="1"/>
  <c r="L390" i="1"/>
  <c r="J391" i="1"/>
  <c r="AN405" i="1" s="1"/>
  <c r="J392" i="1"/>
  <c r="L392" i="1"/>
  <c r="J393" i="1"/>
  <c r="L393" i="1"/>
  <c r="J394" i="1"/>
  <c r="J395" i="1"/>
  <c r="J396" i="1"/>
  <c r="L396" i="1"/>
  <c r="J397" i="1"/>
  <c r="J398" i="1"/>
  <c r="J399" i="1"/>
  <c r="J412" i="1"/>
  <c r="B413" i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B209" i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B178" i="1"/>
  <c r="B179" i="1" s="1"/>
  <c r="B180" i="1" s="1"/>
  <c r="N180" i="1"/>
  <c r="L180" i="1"/>
  <c r="N179" i="1"/>
  <c r="L179" i="1"/>
  <c r="L178" i="1"/>
  <c r="B163" i="1"/>
  <c r="B164" i="1" s="1"/>
  <c r="B165" i="1" s="1"/>
  <c r="R165" i="1"/>
  <c r="P165" i="1"/>
  <c r="N165" i="1"/>
  <c r="L165" i="1"/>
  <c r="J165" i="1"/>
  <c r="P164" i="1"/>
  <c r="N164" i="1"/>
  <c r="L164" i="1"/>
  <c r="J164" i="1"/>
  <c r="N163" i="1"/>
  <c r="L163" i="1"/>
  <c r="J163" i="1"/>
  <c r="L162" i="1"/>
  <c r="J162" i="1"/>
  <c r="B148" i="1"/>
  <c r="B149" i="1" s="1"/>
  <c r="B150" i="1" s="1"/>
  <c r="J150" i="1"/>
  <c r="J149" i="1"/>
  <c r="J148" i="1"/>
  <c r="J147" i="1"/>
  <c r="L148" i="1"/>
  <c r="J135" i="1"/>
  <c r="J123" i="1"/>
  <c r="J122" i="1"/>
  <c r="N123" i="1" s="1"/>
  <c r="J121" i="1"/>
  <c r="N122" i="1"/>
  <c r="J120" i="1"/>
  <c r="B106" i="1"/>
  <c r="B107" i="1" s="1"/>
  <c r="B108" i="1" s="1"/>
  <c r="J108" i="1"/>
  <c r="J107" i="1"/>
  <c r="J106" i="1"/>
  <c r="J105" i="1"/>
  <c r="B91" i="1"/>
  <c r="B92" i="1" s="1"/>
  <c r="B93" i="1" s="1"/>
  <c r="R93" i="1"/>
  <c r="P93" i="1"/>
  <c r="N93" i="1"/>
  <c r="L93" i="1"/>
  <c r="P92" i="1"/>
  <c r="N92" i="1"/>
  <c r="L92" i="1"/>
  <c r="N91" i="1"/>
  <c r="L91" i="1"/>
  <c r="L90" i="1"/>
  <c r="B62" i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L76" i="1"/>
  <c r="X73" i="1"/>
  <c r="V73" i="1"/>
  <c r="T73" i="1"/>
  <c r="R73" i="1"/>
  <c r="P73" i="1"/>
  <c r="N73" i="1"/>
  <c r="L73" i="1"/>
  <c r="V72" i="1"/>
  <c r="T72" i="1"/>
  <c r="R72" i="1"/>
  <c r="P72" i="1"/>
  <c r="N72" i="1"/>
  <c r="L72" i="1"/>
  <c r="T71" i="1"/>
  <c r="R71" i="1"/>
  <c r="P71" i="1"/>
  <c r="N71" i="1"/>
  <c r="L71" i="1"/>
  <c r="R70" i="1"/>
  <c r="P70" i="1"/>
  <c r="N70" i="1"/>
  <c r="L70" i="1"/>
  <c r="P69" i="1"/>
  <c r="N69" i="1"/>
  <c r="L69" i="1"/>
  <c r="N68" i="1"/>
  <c r="L68" i="1"/>
  <c r="L67" i="1"/>
  <c r="L65" i="1"/>
  <c r="J44" i="1"/>
  <c r="J43" i="1"/>
  <c r="J42" i="1"/>
  <c r="J41" i="1"/>
  <c r="J40" i="1"/>
  <c r="J39" i="1"/>
  <c r="R27" i="1"/>
  <c r="P27" i="1"/>
  <c r="N27" i="1"/>
  <c r="L27" i="1"/>
  <c r="P26" i="1"/>
  <c r="N26" i="1"/>
  <c r="L26" i="1"/>
  <c r="N25" i="1"/>
  <c r="L25" i="1"/>
  <c r="L24" i="1"/>
  <c r="J12" i="1"/>
  <c r="J11" i="1"/>
  <c r="J10" i="1"/>
  <c r="J9" i="1"/>
  <c r="P180" i="1"/>
  <c r="L194" i="1"/>
  <c r="N195" i="1"/>
  <c r="P194" i="1"/>
  <c r="N193" i="1"/>
  <c r="R195" i="1"/>
  <c r="L195" i="1"/>
  <c r="N194" i="1"/>
  <c r="P195" i="1"/>
  <c r="L121" i="1"/>
  <c r="L41" i="1"/>
  <c r="L44" i="1"/>
  <c r="P243" i="1"/>
  <c r="N310" i="1"/>
  <c r="N285" i="1"/>
  <c r="N397" i="1"/>
  <c r="N106" i="1"/>
  <c r="N445" i="1"/>
  <c r="N149" i="1"/>
  <c r="N388" i="1"/>
  <c r="P370" i="1"/>
  <c r="N150" i="1"/>
  <c r="N398" i="1"/>
  <c r="N294" i="1"/>
  <c r="N456" i="1"/>
  <c r="P451" i="1"/>
  <c r="P486" i="1"/>
  <c r="L122" i="1"/>
  <c r="N325" i="1"/>
  <c r="L294" i="1"/>
  <c r="N251" i="1"/>
  <c r="N324" i="1"/>
  <c r="P309" i="1"/>
  <c r="N281" i="1"/>
  <c r="R445" i="1"/>
  <c r="P324" i="1"/>
  <c r="L449" i="1"/>
  <c r="N41" i="1"/>
  <c r="R43" i="1"/>
  <c r="T44" i="1"/>
  <c r="P42" i="1"/>
  <c r="L106" i="1"/>
  <c r="P107" i="1"/>
  <c r="L397" i="1"/>
  <c r="R371" i="1"/>
  <c r="L107" i="1"/>
  <c r="L384" i="1"/>
  <c r="N371" i="1"/>
  <c r="L370" i="1"/>
  <c r="L105" i="1"/>
  <c r="N107" i="1"/>
  <c r="L399" i="1"/>
  <c r="N370" i="1"/>
  <c r="L369" i="1"/>
  <c r="R399" i="1"/>
  <c r="N387" i="1"/>
  <c r="P371" i="1"/>
  <c r="L283" i="1"/>
  <c r="L243" i="1"/>
  <c r="N241" i="1"/>
  <c r="P242" i="1"/>
  <c r="L447" i="1"/>
  <c r="L455" i="1"/>
  <c r="L290" i="1"/>
  <c r="P283" i="1"/>
  <c r="N323" i="1"/>
  <c r="N282" i="1"/>
  <c r="L289" i="1"/>
  <c r="N284" i="1"/>
  <c r="P444" i="1"/>
  <c r="V285" i="1"/>
  <c r="L456" i="1"/>
  <c r="P43" i="1"/>
  <c r="N42" i="1"/>
  <c r="N44" i="1"/>
  <c r="L40" i="1"/>
  <c r="P44" i="1"/>
  <c r="N43" i="1"/>
  <c r="L150" i="1"/>
  <c r="L388" i="1"/>
  <c r="N356" i="1"/>
  <c r="L356" i="1"/>
  <c r="L149" i="1"/>
  <c r="P150" i="1"/>
  <c r="P398" i="1"/>
  <c r="L398" i="1"/>
  <c r="N393" i="1"/>
  <c r="R325" i="1"/>
  <c r="R310" i="1"/>
  <c r="L309" i="1"/>
  <c r="P291" i="1"/>
  <c r="L287" i="1"/>
  <c r="P289" i="1"/>
  <c r="L250" i="1"/>
  <c r="R248" i="1"/>
  <c r="L288" i="1"/>
  <c r="L284" i="1"/>
  <c r="L266" i="1"/>
  <c r="L264" i="1"/>
  <c r="N265" i="1"/>
  <c r="P388" i="1"/>
  <c r="N369" i="1"/>
  <c r="L368" i="1"/>
  <c r="P310" i="1"/>
  <c r="L285" i="1"/>
  <c r="L282" i="1"/>
  <c r="N283" i="1"/>
  <c r="T285" i="1"/>
  <c r="P284" i="1"/>
  <c r="L280" i="1"/>
  <c r="P241" i="1"/>
  <c r="L239" i="1"/>
  <c r="N309" i="1"/>
  <c r="T284" i="1"/>
  <c r="L279" i="1"/>
  <c r="V284" i="1"/>
  <c r="P281" i="1"/>
  <c r="T283" i="1"/>
  <c r="N247" i="1"/>
  <c r="L246" i="1"/>
  <c r="N239" i="1"/>
  <c r="N443" i="1"/>
  <c r="P445" i="1"/>
  <c r="L454" i="1"/>
  <c r="N243" i="1"/>
  <c r="L445" i="1"/>
  <c r="N455" i="1"/>
  <c r="P456" i="1"/>
  <c r="N444" i="1"/>
  <c r="R44" i="1"/>
  <c r="L42" i="1"/>
  <c r="L43" i="1"/>
  <c r="L354" i="1"/>
  <c r="R356" i="1"/>
  <c r="N354" i="1"/>
  <c r="N355" i="1"/>
  <c r="P355" i="1"/>
  <c r="P356" i="1"/>
  <c r="L394" i="1"/>
  <c r="P394" i="1"/>
  <c r="L386" i="1"/>
  <c r="P399" i="1"/>
  <c r="N394" i="1"/>
  <c r="L355" i="1"/>
  <c r="N399" i="1"/>
  <c r="L322" i="1"/>
  <c r="P325" i="1"/>
  <c r="L310" i="1"/>
  <c r="N308" i="1"/>
  <c r="L307" i="1"/>
  <c r="R291" i="1"/>
  <c r="P290" i="1"/>
  <c r="N289" i="1"/>
  <c r="R290" i="1"/>
  <c r="N290" i="1"/>
  <c r="N291" i="1"/>
  <c r="L263" i="1"/>
  <c r="N264" i="1"/>
  <c r="P265" i="1"/>
  <c r="R266" i="1"/>
  <c r="L291" i="1"/>
  <c r="N280" i="1"/>
  <c r="X285" i="1"/>
  <c r="P266" i="1"/>
  <c r="L245" i="1"/>
  <c r="N246" i="1"/>
  <c r="P247" i="1"/>
  <c r="R456" i="1"/>
  <c r="N454" i="1"/>
  <c r="P455" i="1"/>
  <c r="N288" i="1"/>
  <c r="P285" i="1"/>
  <c r="L281" i="1"/>
  <c r="R284" i="1"/>
  <c r="P282" i="1"/>
  <c r="R283" i="1"/>
  <c r="L248" i="1"/>
  <c r="N248" i="1"/>
  <c r="P248" i="1"/>
  <c r="N472" i="1"/>
  <c r="L471" i="1"/>
  <c r="N471" i="1"/>
  <c r="T291" i="1"/>
  <c r="R285" i="1"/>
  <c r="R282" i="1"/>
  <c r="N266" i="1"/>
  <c r="L240" i="1"/>
  <c r="R243" i="1"/>
  <c r="N240" i="1"/>
  <c r="R241" i="1"/>
  <c r="T242" i="1"/>
  <c r="T243" i="1"/>
  <c r="P240" i="1"/>
  <c r="V243" i="1"/>
  <c r="N451" i="1"/>
  <c r="N450" i="1"/>
  <c r="L451" i="1"/>
  <c r="N242" i="1"/>
  <c r="L241" i="1"/>
  <c r="N470" i="1"/>
  <c r="R472" i="1"/>
  <c r="P471" i="1"/>
  <c r="L470" i="1"/>
  <c r="R242" i="1"/>
  <c r="P472" i="1"/>
  <c r="L472" i="1"/>
  <c r="N486" i="1"/>
  <c r="R487" i="1"/>
  <c r="L485" i="1"/>
  <c r="N487" i="1"/>
  <c r="L486" i="1"/>
  <c r="N485" i="1"/>
  <c r="P487" i="1"/>
  <c r="AN54" i="1" l="1"/>
  <c r="AN233" i="1"/>
  <c r="AH230" i="1"/>
  <c r="AL232" i="1"/>
  <c r="AJ231" i="1"/>
  <c r="AL437" i="1"/>
  <c r="AF434" i="1"/>
  <c r="AJ436" i="1"/>
  <c r="AN438" i="1"/>
  <c r="AH435" i="1"/>
  <c r="AL405" i="1"/>
  <c r="AN406" i="1"/>
  <c r="AF302" i="1"/>
  <c r="AJ304" i="1"/>
  <c r="AD301" i="1"/>
  <c r="AH303" i="1"/>
  <c r="AB300" i="1"/>
  <c r="AB259" i="1"/>
  <c r="V256" i="1"/>
  <c r="Z258" i="1"/>
  <c r="AD260" i="1"/>
  <c r="X257" i="1"/>
  <c r="AN463" i="1"/>
  <c r="AL462" i="1"/>
  <c r="AN55" i="1"/>
  <c r="AL54" i="1"/>
  <c r="AL233" i="1"/>
  <c r="AF230" i="1"/>
  <c r="AJ232" i="1"/>
  <c r="AN234" i="1"/>
  <c r="AH231" i="1"/>
  <c r="AN437" i="1"/>
  <c r="AH434" i="1"/>
  <c r="AL436" i="1"/>
  <c r="AJ435" i="1"/>
  <c r="AH302" i="1"/>
  <c r="AL304" i="1"/>
  <c r="AF301" i="1"/>
  <c r="AJ303" i="1"/>
  <c r="AD300" i="1"/>
  <c r="AD259" i="1"/>
  <c r="X256" i="1"/>
  <c r="AB258" i="1"/>
  <c r="AF260" i="1"/>
  <c r="Z257" i="1"/>
  <c r="AH87" i="1"/>
  <c r="AB84" i="1"/>
  <c r="AF86" i="1"/>
  <c r="Z83" i="1"/>
  <c r="AD85" i="1"/>
  <c r="AN56" i="1"/>
  <c r="AJ54" i="1"/>
  <c r="AL55" i="1"/>
  <c r="AJ233" i="1"/>
  <c r="AD230" i="1"/>
  <c r="AH232" i="1"/>
  <c r="AL234" i="1"/>
  <c r="AF231" i="1"/>
  <c r="AN436" i="1"/>
  <c r="AL435" i="1"/>
  <c r="AJ434" i="1"/>
  <c r="AB407" i="1"/>
  <c r="AF409" i="1"/>
  <c r="Z406" i="1"/>
  <c r="AD408" i="1"/>
  <c r="X405" i="1"/>
  <c r="AN304" i="1"/>
  <c r="AH301" i="1"/>
  <c r="AL303" i="1"/>
  <c r="AF300" i="1"/>
  <c r="AJ302" i="1"/>
  <c r="AF259" i="1"/>
  <c r="Z256" i="1"/>
  <c r="AD258" i="1"/>
  <c r="AH260" i="1"/>
  <c r="AB257" i="1"/>
  <c r="X83" i="1"/>
  <c r="Z84" i="1"/>
  <c r="AD86" i="1"/>
  <c r="AB85" i="1"/>
  <c r="AF87" i="1"/>
  <c r="AN464" i="1"/>
  <c r="AL463" i="1"/>
  <c r="AJ462" i="1"/>
  <c r="AN57" i="1"/>
  <c r="AH54" i="1"/>
  <c r="AL56" i="1"/>
  <c r="AJ55" i="1"/>
  <c r="AH233" i="1"/>
  <c r="AB230" i="1"/>
  <c r="AF232" i="1"/>
  <c r="AJ234" i="1"/>
  <c r="AD231" i="1"/>
  <c r="AN435" i="1"/>
  <c r="AL434" i="1"/>
  <c r="AH409" i="1"/>
  <c r="AB406" i="1"/>
  <c r="AF408" i="1"/>
  <c r="Z405" i="1"/>
  <c r="AD407" i="1"/>
  <c r="AJ301" i="1"/>
  <c r="AN303" i="1"/>
  <c r="AH300" i="1"/>
  <c r="AL302" i="1"/>
  <c r="AH259" i="1"/>
  <c r="AB256" i="1"/>
  <c r="AF258" i="1"/>
  <c r="AJ260" i="1"/>
  <c r="AD257" i="1"/>
  <c r="AB86" i="1"/>
  <c r="V83" i="1"/>
  <c r="AD87" i="1"/>
  <c r="X84" i="1"/>
  <c r="Z85" i="1"/>
  <c r="AL464" i="1"/>
  <c r="AJ463" i="1"/>
  <c r="AN465" i="1"/>
  <c r="AH462" i="1"/>
  <c r="AH55" i="1"/>
  <c r="AJ56" i="1"/>
  <c r="AL57" i="1"/>
  <c r="AF54" i="1"/>
  <c r="AN58" i="1"/>
  <c r="AH234" i="1"/>
  <c r="AB231" i="1"/>
  <c r="AF233" i="1"/>
  <c r="Z230" i="1"/>
  <c r="AD232" i="1"/>
  <c r="AN434" i="1"/>
  <c r="AJ409" i="1"/>
  <c r="AD406" i="1"/>
  <c r="AH408" i="1"/>
  <c r="AB405" i="1"/>
  <c r="AF407" i="1"/>
  <c r="AL301" i="1"/>
  <c r="AJ300" i="1"/>
  <c r="AN302" i="1"/>
  <c r="AJ464" i="1"/>
  <c r="AN466" i="1"/>
  <c r="AH463" i="1"/>
  <c r="AL465" i="1"/>
  <c r="AF462" i="1"/>
  <c r="AF234" i="1"/>
  <c r="Z231" i="1"/>
  <c r="AD233" i="1"/>
  <c r="X230" i="1"/>
  <c r="AB232" i="1"/>
  <c r="AN301" i="1"/>
  <c r="AL300" i="1"/>
  <c r="AH258" i="1"/>
  <c r="AL260" i="1"/>
  <c r="AF257" i="1"/>
  <c r="AJ259" i="1"/>
  <c r="AD256" i="1"/>
  <c r="AH464" i="1"/>
  <c r="AL466" i="1"/>
  <c r="AF463" i="1"/>
  <c r="AJ465" i="1"/>
  <c r="AD462" i="1"/>
  <c r="AD234" i="1"/>
  <c r="X231" i="1"/>
  <c r="AB233" i="1"/>
  <c r="V230" i="1"/>
  <c r="Z232" i="1"/>
  <c r="AL409" i="1"/>
  <c r="AF406" i="1"/>
  <c r="AJ408" i="1"/>
  <c r="AD405" i="1"/>
  <c r="AH407" i="1"/>
  <c r="AN300" i="1"/>
  <c r="AJ258" i="1"/>
  <c r="AN260" i="1"/>
  <c r="AH257" i="1"/>
  <c r="AL259" i="1"/>
  <c r="AF256" i="1"/>
  <c r="AH465" i="1"/>
  <c r="AB462" i="1"/>
  <c r="AF464" i="1"/>
  <c r="AJ466" i="1"/>
  <c r="AD463" i="1"/>
  <c r="AB57" i="1"/>
  <c r="V54" i="1"/>
  <c r="Z56" i="1"/>
  <c r="X55" i="1"/>
  <c r="AD58" i="1"/>
  <c r="AN409" i="1"/>
  <c r="AH406" i="1"/>
  <c r="AL408" i="1"/>
  <c r="AF405" i="1"/>
  <c r="AJ407" i="1"/>
  <c r="AL258" i="1"/>
  <c r="AJ257" i="1"/>
  <c r="AN259" i="1"/>
  <c r="AH256" i="1"/>
  <c r="AF465" i="1"/>
  <c r="Z462" i="1"/>
  <c r="AD464" i="1"/>
  <c r="AH466" i="1"/>
  <c r="AB463" i="1"/>
  <c r="AB56" i="1"/>
  <c r="AD57" i="1"/>
  <c r="X54" i="1"/>
  <c r="Z55" i="1"/>
  <c r="AF58" i="1"/>
  <c r="AF438" i="1"/>
  <c r="Z435" i="1"/>
  <c r="AD437" i="1"/>
  <c r="X434" i="1"/>
  <c r="AB436" i="1"/>
  <c r="AN408" i="1"/>
  <c r="AH405" i="1"/>
  <c r="AL407" i="1"/>
  <c r="AJ406" i="1"/>
  <c r="AN258" i="1"/>
  <c r="AL257" i="1"/>
  <c r="AJ256" i="1"/>
  <c r="AD465" i="1"/>
  <c r="X462" i="1"/>
  <c r="AB464" i="1"/>
  <c r="AF466" i="1"/>
  <c r="Z463" i="1"/>
  <c r="AD56" i="1"/>
  <c r="Z54" i="1"/>
  <c r="AB55" i="1"/>
  <c r="AF57" i="1"/>
  <c r="AH58" i="1"/>
  <c r="AN230" i="1"/>
  <c r="AH438" i="1"/>
  <c r="AB435" i="1"/>
  <c r="AF437" i="1"/>
  <c r="Z434" i="1"/>
  <c r="AD436" i="1"/>
  <c r="AF304" i="1"/>
  <c r="AD303" i="1"/>
  <c r="AN257" i="1"/>
  <c r="AL256" i="1"/>
  <c r="AN231" i="1"/>
  <c r="AL230" i="1"/>
  <c r="AH437" i="1"/>
  <c r="AB434" i="1"/>
  <c r="AF436" i="1"/>
  <c r="AJ438" i="1"/>
  <c r="AD435" i="1"/>
  <c r="AJ405" i="1"/>
  <c r="AN407" i="1"/>
  <c r="AL406" i="1"/>
  <c r="AH57" i="1"/>
  <c r="AB54" i="1"/>
  <c r="AD55" i="1"/>
  <c r="AF56" i="1"/>
  <c r="AJ58" i="1"/>
  <c r="AN232" i="1"/>
  <c r="AL231" i="1"/>
  <c r="AJ230" i="1"/>
  <c r="AJ437" i="1"/>
  <c r="AD434" i="1"/>
  <c r="AH436" i="1"/>
  <c r="AL438" i="1"/>
  <c r="AF435" i="1"/>
  <c r="AH304" i="1"/>
  <c r="AF303" i="1"/>
  <c r="AN256" i="1"/>
  <c r="AN462" i="1"/>
  <c r="AH56" i="1"/>
  <c r="AF55" i="1"/>
  <c r="AJ57" i="1"/>
  <c r="AD54" i="1"/>
  <c r="AL58" i="1"/>
  <c r="R79" i="1"/>
  <c r="V53" i="1"/>
  <c r="Z53" i="1"/>
  <c r="R401" i="1"/>
  <c r="T402" i="1"/>
  <c r="V403" i="1"/>
  <c r="X404" i="1"/>
  <c r="V375" i="1"/>
  <c r="R373" i="1"/>
  <c r="T374" i="1"/>
  <c r="V328" i="1"/>
  <c r="X329" i="1"/>
  <c r="T327" i="1"/>
  <c r="T255" i="1"/>
  <c r="P253" i="1"/>
  <c r="R254" i="1"/>
  <c r="T401" i="1"/>
  <c r="V402" i="1"/>
  <c r="X403" i="1"/>
  <c r="Z404" i="1"/>
  <c r="X375" i="1"/>
  <c r="T373" i="1"/>
  <c r="V374" i="1"/>
  <c r="V255" i="1"/>
  <c r="R253" i="1"/>
  <c r="T254" i="1"/>
  <c r="X476" i="1"/>
  <c r="V313" i="1"/>
  <c r="T228" i="1"/>
  <c r="R227" i="1"/>
  <c r="V229" i="1"/>
  <c r="Z329" i="1"/>
  <c r="V327" i="1"/>
  <c r="X328" i="1"/>
  <c r="R228" i="1"/>
  <c r="P227" i="1"/>
  <c r="T229" i="1"/>
  <c r="V401" i="1"/>
  <c r="Z403" i="1"/>
  <c r="AB404" i="1"/>
  <c r="X402" i="1"/>
  <c r="V373" i="1"/>
  <c r="X374" i="1"/>
  <c r="Z375" i="1"/>
  <c r="P312" i="1"/>
  <c r="T314" i="1"/>
  <c r="T313" i="1"/>
  <c r="R359" i="1"/>
  <c r="T360" i="1"/>
  <c r="P358" i="1"/>
  <c r="V314" i="1"/>
  <c r="T432" i="1"/>
  <c r="R431" i="1"/>
  <c r="V433" i="1"/>
  <c r="V360" i="1"/>
  <c r="R358" i="1"/>
  <c r="T359" i="1"/>
  <c r="T431" i="1"/>
  <c r="X433" i="1"/>
  <c r="V432" i="1"/>
  <c r="X360" i="1"/>
  <c r="T358" i="1"/>
  <c r="V359" i="1"/>
  <c r="X314" i="1"/>
  <c r="AB461" i="1"/>
  <c r="Z460" i="1"/>
  <c r="X459" i="1"/>
  <c r="V431" i="1"/>
  <c r="X432" i="1"/>
  <c r="Z433" i="1"/>
  <c r="X460" i="1"/>
  <c r="V459" i="1"/>
  <c r="Z461" i="1"/>
  <c r="X490" i="1"/>
  <c r="Z491" i="1"/>
  <c r="R52" i="1"/>
  <c r="P51" i="1"/>
  <c r="R313" i="1"/>
  <c r="X431" i="1"/>
  <c r="Z432" i="1"/>
  <c r="AB433" i="1"/>
  <c r="R328" i="1"/>
  <c r="T329" i="1"/>
  <c r="P327" i="1"/>
  <c r="V312" i="1"/>
  <c r="Z314" i="1"/>
  <c r="X313" i="1"/>
  <c r="V460" i="1"/>
  <c r="T459" i="1"/>
  <c r="X461" i="1"/>
  <c r="V490" i="1"/>
  <c r="X491" i="1"/>
  <c r="T52" i="1"/>
  <c r="R51" i="1"/>
  <c r="Z360" i="1"/>
  <c r="V358" i="1"/>
  <c r="X359" i="1"/>
  <c r="R459" i="1"/>
  <c r="V461" i="1"/>
  <c r="T460" i="1"/>
  <c r="T490" i="1"/>
  <c r="V491" i="1"/>
  <c r="V52" i="1"/>
  <c r="T51" i="1"/>
  <c r="T328" i="1"/>
  <c r="V329" i="1"/>
  <c r="R327" i="1"/>
  <c r="T491" i="1"/>
  <c r="R490" i="1"/>
  <c r="T53" i="1"/>
  <c r="P401" i="1"/>
  <c r="V404" i="1"/>
  <c r="R402" i="1"/>
  <c r="T403" i="1"/>
  <c r="T375" i="1"/>
  <c r="P373" i="1"/>
  <c r="R374" i="1"/>
  <c r="V51" i="1"/>
  <c r="X52" i="1"/>
  <c r="X53" i="1"/>
  <c r="AJ458" i="1"/>
  <c r="AH457" i="1"/>
  <c r="AL459" i="1"/>
  <c r="AN460" i="1"/>
  <c r="AF457" i="1"/>
  <c r="AJ459" i="1"/>
  <c r="AH458" i="1"/>
  <c r="AN461" i="1"/>
  <c r="AL460" i="1"/>
  <c r="N446" i="1"/>
  <c r="L448" i="1"/>
  <c r="AD457" i="1"/>
  <c r="AJ460" i="1"/>
  <c r="AL461" i="1"/>
  <c r="AF458" i="1"/>
  <c r="AH459" i="1"/>
  <c r="AB457" i="1"/>
  <c r="AD458" i="1"/>
  <c r="AJ461" i="1"/>
  <c r="AH460" i="1"/>
  <c r="AF459" i="1"/>
  <c r="L441" i="1"/>
  <c r="AH461" i="1"/>
  <c r="AF460" i="1"/>
  <c r="Z457" i="1"/>
  <c r="AB458" i="1"/>
  <c r="AD459" i="1"/>
  <c r="AN457" i="1"/>
  <c r="AD461" i="1"/>
  <c r="AB460" i="1"/>
  <c r="Z459" i="1"/>
  <c r="X458" i="1"/>
  <c r="V457" i="1"/>
  <c r="AN458" i="1"/>
  <c r="AL457" i="1"/>
  <c r="AD460" i="1"/>
  <c r="AF461" i="1"/>
  <c r="X457" i="1"/>
  <c r="AB459" i="1"/>
  <c r="Z458" i="1"/>
  <c r="AL458" i="1"/>
  <c r="AJ457" i="1"/>
  <c r="AN459" i="1"/>
  <c r="AB429" i="1"/>
  <c r="AD430" i="1"/>
  <c r="AJ433" i="1"/>
  <c r="AF431" i="1"/>
  <c r="AH432" i="1"/>
  <c r="AD429" i="1"/>
  <c r="AF430" i="1"/>
  <c r="AL433" i="1"/>
  <c r="AJ432" i="1"/>
  <c r="AH431" i="1"/>
  <c r="AH433" i="1"/>
  <c r="AF432" i="1"/>
  <c r="AB430" i="1"/>
  <c r="Z429" i="1"/>
  <c r="AD431" i="1"/>
  <c r="AL431" i="1"/>
  <c r="AH429" i="1"/>
  <c r="AJ430" i="1"/>
  <c r="AN432" i="1"/>
  <c r="AL430" i="1"/>
  <c r="AN431" i="1"/>
  <c r="AJ429" i="1"/>
  <c r="AN430" i="1"/>
  <c r="AL429" i="1"/>
  <c r="AF433" i="1"/>
  <c r="AD432" i="1"/>
  <c r="Z430" i="1"/>
  <c r="X429" i="1"/>
  <c r="AB431" i="1"/>
  <c r="AN429" i="1"/>
  <c r="AF429" i="1"/>
  <c r="AJ431" i="1"/>
  <c r="AN433" i="1"/>
  <c r="AL432" i="1"/>
  <c r="AH430" i="1"/>
  <c r="AB432" i="1"/>
  <c r="Z431" i="1"/>
  <c r="X430" i="1"/>
  <c r="V429" i="1"/>
  <c r="AD433" i="1"/>
  <c r="AF401" i="1"/>
  <c r="AD400" i="1"/>
  <c r="AH402" i="1"/>
  <c r="AJ403" i="1"/>
  <c r="AL404" i="1"/>
  <c r="AJ402" i="1"/>
  <c r="AF400" i="1"/>
  <c r="AN404" i="1"/>
  <c r="AH401" i="1"/>
  <c r="AL403" i="1"/>
  <c r="AF404" i="1"/>
  <c r="AD403" i="1"/>
  <c r="X400" i="1"/>
  <c r="Z401" i="1"/>
  <c r="AB402" i="1"/>
  <c r="AN400" i="1"/>
  <c r="L385" i="1"/>
  <c r="L389" i="1"/>
  <c r="AL402" i="1"/>
  <c r="AN403" i="1"/>
  <c r="AH400" i="1"/>
  <c r="AJ401" i="1"/>
  <c r="AL401" i="1"/>
  <c r="AJ400" i="1"/>
  <c r="AN402" i="1"/>
  <c r="AN401" i="1"/>
  <c r="AL400" i="1"/>
  <c r="AB401" i="1"/>
  <c r="AD402" i="1"/>
  <c r="AH404" i="1"/>
  <c r="AF403" i="1"/>
  <c r="Z400" i="1"/>
  <c r="L395" i="1"/>
  <c r="V400" i="1"/>
  <c r="AB403" i="1"/>
  <c r="Z402" i="1"/>
  <c r="AD404" i="1"/>
  <c r="X401" i="1"/>
  <c r="AD401" i="1"/>
  <c r="AB400" i="1"/>
  <c r="AJ404" i="1"/>
  <c r="AF402" i="1"/>
  <c r="AH403" i="1"/>
  <c r="L383" i="1"/>
  <c r="R295" i="1"/>
  <c r="T296" i="1"/>
  <c r="V297" i="1"/>
  <c r="Z299" i="1"/>
  <c r="X298" i="1"/>
  <c r="T295" i="1"/>
  <c r="X297" i="1"/>
  <c r="AB299" i="1"/>
  <c r="V296" i="1"/>
  <c r="Z298" i="1"/>
  <c r="X295" i="1"/>
  <c r="Z296" i="1"/>
  <c r="AD298" i="1"/>
  <c r="AF299" i="1"/>
  <c r="AB297" i="1"/>
  <c r="L278" i="1"/>
  <c r="AL295" i="1"/>
  <c r="AN296" i="1"/>
  <c r="AB296" i="1"/>
  <c r="AD297" i="1"/>
  <c r="AH299" i="1"/>
  <c r="Z295" i="1"/>
  <c r="AF298" i="1"/>
  <c r="AF297" i="1"/>
  <c r="AJ299" i="1"/>
  <c r="AH298" i="1"/>
  <c r="AB295" i="1"/>
  <c r="AD296" i="1"/>
  <c r="L286" i="1"/>
  <c r="AF296" i="1"/>
  <c r="AD295" i="1"/>
  <c r="AH297" i="1"/>
  <c r="AJ298" i="1"/>
  <c r="AL299" i="1"/>
  <c r="AN295" i="1"/>
  <c r="AF295" i="1"/>
  <c r="AL298" i="1"/>
  <c r="AN299" i="1"/>
  <c r="AJ297" i="1"/>
  <c r="AH296" i="1"/>
  <c r="AL297" i="1"/>
  <c r="AN298" i="1"/>
  <c r="AJ296" i="1"/>
  <c r="AH295" i="1"/>
  <c r="V295" i="1"/>
  <c r="X296" i="1"/>
  <c r="AD299" i="1"/>
  <c r="AB298" i="1"/>
  <c r="Z297" i="1"/>
  <c r="AL296" i="1"/>
  <c r="AN297" i="1"/>
  <c r="AJ295" i="1"/>
  <c r="R451" i="1"/>
  <c r="N452" i="1"/>
  <c r="N442" i="1"/>
  <c r="P446" i="1"/>
  <c r="N389" i="1"/>
  <c r="T81" i="1"/>
  <c r="N390" i="1"/>
  <c r="N385" i="1"/>
  <c r="AD53" i="1"/>
  <c r="V49" i="1"/>
  <c r="AB52" i="1"/>
  <c r="R47" i="1"/>
  <c r="X50" i="1"/>
  <c r="Z51" i="1"/>
  <c r="T48" i="1"/>
  <c r="AH52" i="1"/>
  <c r="X47" i="1"/>
  <c r="AF51" i="1"/>
  <c r="Z48" i="1"/>
  <c r="AJ53" i="1"/>
  <c r="AD50" i="1"/>
  <c r="AB49" i="1"/>
  <c r="AN254" i="1"/>
  <c r="AL253" i="1"/>
  <c r="AJ252" i="1"/>
  <c r="AF52" i="1"/>
  <c r="V47" i="1"/>
  <c r="AD51" i="1"/>
  <c r="X48" i="1"/>
  <c r="AB50" i="1"/>
  <c r="Z49" i="1"/>
  <c r="AH53" i="1"/>
  <c r="AJ254" i="1"/>
  <c r="AF252" i="1"/>
  <c r="AL255" i="1"/>
  <c r="AH253" i="1"/>
  <c r="Z255" i="1"/>
  <c r="X254" i="1"/>
  <c r="T252" i="1"/>
  <c r="V253" i="1"/>
  <c r="P251" i="1"/>
  <c r="T253" i="1"/>
  <c r="R252" i="1"/>
  <c r="V254" i="1"/>
  <c r="X255" i="1"/>
  <c r="AN252" i="1"/>
  <c r="AF53" i="1"/>
  <c r="AD52" i="1"/>
  <c r="T47" i="1"/>
  <c r="AB51" i="1"/>
  <c r="V48" i="1"/>
  <c r="Z50" i="1"/>
  <c r="X49" i="1"/>
  <c r="AL252" i="1"/>
  <c r="AN253" i="1"/>
  <c r="AB255" i="1"/>
  <c r="Z254" i="1"/>
  <c r="X253" i="1"/>
  <c r="V252" i="1"/>
  <c r="AH252" i="1"/>
  <c r="AN255" i="1"/>
  <c r="AL254" i="1"/>
  <c r="AJ253" i="1"/>
  <c r="AB254" i="1"/>
  <c r="AD255" i="1"/>
  <c r="X252" i="1"/>
  <c r="Z253" i="1"/>
  <c r="L237" i="1"/>
  <c r="AD254" i="1"/>
  <c r="AB253" i="1"/>
  <c r="Z252" i="1"/>
  <c r="AF255" i="1"/>
  <c r="AJ51" i="1"/>
  <c r="AD48" i="1"/>
  <c r="AH50" i="1"/>
  <c r="AF49" i="1"/>
  <c r="AN53" i="1"/>
  <c r="AL52" i="1"/>
  <c r="AB47" i="1"/>
  <c r="AF254" i="1"/>
  <c r="AB252" i="1"/>
  <c r="AH255" i="1"/>
  <c r="AD253" i="1"/>
  <c r="T49" i="1"/>
  <c r="AB53" i="1"/>
  <c r="Z52" i="1"/>
  <c r="P47" i="1"/>
  <c r="V50" i="1"/>
  <c r="X51" i="1"/>
  <c r="R48" i="1"/>
  <c r="AJ52" i="1"/>
  <c r="Z47" i="1"/>
  <c r="AH51" i="1"/>
  <c r="AB48" i="1"/>
  <c r="AF50" i="1"/>
  <c r="AD49" i="1"/>
  <c r="AL53" i="1"/>
  <c r="AD252" i="1"/>
  <c r="AJ255" i="1"/>
  <c r="AF253" i="1"/>
  <c r="AH254" i="1"/>
  <c r="AF222" i="1"/>
  <c r="AN226" i="1"/>
  <c r="AJ224" i="1"/>
  <c r="AD221" i="1"/>
  <c r="AB220" i="1"/>
  <c r="Z219" i="1"/>
  <c r="AL225" i="1"/>
  <c r="AH223" i="1"/>
  <c r="AD222" i="1"/>
  <c r="AL226" i="1"/>
  <c r="AH224" i="1"/>
  <c r="AB221" i="1"/>
  <c r="X219" i="1"/>
  <c r="AN227" i="1"/>
  <c r="AJ225" i="1"/>
  <c r="Z220" i="1"/>
  <c r="AF223" i="1"/>
  <c r="AL228" i="1"/>
  <c r="AF225" i="1"/>
  <c r="AN229" i="1"/>
  <c r="Z222" i="1"/>
  <c r="AH226" i="1"/>
  <c r="T219" i="1"/>
  <c r="AJ227" i="1"/>
  <c r="AD224" i="1"/>
  <c r="V220" i="1"/>
  <c r="AB223" i="1"/>
  <c r="X221" i="1"/>
  <c r="AD227" i="1"/>
  <c r="N219" i="1"/>
  <c r="V223" i="1"/>
  <c r="AF228" i="1"/>
  <c r="Z225" i="1"/>
  <c r="AH229" i="1"/>
  <c r="AB226" i="1"/>
  <c r="P220" i="1"/>
  <c r="X224" i="1"/>
  <c r="R221" i="1"/>
  <c r="T222" i="1"/>
  <c r="N220" i="1"/>
  <c r="AB227" i="1"/>
  <c r="L219" i="1"/>
  <c r="T223" i="1"/>
  <c r="AD228" i="1"/>
  <c r="X225" i="1"/>
  <c r="AF229" i="1"/>
  <c r="V224" i="1"/>
  <c r="P221" i="1"/>
  <c r="Z226" i="1"/>
  <c r="R222" i="1"/>
  <c r="AJ220" i="1"/>
  <c r="AD217" i="1"/>
  <c r="AH219" i="1"/>
  <c r="AF218" i="1"/>
  <c r="P210" i="1"/>
  <c r="X214" i="1"/>
  <c r="T212" i="1"/>
  <c r="V213" i="1"/>
  <c r="Z215" i="1"/>
  <c r="AN222" i="1"/>
  <c r="AB216" i="1"/>
  <c r="R211" i="1"/>
  <c r="N209" i="1"/>
  <c r="AL221" i="1"/>
  <c r="L208" i="1"/>
  <c r="Z227" i="1"/>
  <c r="R223" i="1"/>
  <c r="AB228" i="1"/>
  <c r="V225" i="1"/>
  <c r="AD229" i="1"/>
  <c r="T224" i="1"/>
  <c r="N221" i="1"/>
  <c r="X226" i="1"/>
  <c r="P222" i="1"/>
  <c r="AJ221" i="1"/>
  <c r="AH220" i="1"/>
  <c r="AF219" i="1"/>
  <c r="AN223" i="1"/>
  <c r="AL222" i="1"/>
  <c r="R224" i="1"/>
  <c r="L221" i="1"/>
  <c r="X227" i="1"/>
  <c r="P223" i="1"/>
  <c r="T225" i="1"/>
  <c r="N222" i="1"/>
  <c r="AB229" i="1"/>
  <c r="Z228" i="1"/>
  <c r="V226" i="1"/>
  <c r="Z223" i="1"/>
  <c r="AJ228" i="1"/>
  <c r="AD225" i="1"/>
  <c r="AL229" i="1"/>
  <c r="X222" i="1"/>
  <c r="V221" i="1"/>
  <c r="R219" i="1"/>
  <c r="AF226" i="1"/>
  <c r="AB224" i="1"/>
  <c r="AH227" i="1"/>
  <c r="T220" i="1"/>
  <c r="X223" i="1"/>
  <c r="AH228" i="1"/>
  <c r="AB225" i="1"/>
  <c r="AJ229" i="1"/>
  <c r="V222" i="1"/>
  <c r="Z224" i="1"/>
  <c r="T221" i="1"/>
  <c r="AD226" i="1"/>
  <c r="P219" i="1"/>
  <c r="AF227" i="1"/>
  <c r="R220" i="1"/>
  <c r="AB222" i="1"/>
  <c r="AJ226" i="1"/>
  <c r="AF224" i="1"/>
  <c r="Z221" i="1"/>
  <c r="AN228" i="1"/>
  <c r="AD223" i="1"/>
  <c r="V219" i="1"/>
  <c r="AL227" i="1"/>
  <c r="AH225" i="1"/>
  <c r="X220" i="1"/>
  <c r="AN224" i="1"/>
  <c r="AH221" i="1"/>
  <c r="AF220" i="1"/>
  <c r="AD219" i="1"/>
  <c r="AJ222" i="1"/>
  <c r="AL223" i="1"/>
  <c r="T226" i="1"/>
  <c r="P224" i="1"/>
  <c r="V227" i="1"/>
  <c r="N223" i="1"/>
  <c r="Z229" i="1"/>
  <c r="R225" i="1"/>
  <c r="X228" i="1"/>
  <c r="AL224" i="1"/>
  <c r="AF221" i="1"/>
  <c r="AD220" i="1"/>
  <c r="AB219" i="1"/>
  <c r="AN225" i="1"/>
  <c r="AH222" i="1"/>
  <c r="AJ223" i="1"/>
  <c r="R226" i="1"/>
  <c r="N224" i="1"/>
  <c r="T227" i="1"/>
  <c r="L223" i="1"/>
  <c r="X229" i="1"/>
  <c r="P225" i="1"/>
  <c r="V228" i="1"/>
  <c r="L77" i="1"/>
  <c r="T82" i="1"/>
  <c r="P80" i="1"/>
  <c r="L61" i="1"/>
  <c r="R80" i="1"/>
  <c r="N79" i="1"/>
  <c r="X82" i="1"/>
  <c r="T80" i="1"/>
  <c r="V81" i="1"/>
  <c r="N78" i="1"/>
  <c r="P79" i="1"/>
  <c r="R81" i="1"/>
  <c r="V82" i="1"/>
  <c r="R281" i="1"/>
  <c r="R109" i="1"/>
  <c r="T110" i="1"/>
  <c r="V111" i="1"/>
  <c r="X112" i="1"/>
  <c r="T125" i="1"/>
  <c r="V126" i="1"/>
  <c r="R124" i="1"/>
  <c r="X127" i="1"/>
  <c r="L120" i="1"/>
  <c r="X126" i="1"/>
  <c r="Z127" i="1"/>
  <c r="T124" i="1"/>
  <c r="V125" i="1"/>
  <c r="R125" i="1"/>
  <c r="T126" i="1"/>
  <c r="P124" i="1"/>
  <c r="V127" i="1"/>
  <c r="L177" i="1"/>
  <c r="Z184" i="1"/>
  <c r="V182" i="1"/>
  <c r="X183" i="1"/>
  <c r="T181" i="1"/>
  <c r="V112" i="1"/>
  <c r="P109" i="1"/>
  <c r="T111" i="1"/>
  <c r="R110" i="1"/>
  <c r="L123" i="1"/>
  <c r="P125" i="1"/>
  <c r="N124" i="1"/>
  <c r="R126" i="1"/>
  <c r="T127" i="1"/>
  <c r="V152" i="1"/>
  <c r="X153" i="1"/>
  <c r="T151" i="1"/>
  <c r="Z154" i="1"/>
  <c r="L108" i="1"/>
  <c r="T112" i="1"/>
  <c r="P110" i="1"/>
  <c r="R111" i="1"/>
  <c r="N109" i="1"/>
  <c r="V110" i="1"/>
  <c r="X111" i="1"/>
  <c r="T109" i="1"/>
  <c r="Z112" i="1"/>
  <c r="N46" i="1"/>
  <c r="P66" i="1"/>
  <c r="L39" i="1"/>
  <c r="P452" i="1"/>
  <c r="L452" i="1"/>
  <c r="X452" i="1"/>
  <c r="X74" i="1"/>
  <c r="V446" i="1"/>
  <c r="R449" i="1"/>
  <c r="X286" i="1"/>
  <c r="N392" i="1"/>
  <c r="R123" i="1"/>
  <c r="N293" i="1"/>
  <c r="R390" i="1"/>
  <c r="P390" i="1"/>
  <c r="T46" i="1"/>
  <c r="P246" i="1"/>
  <c r="P122" i="1"/>
  <c r="N45" i="1"/>
  <c r="L45" i="1"/>
  <c r="V449" i="1"/>
  <c r="N121" i="1"/>
  <c r="P123" i="1"/>
  <c r="R108" i="1"/>
  <c r="N148" i="1"/>
  <c r="P65" i="1"/>
  <c r="N77" i="1"/>
  <c r="Z448" i="1"/>
  <c r="Z449" i="1"/>
  <c r="R392" i="1"/>
  <c r="Z46" i="1"/>
  <c r="N391" i="1"/>
  <c r="T247" i="1"/>
  <c r="T74" i="1"/>
  <c r="L391" i="1"/>
  <c r="N245" i="1"/>
  <c r="AH452" i="1"/>
  <c r="Z424" i="1"/>
  <c r="T246" i="1"/>
  <c r="P244" i="1"/>
  <c r="N386" i="1"/>
  <c r="AB251" i="1"/>
  <c r="AD450" i="1"/>
  <c r="V250" i="1"/>
  <c r="AF74" i="1"/>
  <c r="P78" i="1"/>
  <c r="T452" i="1"/>
  <c r="X447" i="1"/>
  <c r="R245" i="1"/>
  <c r="R425" i="1"/>
  <c r="L244" i="1"/>
  <c r="R67" i="1"/>
  <c r="P245" i="1"/>
  <c r="AB74" i="1"/>
  <c r="V425" i="1"/>
  <c r="P67" i="1"/>
  <c r="R246" i="1"/>
  <c r="Z452" i="1"/>
  <c r="L64" i="1"/>
  <c r="T293" i="1"/>
  <c r="Z286" i="1"/>
  <c r="R247" i="1"/>
  <c r="N244" i="1"/>
  <c r="X68" i="1"/>
  <c r="L147" i="1"/>
  <c r="AB452" i="1"/>
  <c r="N65" i="1"/>
  <c r="V422" i="1"/>
  <c r="AF399" i="1"/>
  <c r="AF396" i="1"/>
  <c r="X248" i="1"/>
  <c r="V247" i="1"/>
  <c r="AF454" i="1"/>
  <c r="P443" i="1"/>
  <c r="P179" i="1"/>
  <c r="AF426" i="1"/>
  <c r="L66" i="1"/>
  <c r="AJ427" i="1"/>
  <c r="R452" i="1"/>
  <c r="N66" i="1"/>
  <c r="AL427" i="1"/>
  <c r="N279" i="1"/>
  <c r="R180" i="1"/>
  <c r="N67" i="1"/>
  <c r="AH74" i="1"/>
  <c r="P454" i="1"/>
  <c r="T453" i="1"/>
  <c r="AH395" i="1"/>
  <c r="R389" i="1"/>
  <c r="AH398" i="1"/>
  <c r="T455" i="1"/>
  <c r="N40" i="1"/>
  <c r="V390" i="1"/>
  <c r="Z292" i="1"/>
  <c r="R69" i="1"/>
  <c r="T289" i="1"/>
  <c r="T282" i="1"/>
  <c r="R293" i="1"/>
  <c r="Z398" i="1"/>
  <c r="V294" i="1"/>
  <c r="P280" i="1"/>
  <c r="T69" i="1"/>
  <c r="V71" i="1"/>
  <c r="T416" i="1"/>
  <c r="T292" i="1"/>
  <c r="R388" i="1"/>
  <c r="T396" i="1"/>
  <c r="X453" i="1"/>
  <c r="X456" i="1"/>
  <c r="N238" i="1"/>
  <c r="R396" i="1"/>
  <c r="P395" i="1"/>
  <c r="N453" i="1"/>
  <c r="P387" i="1"/>
  <c r="P64" i="1"/>
  <c r="V69" i="1"/>
  <c r="AN455" i="1"/>
  <c r="AF290" i="1"/>
  <c r="AH396" i="1"/>
  <c r="AJ395" i="1"/>
  <c r="Z399" i="1"/>
  <c r="AF398" i="1"/>
  <c r="R455" i="1"/>
  <c r="AF397" i="1"/>
  <c r="AB69" i="1"/>
  <c r="X422" i="1"/>
  <c r="T454" i="1"/>
  <c r="AB286" i="1"/>
  <c r="N292" i="1"/>
  <c r="AN456" i="1"/>
  <c r="Z397" i="1"/>
  <c r="T387" i="1"/>
  <c r="T398" i="1"/>
  <c r="P389" i="1"/>
  <c r="P293" i="1"/>
  <c r="P396" i="1"/>
  <c r="N396" i="1"/>
  <c r="P68" i="1"/>
  <c r="X423" i="1"/>
  <c r="V454" i="1"/>
  <c r="AF393" i="1"/>
  <c r="N395" i="1"/>
  <c r="R68" i="1"/>
  <c r="Z73" i="1"/>
  <c r="R454" i="1"/>
  <c r="R292" i="1"/>
  <c r="X398" i="1"/>
  <c r="Z456" i="1"/>
  <c r="L292" i="1"/>
  <c r="Z453" i="1"/>
  <c r="Z390" i="1"/>
  <c r="R397" i="1"/>
  <c r="AJ456" i="1"/>
  <c r="X389" i="1"/>
  <c r="AJ74" i="1"/>
  <c r="T68" i="1"/>
  <c r="AB73" i="1"/>
  <c r="N108" i="1"/>
  <c r="AF453" i="1"/>
  <c r="AF394" i="1"/>
  <c r="AH399" i="1"/>
  <c r="R398" i="1"/>
  <c r="X397" i="1"/>
  <c r="P397" i="1"/>
  <c r="Z68" i="1"/>
  <c r="X72" i="1"/>
  <c r="AD74" i="1"/>
  <c r="AB453" i="1"/>
  <c r="AD454" i="1"/>
  <c r="T389" i="1"/>
  <c r="Z392" i="1"/>
  <c r="AB398" i="1"/>
  <c r="V293" i="1"/>
  <c r="Z391" i="1"/>
  <c r="P292" i="1"/>
  <c r="V66" i="1"/>
  <c r="Z72" i="1"/>
  <c r="L78" i="1"/>
  <c r="AJ426" i="1"/>
  <c r="AD246" i="1"/>
  <c r="AN427" i="1"/>
  <c r="P453" i="1"/>
  <c r="AJ453" i="1"/>
  <c r="AL454" i="1"/>
  <c r="X391" i="1"/>
  <c r="R453" i="1"/>
  <c r="V395" i="1"/>
  <c r="L420" i="1"/>
  <c r="R395" i="1"/>
  <c r="T390" i="1"/>
  <c r="T428" i="1"/>
  <c r="P249" i="1"/>
  <c r="AD248" i="1"/>
  <c r="X425" i="1"/>
  <c r="AH249" i="1"/>
  <c r="T249" i="1"/>
  <c r="P108" i="1"/>
  <c r="AH426" i="1"/>
  <c r="R422" i="1"/>
  <c r="AF427" i="1"/>
  <c r="Z250" i="1"/>
  <c r="V428" i="1"/>
  <c r="P425" i="1"/>
  <c r="N424" i="1"/>
  <c r="T427" i="1"/>
  <c r="P287" i="1"/>
  <c r="AD294" i="1"/>
  <c r="AB293" i="1"/>
  <c r="R288" i="1"/>
  <c r="N286" i="1"/>
  <c r="V290" i="1"/>
  <c r="X291" i="1"/>
  <c r="V249" i="1"/>
  <c r="R251" i="1"/>
  <c r="R250" i="1"/>
  <c r="V251" i="1"/>
  <c r="X249" i="1"/>
  <c r="T250" i="1"/>
  <c r="R249" i="1"/>
  <c r="X251" i="1"/>
  <c r="T248" i="1"/>
  <c r="P250" i="1"/>
  <c r="V248" i="1"/>
  <c r="T251" i="1"/>
  <c r="AD251" i="1"/>
  <c r="Z249" i="1"/>
  <c r="AB250" i="1"/>
  <c r="X250" i="1"/>
  <c r="V74" i="1"/>
  <c r="X70" i="1"/>
  <c r="Z71" i="1"/>
  <c r="V70" i="1"/>
  <c r="AD73" i="1"/>
  <c r="AB72" i="1"/>
  <c r="X71" i="1"/>
  <c r="T70" i="1"/>
  <c r="Z74" i="1"/>
  <c r="AD451" i="1"/>
  <c r="AB450" i="1"/>
  <c r="AH454" i="1"/>
  <c r="AJ454" i="1"/>
  <c r="T446" i="1"/>
  <c r="X449" i="1"/>
  <c r="AJ455" i="1"/>
  <c r="AD453" i="1"/>
  <c r="AL456" i="1"/>
  <c r="R446" i="1"/>
  <c r="Z450" i="1"/>
  <c r="X448" i="1"/>
  <c r="AF451" i="1"/>
  <c r="T445" i="1"/>
  <c r="AB449" i="1"/>
  <c r="R447" i="1"/>
  <c r="AD452" i="1"/>
  <c r="AL455" i="1"/>
  <c r="V447" i="1"/>
  <c r="T447" i="1"/>
  <c r="T448" i="1"/>
  <c r="R444" i="1"/>
  <c r="AB451" i="1"/>
  <c r="X450" i="1"/>
  <c r="AH453" i="1"/>
  <c r="AH455" i="1"/>
  <c r="AF452" i="1"/>
  <c r="Z451" i="1"/>
  <c r="V448" i="1"/>
  <c r="X455" i="1"/>
  <c r="T456" i="1"/>
  <c r="V456" i="1"/>
  <c r="V455" i="1"/>
  <c r="N420" i="1"/>
  <c r="AH291" i="1"/>
  <c r="Z251" i="1"/>
  <c r="AD290" i="1"/>
  <c r="R46" i="1"/>
  <c r="R45" i="1"/>
  <c r="P45" i="1"/>
  <c r="P424" i="1"/>
  <c r="X290" i="1"/>
  <c r="AB292" i="1"/>
  <c r="R287" i="1"/>
  <c r="P286" i="1"/>
  <c r="AD293" i="1"/>
  <c r="Z291" i="1"/>
  <c r="T288" i="1"/>
  <c r="V289" i="1"/>
  <c r="P239" i="1"/>
  <c r="Z244" i="1"/>
  <c r="AH248" i="1"/>
  <c r="AL251" i="1"/>
  <c r="AN251" i="1"/>
  <c r="AF247" i="1"/>
  <c r="T241" i="1"/>
  <c r="R240" i="1"/>
  <c r="V242" i="1"/>
  <c r="AD247" i="1"/>
  <c r="AL250" i="1"/>
  <c r="AJ249" i="1"/>
  <c r="AF248" i="1"/>
  <c r="AB245" i="1"/>
  <c r="P420" i="1"/>
  <c r="Z288" i="1"/>
  <c r="AH292" i="1"/>
  <c r="AF289" i="1"/>
  <c r="V292" i="1"/>
  <c r="T43" i="1"/>
  <c r="AB294" i="1"/>
  <c r="T290" i="1"/>
  <c r="V46" i="1"/>
  <c r="P46" i="1"/>
  <c r="R424" i="1"/>
  <c r="V426" i="1"/>
  <c r="X427" i="1"/>
  <c r="Z428" i="1"/>
  <c r="T425" i="1"/>
  <c r="X399" i="1"/>
  <c r="V398" i="1"/>
  <c r="T397" i="1"/>
  <c r="AL397" i="1"/>
  <c r="AL396" i="1"/>
  <c r="AB392" i="1"/>
  <c r="T388" i="1"/>
  <c r="R387" i="1"/>
  <c r="N384" i="1"/>
  <c r="AD393" i="1"/>
  <c r="AB391" i="1"/>
  <c r="P386" i="1"/>
  <c r="AD392" i="1"/>
  <c r="AN397" i="1"/>
  <c r="V389" i="1"/>
  <c r="P385" i="1"/>
  <c r="AJ396" i="1"/>
  <c r="AN398" i="1"/>
  <c r="X390" i="1"/>
  <c r="R386" i="1"/>
  <c r="AH394" i="1"/>
  <c r="V388" i="1"/>
  <c r="X294" i="1"/>
  <c r="P294" i="1"/>
  <c r="T294" i="1"/>
  <c r="R294" i="1"/>
  <c r="AD292" i="1"/>
  <c r="AH293" i="1"/>
  <c r="AD287" i="1"/>
  <c r="AF293" i="1"/>
  <c r="V286" i="1"/>
  <c r="AB287" i="1"/>
  <c r="R286" i="1"/>
  <c r="AB289" i="1"/>
  <c r="AN292" i="1"/>
  <c r="Z285" i="1"/>
  <c r="X287" i="1"/>
  <c r="X288" i="1"/>
  <c r="AL294" i="1"/>
  <c r="AJ293" i="1"/>
  <c r="AL292" i="1"/>
  <c r="T286" i="1"/>
  <c r="AJ292" i="1"/>
  <c r="AL291" i="1"/>
  <c r="AF291" i="1"/>
  <c r="AJ294" i="1"/>
  <c r="V287" i="1"/>
  <c r="AD289" i="1"/>
  <c r="AF292" i="1"/>
  <c r="AB288" i="1"/>
  <c r="AH294" i="1"/>
  <c r="AJ290" i="1"/>
  <c r="AJ291" i="1"/>
  <c r="AB291" i="1"/>
  <c r="AF288" i="1"/>
  <c r="AN293" i="1"/>
  <c r="AH289" i="1"/>
  <c r="X284" i="1"/>
  <c r="Z287" i="1"/>
  <c r="X289" i="1"/>
  <c r="V283" i="1"/>
  <c r="AL293" i="1"/>
  <c r="AD291" i="1"/>
  <c r="V288" i="1"/>
  <c r="AN294" i="1"/>
  <c r="R74" i="1"/>
  <c r="P74" i="1"/>
  <c r="AF455" i="1"/>
  <c r="P447" i="1"/>
  <c r="V450" i="1"/>
  <c r="V451" i="1"/>
  <c r="AB454" i="1"/>
  <c r="L446" i="1"/>
  <c r="P448" i="1"/>
  <c r="T450" i="1"/>
  <c r="X451" i="1"/>
  <c r="T449" i="1"/>
  <c r="AD455" i="1"/>
  <c r="AH456" i="1"/>
  <c r="N447" i="1"/>
  <c r="AF456" i="1"/>
  <c r="R448" i="1"/>
  <c r="T423" i="1"/>
  <c r="R426" i="1"/>
  <c r="AH251" i="1"/>
  <c r="T244" i="1"/>
  <c r="X247" i="1"/>
  <c r="X246" i="1"/>
  <c r="AD250" i="1"/>
  <c r="V246" i="1"/>
  <c r="AD249" i="1"/>
  <c r="Z247" i="1"/>
  <c r="V245" i="1"/>
  <c r="AF250" i="1"/>
  <c r="Z248" i="1"/>
  <c r="T245" i="1"/>
  <c r="X244" i="1"/>
  <c r="AF249" i="1"/>
  <c r="Z246" i="1"/>
  <c r="X245" i="1"/>
  <c r="AB247" i="1"/>
  <c r="V244" i="1"/>
  <c r="AJ251" i="1"/>
  <c r="AH250" i="1"/>
  <c r="V291" i="1"/>
  <c r="R423" i="1"/>
  <c r="P422" i="1"/>
  <c r="Z427" i="1"/>
  <c r="X426" i="1"/>
  <c r="Z69" i="1"/>
  <c r="T66" i="1"/>
  <c r="AD70" i="1"/>
  <c r="AB70" i="1"/>
  <c r="P63" i="1"/>
  <c r="AF71" i="1"/>
  <c r="N63" i="1"/>
  <c r="AJ73" i="1"/>
  <c r="AH72" i="1"/>
  <c r="AD71" i="1"/>
  <c r="X67" i="1"/>
  <c r="AH73" i="1"/>
  <c r="AF72" i="1"/>
  <c r="V67" i="1"/>
  <c r="T65" i="1"/>
  <c r="N62" i="1"/>
  <c r="AL74" i="1"/>
  <c r="R65" i="1"/>
  <c r="L62" i="1"/>
  <c r="R64" i="1"/>
  <c r="N74" i="1"/>
  <c r="V452" i="1"/>
  <c r="N448" i="1"/>
  <c r="P449" i="1"/>
  <c r="Z454" i="1"/>
  <c r="T451" i="1"/>
  <c r="AD456" i="1"/>
  <c r="AB455" i="1"/>
  <c r="R450" i="1"/>
  <c r="N421" i="1"/>
  <c r="T426" i="1"/>
  <c r="N250" i="1"/>
  <c r="L249" i="1"/>
  <c r="Z245" i="1"/>
  <c r="X46" i="1"/>
  <c r="P149" i="1"/>
  <c r="R150" i="1"/>
  <c r="AB427" i="1"/>
  <c r="AF428" i="1"/>
  <c r="Z425" i="1"/>
  <c r="Z426" i="1"/>
  <c r="AB423" i="1"/>
  <c r="AB424" i="1"/>
  <c r="Z422" i="1"/>
  <c r="V421" i="1"/>
  <c r="V424" i="1"/>
  <c r="P421" i="1"/>
  <c r="V397" i="1"/>
  <c r="L74" i="1"/>
  <c r="N178" i="1"/>
  <c r="X454" i="1"/>
  <c r="Z455" i="1"/>
  <c r="V453" i="1"/>
  <c r="P450" i="1"/>
  <c r="N449" i="1"/>
  <c r="AB456" i="1"/>
  <c r="L412" i="1"/>
  <c r="R421" i="1"/>
  <c r="Z423" i="1"/>
  <c r="AL426" i="1"/>
  <c r="X428" i="1"/>
  <c r="P288" i="1"/>
  <c r="Z293" i="1"/>
  <c r="Z294" i="1"/>
  <c r="R289" i="1"/>
  <c r="X292" i="1"/>
  <c r="X293" i="1"/>
  <c r="Z289" i="1"/>
  <c r="AB249" i="1"/>
  <c r="AD288" i="1"/>
  <c r="AB290" i="1"/>
  <c r="AB246" i="1"/>
  <c r="AF251" i="1"/>
  <c r="N249" i="1"/>
  <c r="AD427" i="1"/>
  <c r="R415" i="1"/>
  <c r="AL425" i="1"/>
  <c r="AB420" i="1"/>
  <c r="V417" i="1"/>
  <c r="AJ424" i="1"/>
  <c r="AD421" i="1"/>
  <c r="AH423" i="1"/>
  <c r="AF422" i="1"/>
  <c r="P414" i="1"/>
  <c r="X418" i="1"/>
  <c r="AN426" i="1"/>
  <c r="Z419" i="1"/>
  <c r="X396" i="1"/>
  <c r="T393" i="1"/>
  <c r="P392" i="1"/>
  <c r="R393" i="1"/>
  <c r="AJ399" i="1"/>
  <c r="AB394" i="1"/>
  <c r="AF395" i="1"/>
  <c r="AB399" i="1"/>
  <c r="AD398" i="1"/>
  <c r="P393" i="1"/>
  <c r="X394" i="1"/>
  <c r="AD395" i="1"/>
  <c r="AH397" i="1"/>
  <c r="AJ398" i="1"/>
  <c r="AN399" i="1"/>
  <c r="X395" i="1"/>
  <c r="R394" i="1"/>
  <c r="R391" i="1"/>
  <c r="X393" i="1"/>
  <c r="T395" i="1"/>
  <c r="AL399" i="1"/>
  <c r="T394" i="1"/>
  <c r="AB393" i="1"/>
  <c r="T392" i="1"/>
  <c r="V394" i="1"/>
  <c r="AB395" i="1"/>
  <c r="V391" i="1"/>
  <c r="AL398" i="1"/>
  <c r="Z395" i="1"/>
  <c r="V396" i="1"/>
  <c r="X392" i="1"/>
  <c r="AJ397" i="1"/>
  <c r="V393" i="1"/>
  <c r="V392" i="1"/>
  <c r="AB396" i="1"/>
  <c r="AD396" i="1"/>
  <c r="Z394" i="1"/>
  <c r="AB397" i="1"/>
  <c r="AD397" i="1"/>
  <c r="T391" i="1"/>
  <c r="AD399" i="1"/>
  <c r="P391" i="1"/>
  <c r="Z393" i="1"/>
  <c r="AD394" i="1"/>
  <c r="Z396" i="1"/>
  <c r="N64" i="1"/>
  <c r="X69" i="1"/>
  <c r="R66" i="1"/>
  <c r="Z70" i="1"/>
  <c r="AB71" i="1"/>
  <c r="L63" i="1"/>
  <c r="AD72" i="1"/>
  <c r="AF73" i="1"/>
  <c r="T67" i="1"/>
  <c r="V68" i="1"/>
  <c r="T421" i="1"/>
  <c r="T424" i="1"/>
  <c r="AB428" i="1"/>
  <c r="T45" i="1"/>
  <c r="V45" i="1"/>
  <c r="R42" i="1"/>
  <c r="V44" i="1"/>
  <c r="X45" i="1"/>
  <c r="P41" i="1"/>
  <c r="AB248" i="1"/>
  <c r="N287" i="1"/>
  <c r="Z290" i="1"/>
  <c r="AH290" i="1"/>
  <c r="R244" i="1"/>
  <c r="AJ250" i="1"/>
  <c r="AF294" i="1"/>
  <c r="X243" i="1"/>
  <c r="T287" i="1"/>
  <c r="AD426" i="1"/>
  <c r="V399" i="1"/>
  <c r="T399" i="1"/>
  <c r="N413" i="1"/>
  <c r="X424" i="1"/>
  <c r="AD428" i="1"/>
  <c r="T422" i="1"/>
  <c r="V423" i="1"/>
  <c r="P426" i="1"/>
  <c r="AH427" i="1"/>
  <c r="R420" i="1"/>
  <c r="X421" i="1"/>
  <c r="AB422" i="1"/>
  <c r="AD423" i="1"/>
  <c r="AD424" i="1"/>
  <c r="AB425" i="1"/>
  <c r="R427" i="1"/>
  <c r="AH428" i="1"/>
  <c r="T420" i="1"/>
  <c r="Z421" i="1"/>
  <c r="AD422" i="1"/>
  <c r="AF423" i="1"/>
  <c r="AF424" i="1"/>
  <c r="AD425" i="1"/>
  <c r="AJ428" i="1"/>
  <c r="V420" i="1"/>
  <c r="AB421" i="1"/>
  <c r="AH424" i="1"/>
  <c r="AF425" i="1"/>
  <c r="AB426" i="1"/>
  <c r="V427" i="1"/>
  <c r="AL428" i="1"/>
  <c r="X420" i="1"/>
  <c r="L424" i="1"/>
  <c r="AH425" i="1"/>
  <c r="AN428" i="1"/>
  <c r="Z420" i="1"/>
  <c r="AJ425" i="1"/>
  <c r="N425" i="1"/>
  <c r="T76" i="1"/>
  <c r="J75" i="1"/>
  <c r="AJ84" i="1" s="1"/>
  <c r="AJ86" i="1" l="1"/>
  <c r="AH85" i="1"/>
  <c r="AN81" i="1"/>
  <c r="AH86" i="1"/>
  <c r="AB83" i="1"/>
  <c r="AF85" i="1"/>
  <c r="AD84" i="1"/>
  <c r="AJ87" i="1"/>
  <c r="AL85" i="1"/>
  <c r="AL83" i="1"/>
  <c r="AN83" i="1"/>
  <c r="AH83" i="1"/>
  <c r="AJ83" i="1"/>
  <c r="AN84" i="1"/>
  <c r="AN78" i="1"/>
  <c r="AL86" i="1"/>
  <c r="AN86" i="1"/>
  <c r="AL84" i="1"/>
  <c r="AJ82" i="1"/>
  <c r="AH84" i="1"/>
  <c r="AN85" i="1"/>
  <c r="AF83" i="1"/>
  <c r="AN87" i="1"/>
  <c r="AL87" i="1"/>
  <c r="AJ85" i="1"/>
  <c r="AF84" i="1"/>
  <c r="AD83" i="1"/>
  <c r="AF81" i="1"/>
  <c r="N76" i="1"/>
  <c r="AD78" i="1"/>
  <c r="Z79" i="1"/>
  <c r="R75" i="1"/>
  <c r="T78" i="1"/>
  <c r="AN76" i="1"/>
  <c r="P77" i="1"/>
  <c r="AF82" i="1"/>
  <c r="X78" i="1"/>
  <c r="X81" i="1"/>
  <c r="X80" i="1"/>
  <c r="P75" i="1"/>
  <c r="AB75" i="1"/>
  <c r="AD77" i="1"/>
  <c r="AJ80" i="1"/>
  <c r="Z78" i="1"/>
  <c r="AN79" i="1"/>
  <c r="V75" i="1"/>
  <c r="V80" i="1"/>
  <c r="AF79" i="1"/>
  <c r="AB76" i="1"/>
  <c r="X79" i="1"/>
  <c r="AN80" i="1"/>
  <c r="N75" i="1"/>
  <c r="AD81" i="1"/>
  <c r="AL81" i="1"/>
  <c r="AF75" i="1"/>
  <c r="R77" i="1"/>
  <c r="V79" i="1"/>
  <c r="AH79" i="1"/>
  <c r="AF78" i="1"/>
  <c r="AL80" i="1"/>
  <c r="AH77" i="1"/>
  <c r="AJ75" i="1"/>
  <c r="AB78" i="1"/>
  <c r="AN75" i="1"/>
  <c r="AJ79" i="1"/>
  <c r="AN77" i="1"/>
  <c r="AD75" i="1"/>
  <c r="AN82" i="1"/>
  <c r="Z82" i="1"/>
  <c r="P76" i="1"/>
  <c r="R78" i="1"/>
  <c r="AH76" i="1"/>
  <c r="AH81" i="1"/>
  <c r="AJ78" i="1"/>
  <c r="AH82" i="1"/>
  <c r="L75" i="1"/>
  <c r="T77" i="1"/>
  <c r="AL76" i="1"/>
  <c r="X75" i="1"/>
  <c r="AL77" i="1"/>
  <c r="AB77" i="1"/>
  <c r="AH80" i="1"/>
  <c r="Z75" i="1"/>
  <c r="Z76" i="1"/>
  <c r="AL79" i="1"/>
  <c r="AL78" i="1"/>
  <c r="AD80" i="1"/>
  <c r="AF80" i="1"/>
  <c r="Z81" i="1"/>
  <c r="AD79" i="1"/>
  <c r="AD76" i="1"/>
  <c r="AH78" i="1"/>
  <c r="AB82" i="1"/>
  <c r="Z80" i="1"/>
  <c r="AD82" i="1"/>
  <c r="AB79" i="1"/>
  <c r="AB80" i="1"/>
  <c r="V76" i="1"/>
  <c r="V78" i="1"/>
  <c r="T75" i="1"/>
  <c r="AF76" i="1"/>
  <c r="AB81" i="1"/>
  <c r="T79" i="1"/>
  <c r="AJ77" i="1"/>
  <c r="AJ76" i="1"/>
  <c r="X76" i="1"/>
  <c r="AJ81" i="1"/>
  <c r="X77" i="1"/>
  <c r="AL75" i="1"/>
  <c r="V77" i="1"/>
  <c r="AF77" i="1"/>
  <c r="AL82" i="1"/>
  <c r="Z77" i="1"/>
  <c r="AH75" i="1"/>
  <c r="R76" i="1"/>
</calcChain>
</file>

<file path=xl/sharedStrings.xml><?xml version="1.0" encoding="utf-8"?>
<sst xmlns="http://schemas.openxmlformats.org/spreadsheetml/2006/main" count="1334" uniqueCount="126">
  <si>
    <t>Year</t>
  </si>
  <si>
    <t>Acct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</si>
  <si>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</si>
  <si>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</si>
  <si>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</si>
  <si>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</si>
  <si>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</si>
  <si>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</si>
  <si>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</si>
  <si>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</si>
  <si>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</si>
  <si>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11- yr</t>
  </si>
  <si>
    <t>12- yr</t>
  </si>
  <si>
    <t>13- yr</t>
  </si>
  <si>
    <t>14- yr</t>
  </si>
  <si>
    <t>15- yr</t>
  </si>
  <si>
    <t>Activity</t>
  </si>
  <si>
    <t>Gross</t>
  </si>
  <si>
    <t xml:space="preserve">Cost of </t>
  </si>
  <si>
    <t>Net</t>
  </si>
  <si>
    <t xml:space="preserve">Net </t>
  </si>
  <si>
    <t>Retirement</t>
  </si>
  <si>
    <t>Salvage</t>
  </si>
  <si>
    <t>Removal</t>
  </si>
  <si>
    <t>Salv. %</t>
  </si>
  <si>
    <t xml:space="preserve"> </t>
  </si>
  <si>
    <t>ATMOS ENERGY - SHARED SERVICES UNIT</t>
  </si>
  <si>
    <t>depr_group_id</t>
  </si>
  <si>
    <t>fiscal year</t>
  </si>
  <si>
    <t>cost_of_removal</t>
  </si>
  <si>
    <t>salvage_cash</t>
  </si>
  <si>
    <t>010.002.39903:Network Hardware</t>
  </si>
  <si>
    <t>010.012.39009:Improvements - Leased</t>
  </si>
  <si>
    <t>010.012.39908:Application Software</t>
  </si>
  <si>
    <t>010.002.39906:Pc Hardware</t>
  </si>
  <si>
    <t>010.012.39901:Servers-Hardware</t>
  </si>
  <si>
    <t>retirements</t>
  </si>
  <si>
    <t>Oth Tang Prop - PC Hardware</t>
  </si>
  <si>
    <t>Communication Equipment</t>
  </si>
  <si>
    <t>Miscellaneous Equipment</t>
  </si>
  <si>
    <t>Oth Tang Prop - Servers - H/W</t>
  </si>
  <si>
    <t>Oth Tang Prop - Servers - S/W</t>
  </si>
  <si>
    <t>Oth Tang Prop - Network - H/W</t>
  </si>
  <si>
    <t>Oth Tang Prop - CPU</t>
  </si>
  <si>
    <t>Oth Tang Prop - MF Hardware</t>
  </si>
  <si>
    <t>Improv. to Leased Premises</t>
  </si>
  <si>
    <t>Office Furniture &amp; Equipment</t>
  </si>
  <si>
    <t>Oth Tang Prop - PC Software</t>
  </si>
  <si>
    <t>Oth Tang Prop - Appl Software</t>
  </si>
  <si>
    <t>Oth Tang Prop - Gen. Starup C</t>
  </si>
  <si>
    <t>Oth Tang Prop - Mainframe S/W</t>
  </si>
  <si>
    <t>2013</t>
  </si>
  <si>
    <t>Account</t>
  </si>
  <si>
    <t>Description</t>
  </si>
  <si>
    <t>Type</t>
  </si>
  <si>
    <t>TY</t>
  </si>
  <si>
    <t>Sum Of Amount</t>
  </si>
  <si>
    <t>39009</t>
  </si>
  <si>
    <t>2012</t>
  </si>
  <si>
    <t>2014</t>
  </si>
  <si>
    <t>39100</t>
  </si>
  <si>
    <t>39700</t>
  </si>
  <si>
    <t>39800</t>
  </si>
  <si>
    <t>39901</t>
  </si>
  <si>
    <t>39902</t>
  </si>
  <si>
    <t>39903</t>
  </si>
  <si>
    <t>39904</t>
  </si>
  <si>
    <t>39905</t>
  </si>
  <si>
    <t>39906</t>
  </si>
  <si>
    <t>2011</t>
  </si>
  <si>
    <t>39907</t>
  </si>
  <si>
    <t>39908</t>
  </si>
  <si>
    <t>39909</t>
  </si>
  <si>
    <t>39924</t>
  </si>
  <si>
    <t>Net Salvage Analysis</t>
  </si>
  <si>
    <t>Appendix D</t>
  </si>
  <si>
    <t>Depreciation Study as of September 30, 2019</t>
  </si>
  <si>
    <t>002 - Dallas Atmos Rate Division</t>
  </si>
  <si>
    <t>Business Segment</t>
  </si>
  <si>
    <t>Utility Account</t>
  </si>
  <si>
    <t>Fiscal Year</t>
  </si>
  <si>
    <t>39000-Structures &amp; Improvements</t>
  </si>
  <si>
    <t>39100-Office Furniture &amp; Equipment</t>
  </si>
  <si>
    <t>39901-Oth Tang Prop - Servers - H/W</t>
  </si>
  <si>
    <t>39902-Oth Tang Prop - Servers - S/W</t>
  </si>
  <si>
    <t>39906-Oth Tang Prop - PC Hardware</t>
  </si>
  <si>
    <t>39908-Oth Tang Prop - Appl Software</t>
  </si>
  <si>
    <t>39907-Oth Tang Prop - PC Software</t>
  </si>
  <si>
    <t>39009-Improv. to Leased Premises</t>
  </si>
  <si>
    <t>39700-Communication Equipment</t>
  </si>
  <si>
    <t>39903-Oth Tang Prop - Network - H/W</t>
  </si>
  <si>
    <t>39400-Tools, Shop, &amp; Garage Equip.</t>
  </si>
  <si>
    <t>39909-Oth Tang Prop - Mainframe S/W</t>
  </si>
  <si>
    <t>39800-Miscellaneous Equipment</t>
  </si>
  <si>
    <t>39928-Oth Tang Prop-Appl SW-AEAM</t>
  </si>
  <si>
    <t>39029-Improv. to Leased Prem-AEAM</t>
  </si>
  <si>
    <t>39420-Tools, Shop, &amp; Garage Eq-AEAM</t>
  </si>
  <si>
    <t>39921-OthTang Prop-Servers-H/W-AEAM</t>
  </si>
  <si>
    <t>39922-OthTang Prop-Servers-S/W-AEAM</t>
  </si>
  <si>
    <t>39923-OthTang Prop-Network-H/W-AEAM</t>
  </si>
  <si>
    <t>39900-Other Tangible Property</t>
  </si>
  <si>
    <t>012 - Call Center Division</t>
  </si>
  <si>
    <t>39910-CKV-Other Tangible Property</t>
  </si>
  <si>
    <t>39916-CKV-Oth Tang Prop-PC Hardware</t>
  </si>
  <si>
    <t>39917-CKV-Oth Tang Prop-PC Software</t>
  </si>
  <si>
    <t>39918-CKV-Other Tangible Property</t>
  </si>
  <si>
    <t>COR</t>
  </si>
  <si>
    <t>Field3</t>
  </si>
  <si>
    <t>Field5</t>
  </si>
  <si>
    <t>Field7</t>
  </si>
  <si>
    <t>Sum Of Retirement</t>
  </si>
  <si>
    <t>Sum Of Salvage</t>
  </si>
  <si>
    <t>Sum Of COR</t>
  </si>
  <si>
    <t>2016</t>
  </si>
  <si>
    <t/>
  </si>
  <si>
    <t>2019</t>
  </si>
  <si>
    <t>2015</t>
  </si>
  <si>
    <t>2017</t>
  </si>
  <si>
    <t>2018</t>
  </si>
  <si>
    <t>39500-Laboratory Equipment</t>
  </si>
  <si>
    <t>39300-Stores Equipment</t>
  </si>
  <si>
    <t>39200-Transportation Equipment</t>
  </si>
  <si>
    <t>39904-Oth Tang Prop - Mainframe - CPU</t>
  </si>
  <si>
    <t>39905-Oth Tang Prop - Mainframe - H/W</t>
  </si>
  <si>
    <t>39924-Oth Tang Prop - General</t>
  </si>
  <si>
    <t>39924-Other Tangible Property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</si>
</sst>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&quot;$&quot;#,##0.00;\(&quot;$&quot;#,##0.00\)"/>
    <numFmt numFmtId="165" formatCode="_(* #,##0_);_(* \(#,##0\);_(* &quot;-&quot;??_);_(@_)"/>
    <numFmt numFmtId="166" formatCode="0.0%"/>
    <numFmt numFmtId="167" formatCode="* #,##0.00;* \(#,##0.00\);* \-00"/>
    <numFmt numFmtId="168" formatCode="#,##0.00;[Red]\(#,##0.00\)"/>
    <numFmt numFmtId="169" formatCode="\$#,##0.00;\(\$#,##0.00\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0"/>
      <name val="Courier New"/>
      <family val="3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0C0C0"/>
        <bgColor rgb="FFC0C0C0"/>
      </patternFill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" fontId="8" fillId="2" borderId="1" applyNumberFormat="0" applyProtection="0">
      <alignment horizontal="right" vertical="center"/>
    </xf>
    <xf numFmtId="0" fontId="2" fillId="0" borderId="0"/>
    <xf numFmtId="0" fontId="1" fillId="0" borderId="0"/>
  </cellStyleXfs>
  <cellXfs count="73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3" fontId="0" fillId="0" borderId="0" xfId="0" applyNumberFormat="1" applyFill="1" applyBorder="1"/>
    <xf numFmtId="0" fontId="7" fillId="0" borderId="0" xfId="0" applyFont="1" applyAlignment="1">
      <alignment horizontal="center"/>
    </xf>
    <xf numFmtId="10" fontId="7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" xfId="0" applyBorder="1"/>
    <xf numFmtId="0" fontId="7" fillId="0" borderId="2" xfId="0" applyFont="1" applyBorder="1" applyAlignment="1">
      <alignment horizontal="center"/>
    </xf>
    <xf numFmtId="10" fontId="7" fillId="0" borderId="2" xfId="0" applyNumberFormat="1" applyFont="1" applyBorder="1" applyAlignment="1">
      <alignment horizontal="center"/>
    </xf>
    <xf numFmtId="0" fontId="0" fillId="0" borderId="0" xfId="0" applyBorder="1"/>
    <xf numFmtId="10" fontId="3" fillId="0" borderId="0" xfId="1" applyNumberFormat="1" applyFill="1" applyBorder="1" applyAlignment="1">
      <alignment horizontal="right"/>
    </xf>
    <xf numFmtId="37" fontId="0" fillId="0" borderId="0" xfId="0" applyNumberFormat="1" applyFill="1" applyBorder="1" applyAlignment="1"/>
    <xf numFmtId="10" fontId="3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7" fillId="0" borderId="0" xfId="0" applyFont="1" applyBorder="1" applyAlignment="1">
      <alignment horizontal="center"/>
    </xf>
    <xf numFmtId="0" fontId="4" fillId="0" borderId="0" xfId="3" applyFont="1" applyFill="1" applyBorder="1" applyAlignment="1">
      <alignment wrapText="1"/>
    </xf>
    <xf numFmtId="166" fontId="3" fillId="0" borderId="0" xfId="1" applyNumberFormat="1" applyFill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37" fontId="3" fillId="0" borderId="0" xfId="1" applyNumberFormat="1" applyFill="1" applyBorder="1"/>
    <xf numFmtId="37" fontId="0" fillId="0" borderId="0" xfId="0" applyNumberFormat="1" applyFill="1" applyBorder="1"/>
    <xf numFmtId="0" fontId="6" fillId="0" borderId="0" xfId="0" applyFont="1" applyBorder="1" applyAlignment="1"/>
    <xf numFmtId="0" fontId="0" fillId="0" borderId="0" xfId="0" applyBorder="1" applyAlignment="1"/>
    <xf numFmtId="37" fontId="4" fillId="0" borderId="0" xfId="3" applyNumberFormat="1" applyFont="1" applyFill="1" applyBorder="1" applyAlignment="1">
      <alignment horizontal="right" wrapText="1"/>
    </xf>
    <xf numFmtId="0" fontId="4" fillId="0" borderId="0" xfId="2" applyBorder="1"/>
    <xf numFmtId="164" fontId="4" fillId="0" borderId="0" xfId="2" applyNumberFormat="1" applyFont="1" applyFill="1" applyBorder="1" applyAlignment="1">
      <alignment horizontal="right" wrapText="1"/>
    </xf>
    <xf numFmtId="0" fontId="0" fillId="0" borderId="0" xfId="0" applyNumberFormat="1" applyAlignment="1">
      <alignment horizontal="right"/>
    </xf>
    <xf numFmtId="3" fontId="0" fillId="0" borderId="0" xfId="0" applyNumberFormat="1"/>
    <xf numFmtId="3" fontId="4" fillId="0" borderId="0" xfId="3" applyNumberFormat="1" applyFont="1" applyFill="1" applyBorder="1" applyAlignment="1">
      <alignment horizontal="right" wrapText="1"/>
    </xf>
    <xf numFmtId="165" fontId="6" fillId="0" borderId="0" xfId="1" applyNumberFormat="1" applyFont="1" applyFill="1" applyBorder="1" applyAlignment="1"/>
    <xf numFmtId="165" fontId="0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0" fillId="0" borderId="0" xfId="1" applyNumberFormat="1" applyFont="1"/>
    <xf numFmtId="165" fontId="3" fillId="0" borderId="0" xfId="1" applyNumberFormat="1" applyFill="1" applyBorder="1"/>
    <xf numFmtId="165" fontId="0" fillId="0" borderId="0" xfId="1" applyNumberFormat="1" applyFont="1" applyFill="1" applyBorder="1" applyAlignment="1"/>
    <xf numFmtId="165" fontId="7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right" wrapText="1"/>
    </xf>
    <xf numFmtId="165" fontId="9" fillId="0" borderId="0" xfId="1" applyNumberFormat="1" applyFont="1" applyFill="1" applyBorder="1" applyAlignment="1">
      <alignment horizontal="right" vertical="top"/>
    </xf>
    <xf numFmtId="165" fontId="0" fillId="3" borderId="0" xfId="1" applyNumberFormat="1" applyFont="1" applyFill="1" applyBorder="1"/>
    <xf numFmtId="165" fontId="0" fillId="0" borderId="0" xfId="1" applyNumberFormat="1" applyFont="1" applyBorder="1"/>
    <xf numFmtId="0" fontId="10" fillId="0" borderId="0" xfId="0" applyFont="1"/>
    <xf numFmtId="40" fontId="10" fillId="0" borderId="0" xfId="0" applyNumberFormat="1" applyFont="1"/>
    <xf numFmtId="40" fontId="0" fillId="0" borderId="0" xfId="0" applyNumberFormat="1"/>
    <xf numFmtId="0" fontId="11" fillId="4" borderId="3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vertical="center" wrapText="1"/>
    </xf>
    <xf numFmtId="167" fontId="12" fillId="0" borderId="4" xfId="0" applyNumberFormat="1" applyFont="1" applyFill="1" applyBorder="1" applyAlignment="1" applyProtection="1">
      <alignment horizontal="right" vertical="center" wrapText="1"/>
    </xf>
    <xf numFmtId="167" fontId="0" fillId="0" borderId="0" xfId="0" applyNumberFormat="1"/>
    <xf numFmtId="0" fontId="6" fillId="0" borderId="0" xfId="0" applyFont="1" applyAlignment="1"/>
    <xf numFmtId="49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49" fontId="2" fillId="0" borderId="0" xfId="5" applyNumberFormat="1"/>
    <xf numFmtId="0" fontId="2" fillId="0" borderId="0" xfId="5"/>
    <xf numFmtId="40" fontId="2" fillId="0" borderId="0" xfId="5" applyNumberFormat="1"/>
    <xf numFmtId="43" fontId="2" fillId="0" borderId="0" xfId="1" applyFont="1"/>
    <xf numFmtId="0" fontId="11" fillId="4" borderId="3" xfId="6" applyFont="1" applyFill="1" applyBorder="1" applyAlignment="1" applyProtection="1">
      <alignment horizontal="center" vertical="center"/>
    </xf>
    <xf numFmtId="0" fontId="1" fillId="0" borderId="0" xfId="6"/>
    <xf numFmtId="0" fontId="12" fillId="0" borderId="4" xfId="6" applyFont="1" applyFill="1" applyBorder="1" applyAlignment="1" applyProtection="1">
      <alignment vertical="center" wrapText="1"/>
    </xf>
    <xf numFmtId="168" fontId="12" fillId="0" borderId="4" xfId="6" applyNumberFormat="1" applyFont="1" applyFill="1" applyBorder="1" applyAlignment="1" applyProtection="1">
      <alignment horizontal="right" vertical="center" wrapText="1"/>
    </xf>
    <xf numFmtId="169" fontId="12" fillId="0" borderId="4" xfId="6" applyNumberFormat="1" applyFont="1" applyFill="1" applyBorder="1" applyAlignment="1" applyProtection="1">
      <alignment horizontal="right" vertical="center" wrapText="1"/>
    </xf>
    <xf numFmtId="49" fontId="0" fillId="0" borderId="0" xfId="0" applyNumberForma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" fontId="0" fillId="0" borderId="0" xfId="0" applyNumberFormat="1" applyBorder="1"/>
    <xf numFmtId="4" fontId="6" fillId="0" borderId="0" xfId="0" applyNumberFormat="1" applyFont="1" applyBorder="1" applyAlignment="1"/>
    <xf numFmtId="4" fontId="0" fillId="0" borderId="0" xfId="0" applyNumberFormat="1" applyFill="1" applyBorder="1"/>
    <xf numFmtId="4" fontId="7" fillId="0" borderId="2" xfId="0" applyNumberFormat="1" applyFont="1" applyBorder="1" applyAlignment="1">
      <alignment horizontal="center"/>
    </xf>
    <xf numFmtId="4" fontId="0" fillId="0" borderId="0" xfId="0" applyNumberFormat="1"/>
    <xf numFmtId="4" fontId="0" fillId="0" borderId="0" xfId="0" applyNumberFormat="1" applyFill="1"/>
    <xf numFmtId="4" fontId="0" fillId="0" borderId="0" xfId="1" applyNumberFormat="1" applyFont="1" applyFill="1"/>
    <xf numFmtId="4" fontId="4" fillId="0" borderId="0" xfId="3" applyNumberFormat="1" applyFont="1" applyFill="1" applyBorder="1" applyAlignment="1">
      <alignment horizontal="right" wrapText="1"/>
    </xf>
    <xf numFmtId="4" fontId="0" fillId="0" borderId="0" xfId="1" applyNumberFormat="1" applyFont="1"/>
    <xf numFmtId="4" fontId="0" fillId="0" borderId="0" xfId="1" applyNumberFormat="1" applyFont="1" applyFill="1" applyBorder="1"/>
  </cellXfs>
  <cellStyles count="7">
    <cellStyle name="Comma" xfId="1" builtinId="3"/>
    <cellStyle name="Normal" xfId="0" builtinId="0"/>
    <cellStyle name="Normal 2" xfId="5"/>
    <cellStyle name="Normal 3" xfId="6"/>
    <cellStyle name="Normal_After Adjustment" xfId="2"/>
    <cellStyle name="Normal_Sheet1" xfId="3"/>
    <cellStyle name="SAPBEXstdDat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G1\Users\Documents%20and%20Settings\Karen%20Ponder\My%20Documents\ADS\Consumers%202009%20Electric%20and%20Common\Client%20Provided%20Data\Electric%20Interim08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adds info"/>
      <sheetName val="111001"/>
      <sheetName val="111002"/>
      <sheetName val="111008"/>
      <sheetName val="111009"/>
      <sheetName val="111011"/>
      <sheetName val="111012"/>
      <sheetName val="111014"/>
      <sheetName val="111015"/>
      <sheetName val="111016"/>
      <sheetName val="111019"/>
      <sheetName val="111020"/>
      <sheetName val="121002"/>
      <sheetName val="121015"/>
      <sheetName val="121016"/>
      <sheetName val="121018"/>
      <sheetName val="121019"/>
      <sheetName val="121021"/>
      <sheetName val="121022"/>
      <sheetName val="121026"/>
      <sheetName val="121029"/>
      <sheetName val="121034"/>
      <sheetName val="121039"/>
      <sheetName val="121042"/>
      <sheetName val="121043"/>
      <sheetName val="121045"/>
      <sheetName val="161004"/>
      <sheetName val="161006"/>
      <sheetName val="161007"/>
      <sheetName val="161008"/>
      <sheetName val="161009"/>
      <sheetName val="161014"/>
      <sheetName val="Factor Summary"/>
      <sheetName val="source data"/>
      <sheetName val="crosscheck to sum by act rpt"/>
      <sheetName val="crosscheck pivot bals"/>
      <sheetName val="crosscheck pivot rets"/>
      <sheetName val="crosscheck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5">
          <cell r="B15" t="str">
            <v>19943010100001</v>
          </cell>
          <cell r="G15">
            <v>95859.39</v>
          </cell>
          <cell r="I15" t="str">
            <v>ORGANIZATION</v>
          </cell>
        </row>
        <row r="16">
          <cell r="B16" t="str">
            <v>19943020100001</v>
          </cell>
          <cell r="G16">
            <v>253195.37</v>
          </cell>
          <cell r="I16" t="str">
            <v>FRANCHISES AND CONSENTS</v>
          </cell>
        </row>
        <row r="17">
          <cell r="B17" t="str">
            <v>19943020121002</v>
          </cell>
          <cell r="G17">
            <v>951742.25</v>
          </cell>
          <cell r="I17" t="str">
            <v>FRANCHISES AND CONSENTS</v>
          </cell>
        </row>
        <row r="18">
          <cell r="B18" t="str">
            <v>19943020121015</v>
          </cell>
          <cell r="G18">
            <v>801746.17</v>
          </cell>
          <cell r="I18" t="str">
            <v>FRANCHISES AND CONSENTS</v>
          </cell>
        </row>
        <row r="19">
          <cell r="B19" t="str">
            <v>19943020121016</v>
          </cell>
          <cell r="G19">
            <v>2035846.78</v>
          </cell>
          <cell r="I19" t="str">
            <v>FRANCHISES AND CONSENTS</v>
          </cell>
        </row>
        <row r="20">
          <cell r="B20" t="str">
            <v>19943020121018</v>
          </cell>
          <cell r="G20">
            <v>1709306.29</v>
          </cell>
          <cell r="I20" t="str">
            <v>FRANCHISES AND CONSENTS</v>
          </cell>
        </row>
        <row r="21">
          <cell r="B21" t="str">
            <v>19943020121019</v>
          </cell>
          <cell r="G21">
            <v>962682.8</v>
          </cell>
          <cell r="I21" t="str">
            <v>FRANCHISES AND CONSENTS</v>
          </cell>
        </row>
        <row r="22">
          <cell r="B22" t="str">
            <v>19943020121021</v>
          </cell>
          <cell r="G22">
            <v>934427.69</v>
          </cell>
          <cell r="I22" t="str">
            <v>FRANCHISES AND CONSENTS</v>
          </cell>
        </row>
        <row r="23">
          <cell r="B23" t="str">
            <v>19943020121022</v>
          </cell>
          <cell r="G23">
            <v>979621.78</v>
          </cell>
          <cell r="I23" t="str">
            <v>FRANCHISES AND CONSENTS</v>
          </cell>
        </row>
        <row r="24">
          <cell r="B24" t="str">
            <v>19943020121026</v>
          </cell>
          <cell r="G24">
            <v>809149.14</v>
          </cell>
          <cell r="I24" t="str">
            <v>FRANCHISES AND CONSENTS</v>
          </cell>
        </row>
        <row r="25">
          <cell r="B25" t="str">
            <v>19943020121029</v>
          </cell>
          <cell r="G25">
            <v>1044623.83</v>
          </cell>
          <cell r="I25" t="str">
            <v>FRANCHISES AND CONSENTS</v>
          </cell>
        </row>
        <row r="26">
          <cell r="B26" t="str">
            <v>19943020121034</v>
          </cell>
          <cell r="G26">
            <v>913903.01</v>
          </cell>
          <cell r="I26" t="str">
            <v>FRANCHISES AND CONSENTS</v>
          </cell>
        </row>
        <row r="27">
          <cell r="B27" t="str">
            <v>19943020121039</v>
          </cell>
          <cell r="G27">
            <v>2356142.7000000002</v>
          </cell>
          <cell r="I27" t="str">
            <v>FRANCHISES AND CONSENTS</v>
          </cell>
        </row>
        <row r="28">
          <cell r="B28" t="str">
            <v>19943020121043</v>
          </cell>
          <cell r="G28">
            <v>1069.71</v>
          </cell>
          <cell r="I28" t="str">
            <v>FRANCHISES AND CONSENTS</v>
          </cell>
        </row>
        <row r="29">
          <cell r="B29" t="str">
            <v>19943020121045</v>
          </cell>
          <cell r="G29">
            <v>4154.37</v>
          </cell>
          <cell r="I29" t="str">
            <v>FRANCHISES AND CONSENTS</v>
          </cell>
        </row>
        <row r="30">
          <cell r="B30" t="str">
            <v>19943020171002</v>
          </cell>
          <cell r="G30">
            <v>266501.06</v>
          </cell>
          <cell r="I30" t="str">
            <v>FRANCHISES AND CONSENTS</v>
          </cell>
        </row>
        <row r="31">
          <cell r="B31" t="str">
            <v>19943021121034</v>
          </cell>
          <cell r="G31">
            <v>15</v>
          </cell>
        </row>
        <row r="32">
          <cell r="B32" t="str">
            <v>19943030100002</v>
          </cell>
          <cell r="G32">
            <v>631216.30000000005</v>
          </cell>
          <cell r="I32" t="str">
            <v>MISC INTANGIBLE PLANT</v>
          </cell>
        </row>
        <row r="33">
          <cell r="B33" t="str">
            <v>19943030100003</v>
          </cell>
          <cell r="G33">
            <v>-60683.83</v>
          </cell>
          <cell r="I33" t="str">
            <v>MISC INTANGIBLE PLANT</v>
          </cell>
        </row>
        <row r="34">
          <cell r="B34" t="str">
            <v>19943030100004</v>
          </cell>
          <cell r="G34">
            <v>743270.32</v>
          </cell>
          <cell r="I34" t="str">
            <v>MISC INTANGIBLE PLANT</v>
          </cell>
        </row>
        <row r="35">
          <cell r="B35" t="str">
            <v>19943030100005</v>
          </cell>
          <cell r="G35">
            <v>56142.01</v>
          </cell>
          <cell r="I35" t="str">
            <v>MISC INTANGIBLE PLANT</v>
          </cell>
        </row>
        <row r="36">
          <cell r="B36" t="str">
            <v>19943030121042</v>
          </cell>
          <cell r="G36">
            <v>343700</v>
          </cell>
          <cell r="I36" t="str">
            <v>MISC INTANGIBLE PLANT</v>
          </cell>
        </row>
        <row r="37">
          <cell r="B37" t="str">
            <v>19943030171002</v>
          </cell>
          <cell r="G37">
            <v>146972.73000000001</v>
          </cell>
          <cell r="I37" t="str">
            <v>MISC INTANGIBLE PLANT</v>
          </cell>
        </row>
        <row r="38">
          <cell r="B38" t="str">
            <v>19943101111002</v>
          </cell>
          <cell r="G38">
            <v>113290.52</v>
          </cell>
          <cell r="I38" t="str">
            <v>LAND</v>
          </cell>
        </row>
        <row r="39">
          <cell r="B39" t="str">
            <v>19943101111008</v>
          </cell>
          <cell r="G39">
            <v>144057.96</v>
          </cell>
          <cell r="I39" t="str">
            <v>LAND</v>
          </cell>
        </row>
        <row r="40">
          <cell r="B40" t="str">
            <v>19943101111009</v>
          </cell>
          <cell r="G40">
            <v>428626.94</v>
          </cell>
          <cell r="I40" t="str">
            <v>LAND</v>
          </cell>
        </row>
        <row r="41">
          <cell r="B41" t="str">
            <v>19943101111011</v>
          </cell>
          <cell r="G41">
            <v>178946.54</v>
          </cell>
          <cell r="I41" t="str">
            <v>LAND</v>
          </cell>
        </row>
        <row r="42">
          <cell r="B42" t="str">
            <v>19943101111012</v>
          </cell>
          <cell r="F42">
            <v>35170.730000000003</v>
          </cell>
          <cell r="G42">
            <v>808849.26</v>
          </cell>
          <cell r="I42" t="str">
            <v>LAND</v>
          </cell>
        </row>
        <row r="43">
          <cell r="B43" t="str">
            <v>19943101111013</v>
          </cell>
          <cell r="G43">
            <v>50885.75</v>
          </cell>
          <cell r="I43" t="str">
            <v>LAND</v>
          </cell>
        </row>
        <row r="44">
          <cell r="B44" t="str">
            <v>19943101111016</v>
          </cell>
          <cell r="G44">
            <v>405899.53</v>
          </cell>
          <cell r="I44" t="str">
            <v>LAND</v>
          </cell>
        </row>
        <row r="45">
          <cell r="B45" t="str">
            <v>19943101111020</v>
          </cell>
          <cell r="G45">
            <v>453813.18</v>
          </cell>
          <cell r="I45" t="str">
            <v>LAND</v>
          </cell>
        </row>
        <row r="46">
          <cell r="B46" t="str">
            <v>19943102111008</v>
          </cell>
          <cell r="G46">
            <v>3</v>
          </cell>
          <cell r="I46" t="str">
            <v>RIGHTS OF WAY</v>
          </cell>
        </row>
        <row r="47">
          <cell r="B47" t="str">
            <v>19943102111009</v>
          </cell>
          <cell r="G47">
            <v>46038.59</v>
          </cell>
          <cell r="I47" t="str">
            <v>RIGHTS OF WAY</v>
          </cell>
        </row>
        <row r="48">
          <cell r="B48" t="str">
            <v>19943102111012</v>
          </cell>
          <cell r="G48">
            <v>803486.21</v>
          </cell>
          <cell r="I48" t="str">
            <v>RIGHTS OF WAY</v>
          </cell>
        </row>
        <row r="49">
          <cell r="B49" t="str">
            <v>19943102111016</v>
          </cell>
          <cell r="G49">
            <v>18500.98</v>
          </cell>
          <cell r="I49" t="str">
            <v>RIGHTS OF WAY</v>
          </cell>
        </row>
        <row r="50">
          <cell r="B50" t="str">
            <v>19943110111002</v>
          </cell>
          <cell r="C50">
            <v>262928.96999999997</v>
          </cell>
          <cell r="D50">
            <v>-25260</v>
          </cell>
          <cell r="G50">
            <v>19321191.18</v>
          </cell>
          <cell r="I50" t="str">
            <v>STRUCTURES &amp; IMPROVEMENTS</v>
          </cell>
        </row>
        <row r="51">
          <cell r="B51" t="str">
            <v>19943110111008</v>
          </cell>
          <cell r="C51">
            <v>133258.60999999999</v>
          </cell>
          <cell r="F51">
            <v>3114.27</v>
          </cell>
          <cell r="G51">
            <v>18946442.940000001</v>
          </cell>
          <cell r="I51" t="str">
            <v>STRUCTURES &amp; IMPROVEMENTS</v>
          </cell>
        </row>
        <row r="52">
          <cell r="B52" t="str">
            <v>19943110111009</v>
          </cell>
          <cell r="C52">
            <v>235.06</v>
          </cell>
          <cell r="G52">
            <v>19018788.489999998</v>
          </cell>
          <cell r="I52" t="str">
            <v>STRUCTURES &amp; IMPROVEMENTS</v>
          </cell>
        </row>
        <row r="53">
          <cell r="B53" t="str">
            <v>19943110111011</v>
          </cell>
          <cell r="D53">
            <v>-3679</v>
          </cell>
          <cell r="G53">
            <v>21139017.129999999</v>
          </cell>
          <cell r="I53" t="str">
            <v>STRUCTURES &amp; IMPROVEMENTS</v>
          </cell>
        </row>
        <row r="54">
          <cell r="B54" t="str">
            <v>19943110111012</v>
          </cell>
          <cell r="C54">
            <v>1205106.01</v>
          </cell>
          <cell r="D54">
            <v>-229526.15</v>
          </cell>
          <cell r="F54">
            <v>-602730.30000000005</v>
          </cell>
          <cell r="G54">
            <v>19783358.98</v>
          </cell>
          <cell r="I54" t="str">
            <v>STRUCTURES &amp; IMPROVEMENTS</v>
          </cell>
        </row>
        <row r="55">
          <cell r="B55" t="str">
            <v>19943110111014</v>
          </cell>
          <cell r="G55">
            <v>3829626.85</v>
          </cell>
          <cell r="I55" t="str">
            <v>STRUCTURES &amp; IMPROVEMENTS</v>
          </cell>
        </row>
        <row r="56">
          <cell r="B56" t="str">
            <v>19943110111015</v>
          </cell>
          <cell r="C56">
            <v>42996.81</v>
          </cell>
          <cell r="G56">
            <v>30041590.84</v>
          </cell>
          <cell r="I56" t="str">
            <v>STRUCTURES &amp; IMPROVEMENTS</v>
          </cell>
        </row>
        <row r="57">
          <cell r="B57" t="str">
            <v>19943110111016</v>
          </cell>
          <cell r="C57">
            <v>1328143.6499999999</v>
          </cell>
          <cell r="G57">
            <v>85843608.170000002</v>
          </cell>
          <cell r="I57" t="str">
            <v>STRUCTURES &amp; IMPROVEMENTS</v>
          </cell>
        </row>
        <row r="58">
          <cell r="B58" t="str">
            <v>19943110111019</v>
          </cell>
          <cell r="D58">
            <v>-20686.61</v>
          </cell>
          <cell r="G58">
            <v>39183041.990000002</v>
          </cell>
          <cell r="I58" t="str">
            <v>STRUCTURES &amp; IMPROVEMENTS</v>
          </cell>
        </row>
        <row r="59">
          <cell r="B59" t="str">
            <v>19943110111020</v>
          </cell>
          <cell r="G59">
            <v>92653745.319999993</v>
          </cell>
          <cell r="I59" t="str">
            <v>STRUCTURES &amp; IMPROVEMENTS</v>
          </cell>
        </row>
        <row r="60">
          <cell r="B60" t="str">
            <v>19943120111002</v>
          </cell>
          <cell r="C60">
            <v>2352592.35</v>
          </cell>
          <cell r="D60">
            <v>-96283.77</v>
          </cell>
          <cell r="F60">
            <v>-57866.64</v>
          </cell>
          <cell r="G60">
            <v>44261124.090000004</v>
          </cell>
          <cell r="I60" t="str">
            <v>BOILER PLANT EQUIPMENT</v>
          </cell>
        </row>
        <row r="61">
          <cell r="B61" t="str">
            <v>19943120111008</v>
          </cell>
          <cell r="C61">
            <v>2288959.23</v>
          </cell>
          <cell r="D61">
            <v>-971487.31</v>
          </cell>
          <cell r="F61">
            <v>-71355.649999999994</v>
          </cell>
          <cell r="G61">
            <v>38636345.579999998</v>
          </cell>
          <cell r="I61" t="str">
            <v>BOILER PLANT EQUIPMENT</v>
          </cell>
        </row>
        <row r="62">
          <cell r="B62" t="str">
            <v>19943120111009</v>
          </cell>
          <cell r="C62">
            <v>541599.53</v>
          </cell>
          <cell r="D62">
            <v>-49623.98</v>
          </cell>
          <cell r="G62">
            <v>43676014.810000002</v>
          </cell>
          <cell r="I62" t="str">
            <v>BOILER PLANT EQUIPMENT</v>
          </cell>
        </row>
        <row r="63">
          <cell r="B63" t="str">
            <v>19943120111011</v>
          </cell>
          <cell r="C63">
            <v>3829948.59</v>
          </cell>
          <cell r="D63">
            <v>-607467.69999999995</v>
          </cell>
          <cell r="F63">
            <v>61528.23</v>
          </cell>
          <cell r="G63">
            <v>75040731.269999996</v>
          </cell>
          <cell r="I63" t="str">
            <v>BOILER PLANT EQUIPMENT</v>
          </cell>
        </row>
        <row r="64">
          <cell r="B64" t="str">
            <v>19943120111012</v>
          </cell>
          <cell r="C64">
            <v>118296.35</v>
          </cell>
          <cell r="D64">
            <v>-1132763.99</v>
          </cell>
          <cell r="G64">
            <v>103636961.75</v>
          </cell>
          <cell r="I64" t="str">
            <v>BOILER PLANT EQUIPMENT</v>
          </cell>
        </row>
        <row r="65">
          <cell r="B65" t="str">
            <v>19943120111014</v>
          </cell>
          <cell r="F65">
            <v>13390.95</v>
          </cell>
          <cell r="G65">
            <v>10497314.689999999</v>
          </cell>
          <cell r="I65" t="str">
            <v>BOILER PLANT EQUIPMENT</v>
          </cell>
        </row>
        <row r="66">
          <cell r="B66" t="str">
            <v>19943120111015</v>
          </cell>
          <cell r="C66">
            <v>2276004.7200000002</v>
          </cell>
          <cell r="D66">
            <v>-6134.86</v>
          </cell>
          <cell r="F66">
            <v>-153264.97</v>
          </cell>
          <cell r="G66">
            <v>119721590.13</v>
          </cell>
          <cell r="I66" t="str">
            <v>BOILER PLANT EQUIPMENT</v>
          </cell>
        </row>
        <row r="67">
          <cell r="B67" t="str">
            <v>19943120111016</v>
          </cell>
          <cell r="C67">
            <v>181725.67</v>
          </cell>
          <cell r="D67">
            <v>-64092.38</v>
          </cell>
          <cell r="G67">
            <v>270489724.75999999</v>
          </cell>
          <cell r="I67" t="str">
            <v>BOILER PLANT EQUIPMENT</v>
          </cell>
        </row>
        <row r="68">
          <cell r="B68" t="str">
            <v>19943120111019</v>
          </cell>
          <cell r="G68">
            <v>2925352.88</v>
          </cell>
          <cell r="I68" t="str">
            <v>BOILER PLANT EQUIPMENT</v>
          </cell>
        </row>
        <row r="69">
          <cell r="B69" t="str">
            <v>19943120111020</v>
          </cell>
          <cell r="G69">
            <v>6486146.4299999997</v>
          </cell>
          <cell r="I69" t="str">
            <v>BOILER PLANT EQUIPMENT</v>
          </cell>
        </row>
        <row r="70">
          <cell r="B70" t="str">
            <v>19943140111002</v>
          </cell>
          <cell r="C70">
            <v>4225585.07</v>
          </cell>
          <cell r="D70">
            <v>-898700</v>
          </cell>
          <cell r="G70">
            <v>16548380.949999999</v>
          </cell>
          <cell r="I70" t="str">
            <v>TURBOGENERATOR UNITS</v>
          </cell>
        </row>
        <row r="71">
          <cell r="B71" t="str">
            <v>19943140111008</v>
          </cell>
          <cell r="C71">
            <v>69639.88</v>
          </cell>
          <cell r="D71">
            <v>-11456</v>
          </cell>
          <cell r="G71">
            <v>15042238.960000001</v>
          </cell>
          <cell r="I71" t="str">
            <v>TURBOGENERATOR UNITS</v>
          </cell>
        </row>
        <row r="72">
          <cell r="B72" t="str">
            <v>19943140111009</v>
          </cell>
          <cell r="D72">
            <v>-55992</v>
          </cell>
          <cell r="G72">
            <v>11925729.48</v>
          </cell>
          <cell r="I72" t="str">
            <v>TURBOGENERATOR UNITS</v>
          </cell>
        </row>
        <row r="73">
          <cell r="B73" t="str">
            <v>19943140111011</v>
          </cell>
          <cell r="C73">
            <v>410226.63</v>
          </cell>
          <cell r="D73">
            <v>-106012.86</v>
          </cell>
          <cell r="F73">
            <v>9834.6200000000008</v>
          </cell>
          <cell r="G73">
            <v>22191994.350000001</v>
          </cell>
          <cell r="I73" t="str">
            <v>TURBOGENERATOR UNITS</v>
          </cell>
        </row>
        <row r="74">
          <cell r="B74" t="str">
            <v>19943140111012</v>
          </cell>
          <cell r="C74">
            <v>2378350.39</v>
          </cell>
          <cell r="D74">
            <v>-406952.23</v>
          </cell>
          <cell r="G74">
            <v>25803220.460000001</v>
          </cell>
          <cell r="I74" t="str">
            <v>TURBOGENERATOR UNITS</v>
          </cell>
        </row>
        <row r="75">
          <cell r="B75" t="str">
            <v>19943140111015</v>
          </cell>
          <cell r="C75">
            <v>-144.80000000000001</v>
          </cell>
          <cell r="F75">
            <v>126232.44</v>
          </cell>
          <cell r="G75">
            <v>73548692.890000001</v>
          </cell>
          <cell r="I75" t="str">
            <v>TURBOGENERATOR UNITS</v>
          </cell>
        </row>
        <row r="76">
          <cell r="B76" t="str">
            <v>19943140111016</v>
          </cell>
          <cell r="G76">
            <v>53204418.789999999</v>
          </cell>
          <cell r="I76" t="str">
            <v>TURBOGENERATOR UNITS</v>
          </cell>
        </row>
        <row r="77">
          <cell r="B77" t="str">
            <v>19943140111019</v>
          </cell>
          <cell r="G77">
            <v>1733351.25</v>
          </cell>
          <cell r="I77" t="str">
            <v>TURBOGENERATOR UNITS</v>
          </cell>
        </row>
        <row r="78">
          <cell r="B78" t="str">
            <v>19943140111020</v>
          </cell>
          <cell r="G78">
            <v>1808904.31</v>
          </cell>
          <cell r="I78" t="str">
            <v>TURBOGENERATOR UNITS</v>
          </cell>
        </row>
        <row r="79">
          <cell r="B79" t="str">
            <v>19943150111002</v>
          </cell>
          <cell r="C79">
            <v>23884.85</v>
          </cell>
          <cell r="D79">
            <v>-7650.17</v>
          </cell>
          <cell r="G79">
            <v>4618091.25</v>
          </cell>
          <cell r="I79" t="str">
            <v>ACCESSORY ELECTRIC EQUIP</v>
          </cell>
        </row>
        <row r="80">
          <cell r="B80" t="str">
            <v>19943150111008</v>
          </cell>
          <cell r="D80">
            <v>-155720</v>
          </cell>
          <cell r="F80">
            <v>158537.79999999999</v>
          </cell>
          <cell r="G80">
            <v>3645372.1</v>
          </cell>
          <cell r="I80" t="str">
            <v>ACCESSORY ELECTRIC EQUIP</v>
          </cell>
        </row>
        <row r="81">
          <cell r="B81" t="str">
            <v>19943150111009</v>
          </cell>
          <cell r="C81">
            <v>2948.54</v>
          </cell>
          <cell r="D81">
            <v>-344</v>
          </cell>
          <cell r="G81">
            <v>4001428.38</v>
          </cell>
          <cell r="I81" t="str">
            <v>ACCESSORY ELECTRIC EQUIP</v>
          </cell>
        </row>
        <row r="82">
          <cell r="B82" t="str">
            <v>19943150111011</v>
          </cell>
          <cell r="D82">
            <v>-9645.16</v>
          </cell>
          <cell r="F82">
            <v>54088.19</v>
          </cell>
          <cell r="G82">
            <v>6047582.0499999998</v>
          </cell>
          <cell r="I82" t="str">
            <v>ACCESSORY ELECTRIC EQUIP</v>
          </cell>
        </row>
        <row r="83">
          <cell r="B83" t="str">
            <v>19943150111012</v>
          </cell>
          <cell r="D83">
            <v>-49971.44</v>
          </cell>
          <cell r="G83">
            <v>8781653.3800000008</v>
          </cell>
          <cell r="I83" t="str">
            <v>ACCESSORY ELECTRIC EQUIP</v>
          </cell>
        </row>
        <row r="84">
          <cell r="B84" t="str">
            <v>19943150111014</v>
          </cell>
          <cell r="F84">
            <v>18246.79</v>
          </cell>
          <cell r="G84">
            <v>1569016.91</v>
          </cell>
          <cell r="I84" t="str">
            <v>ACCESSORY ELECTRIC EQUIP</v>
          </cell>
        </row>
        <row r="85">
          <cell r="B85" t="str">
            <v>19943150111015</v>
          </cell>
          <cell r="C85">
            <v>1102.33</v>
          </cell>
          <cell r="D85">
            <v>-11454</v>
          </cell>
          <cell r="F85">
            <v>-75476.47</v>
          </cell>
          <cell r="G85">
            <v>13052233.93</v>
          </cell>
          <cell r="I85" t="str">
            <v>ACCESSORY ELECTRIC EQUIP</v>
          </cell>
        </row>
        <row r="86">
          <cell r="B86" t="str">
            <v>19943150111016</v>
          </cell>
          <cell r="C86">
            <v>21092.66</v>
          </cell>
          <cell r="D86">
            <v>-33339.82</v>
          </cell>
          <cell r="G86">
            <v>14724719.630000001</v>
          </cell>
          <cell r="I86" t="str">
            <v>ACCESSORY ELECTRIC EQUIP</v>
          </cell>
        </row>
        <row r="87">
          <cell r="B87" t="str">
            <v>19943150111019</v>
          </cell>
          <cell r="G87">
            <v>2794773.07</v>
          </cell>
          <cell r="I87" t="str">
            <v>ACCESSORY ELECTRIC EQUIP</v>
          </cell>
        </row>
        <row r="88">
          <cell r="B88" t="str">
            <v>19943150111020</v>
          </cell>
          <cell r="G88">
            <v>23676177.77</v>
          </cell>
          <cell r="I88" t="str">
            <v>ACCESSORY ELECTRIC EQUIP</v>
          </cell>
        </row>
        <row r="89">
          <cell r="B89" t="str">
            <v>19943160111002</v>
          </cell>
          <cell r="C89">
            <v>50101.53</v>
          </cell>
          <cell r="D89">
            <v>-22190.38</v>
          </cell>
          <cell r="G89">
            <v>1999751.62</v>
          </cell>
          <cell r="I89" t="str">
            <v>MISC POWER PLANT EQUIP</v>
          </cell>
        </row>
        <row r="90">
          <cell r="B90" t="str">
            <v>19943160111008</v>
          </cell>
          <cell r="C90">
            <v>64256.98</v>
          </cell>
          <cell r="D90">
            <v>-969.01</v>
          </cell>
          <cell r="F90">
            <v>-5757.84</v>
          </cell>
          <cell r="G90">
            <v>1311456.1499999999</v>
          </cell>
          <cell r="I90" t="str">
            <v>MISC POWER PLANT EQUIP</v>
          </cell>
        </row>
        <row r="91">
          <cell r="B91" t="str">
            <v>19943160111009</v>
          </cell>
          <cell r="C91">
            <v>68012.259999999995</v>
          </cell>
          <cell r="G91">
            <v>1816708.51</v>
          </cell>
          <cell r="I91" t="str">
            <v>MISC POWER PLANT EQUIP</v>
          </cell>
        </row>
        <row r="92">
          <cell r="B92" t="str">
            <v>19943160111011</v>
          </cell>
          <cell r="C92">
            <v>23834.89</v>
          </cell>
          <cell r="D92">
            <v>-47591.44</v>
          </cell>
          <cell r="F92">
            <v>-155957.93</v>
          </cell>
          <cell r="G92">
            <v>1958554.87</v>
          </cell>
          <cell r="I92" t="str">
            <v>MISC POWER PLANT EQUIP</v>
          </cell>
        </row>
        <row r="93">
          <cell r="B93" t="str">
            <v>19943160111012</v>
          </cell>
          <cell r="C93">
            <v>339353.68</v>
          </cell>
          <cell r="D93">
            <v>-192620.14</v>
          </cell>
          <cell r="F93">
            <v>-5667.04</v>
          </cell>
          <cell r="G93">
            <v>3366401.63</v>
          </cell>
          <cell r="I93" t="str">
            <v>MISC POWER PLANT EQUIP</v>
          </cell>
        </row>
        <row r="94">
          <cell r="B94" t="str">
            <v>19943160111014</v>
          </cell>
          <cell r="F94">
            <v>57928.19</v>
          </cell>
          <cell r="G94">
            <v>61253.4</v>
          </cell>
          <cell r="I94" t="str">
            <v>MISC POWER PLANT EQUIP</v>
          </cell>
        </row>
        <row r="95">
          <cell r="B95" t="str">
            <v>19943160111015</v>
          </cell>
          <cell r="C95">
            <v>110155.25</v>
          </cell>
          <cell r="D95">
            <v>-41382.17</v>
          </cell>
          <cell r="F95">
            <v>8683.7099999999991</v>
          </cell>
          <cell r="G95">
            <v>2219473.17</v>
          </cell>
          <cell r="I95" t="str">
            <v>MISC POWER PLANT EQUIP</v>
          </cell>
        </row>
        <row r="96">
          <cell r="B96" t="str">
            <v>19943160111016</v>
          </cell>
          <cell r="C96">
            <v>289454.88</v>
          </cell>
          <cell r="D96">
            <v>-55869.8</v>
          </cell>
          <cell r="F96">
            <v>5667.04</v>
          </cell>
          <cell r="G96">
            <v>4216249.8099999996</v>
          </cell>
          <cell r="I96" t="str">
            <v>MISC POWER PLANT EQUIP</v>
          </cell>
        </row>
        <row r="97">
          <cell r="B97" t="str">
            <v>19943160111019</v>
          </cell>
          <cell r="G97">
            <v>17211.38</v>
          </cell>
          <cell r="I97" t="str">
            <v>MISC POWER PLANT EQUIP</v>
          </cell>
        </row>
        <row r="98">
          <cell r="B98" t="str">
            <v>19943160111020</v>
          </cell>
          <cell r="G98">
            <v>20488.18</v>
          </cell>
          <cell r="I98" t="str">
            <v>MISC POWER PLANT EQUIP</v>
          </cell>
        </row>
        <row r="99">
          <cell r="B99" t="str">
            <v>19943160121016</v>
          </cell>
          <cell r="F99">
            <v>-2121.98</v>
          </cell>
          <cell r="I99" t="str">
            <v>MISC POWER PLANT EQUIP</v>
          </cell>
        </row>
        <row r="100">
          <cell r="B100" t="str">
            <v>19943191111016</v>
          </cell>
          <cell r="C100">
            <v>-5026.88</v>
          </cell>
          <cell r="G100">
            <v>-5026.88</v>
          </cell>
        </row>
        <row r="101">
          <cell r="B101" t="str">
            <v>19943192111016</v>
          </cell>
          <cell r="C101">
            <v>-1979.33</v>
          </cell>
          <cell r="G101">
            <v>-1979.33</v>
          </cell>
        </row>
        <row r="102">
          <cell r="B102" t="str">
            <v>19943201171001</v>
          </cell>
          <cell r="C102">
            <v>170762.89</v>
          </cell>
          <cell r="G102">
            <v>279045.28000000003</v>
          </cell>
          <cell r="I102" t="str">
            <v>LAND</v>
          </cell>
        </row>
        <row r="103">
          <cell r="B103" t="str">
            <v>19943201171002</v>
          </cell>
          <cell r="G103">
            <v>2604101.5</v>
          </cell>
          <cell r="I103" t="str">
            <v>LAND</v>
          </cell>
        </row>
        <row r="104">
          <cell r="B104" t="str">
            <v>19943202171001</v>
          </cell>
          <cell r="G104">
            <v>24579.5</v>
          </cell>
          <cell r="I104" t="str">
            <v>RIGHTS OF WAY</v>
          </cell>
        </row>
        <row r="105">
          <cell r="B105" t="str">
            <v>19943202171002</v>
          </cell>
          <cell r="G105">
            <v>46518.53</v>
          </cell>
          <cell r="I105" t="str">
            <v>RIGHTS OF WAY</v>
          </cell>
        </row>
        <row r="106">
          <cell r="B106" t="str">
            <v>19943210171001</v>
          </cell>
          <cell r="G106">
            <v>14002795.460000001</v>
          </cell>
          <cell r="I106" t="str">
            <v>STRUCTURES &amp; IMPROVEMENTS</v>
          </cell>
        </row>
        <row r="107">
          <cell r="B107" t="str">
            <v>19943210171002</v>
          </cell>
          <cell r="C107">
            <v>1087869.57</v>
          </cell>
          <cell r="D107">
            <v>-191083.53</v>
          </cell>
          <cell r="F107">
            <v>-2563952.7799999998</v>
          </cell>
          <cell r="G107">
            <v>149625012.75</v>
          </cell>
          <cell r="I107" t="str">
            <v>STRUCTURES &amp; IMPROVEMENTS</v>
          </cell>
        </row>
        <row r="108">
          <cell r="B108" t="str">
            <v>19943220171001</v>
          </cell>
          <cell r="C108">
            <v>1312388.57</v>
          </cell>
          <cell r="D108">
            <v>-7648</v>
          </cell>
          <cell r="G108">
            <v>46124595.560000002</v>
          </cell>
          <cell r="I108" t="str">
            <v>REACTOR PLANT EQUIPMENT</v>
          </cell>
        </row>
        <row r="109">
          <cell r="B109" t="str">
            <v>19943220171002</v>
          </cell>
          <cell r="C109">
            <v>4723936.33</v>
          </cell>
          <cell r="D109">
            <v>-709809</v>
          </cell>
          <cell r="F109">
            <v>2464334.1</v>
          </cell>
          <cell r="G109">
            <v>328958299.30000001</v>
          </cell>
          <cell r="I109" t="str">
            <v>REACTOR PLANT EQUIPMENT</v>
          </cell>
        </row>
        <row r="110">
          <cell r="B110" t="str">
            <v>19943230171001</v>
          </cell>
          <cell r="G110">
            <v>4987968.0599999996</v>
          </cell>
          <cell r="I110" t="str">
            <v>TURBOGENERATOR UNITS</v>
          </cell>
        </row>
        <row r="111">
          <cell r="B111" t="str">
            <v>19943230171002</v>
          </cell>
          <cell r="C111">
            <v>413262.36</v>
          </cell>
          <cell r="D111">
            <v>-1859000</v>
          </cell>
          <cell r="F111">
            <v>895763.62</v>
          </cell>
          <cell r="G111">
            <v>107282950.76000001</v>
          </cell>
          <cell r="I111" t="str">
            <v>TURBOGENERATOR UNITS</v>
          </cell>
        </row>
        <row r="112">
          <cell r="B112" t="str">
            <v>19943231171002</v>
          </cell>
          <cell r="F112">
            <v>-895763.62</v>
          </cell>
        </row>
        <row r="113">
          <cell r="B113" t="str">
            <v>19943240171001</v>
          </cell>
          <cell r="G113">
            <v>1731214.25</v>
          </cell>
          <cell r="I113" t="str">
            <v>ACCESSORY ELECTRIC EQUIP</v>
          </cell>
        </row>
        <row r="114">
          <cell r="B114" t="str">
            <v>19943240171002</v>
          </cell>
          <cell r="C114">
            <v>247642.35</v>
          </cell>
          <cell r="D114">
            <v>-40514.660000000003</v>
          </cell>
          <cell r="G114">
            <v>42801775.829999998</v>
          </cell>
          <cell r="I114" t="str">
            <v>ACCESSORY ELECTRIC EQUIP</v>
          </cell>
        </row>
        <row r="115">
          <cell r="B115" t="str">
            <v>19943250171001</v>
          </cell>
          <cell r="C115">
            <v>196605.62</v>
          </cell>
          <cell r="D115">
            <v>-9652.2000000000007</v>
          </cell>
          <cell r="G115">
            <v>4785307.49</v>
          </cell>
          <cell r="I115" t="str">
            <v>MISC POWER PLANT EQUIP</v>
          </cell>
        </row>
        <row r="116">
          <cell r="B116" t="str">
            <v>19943250171002</v>
          </cell>
          <cell r="C116">
            <v>2111148.58</v>
          </cell>
          <cell r="F116">
            <v>192934.74</v>
          </cell>
          <cell r="G116">
            <v>22563076.469999999</v>
          </cell>
          <cell r="I116" t="str">
            <v>MISC POWER PLANT EQUIP</v>
          </cell>
        </row>
        <row r="117">
          <cell r="B117" t="str">
            <v>19943252221018</v>
          </cell>
          <cell r="G117">
            <v>130053.08</v>
          </cell>
          <cell r="I117" t="str">
            <v>N.G. PRODUCING LEASEHOLDS</v>
          </cell>
        </row>
        <row r="118">
          <cell r="B118" t="str">
            <v>19943252221019</v>
          </cell>
          <cell r="G118">
            <v>38415.08</v>
          </cell>
          <cell r="I118" t="str">
            <v>N.G. PRODUCING LEASEHOLDS</v>
          </cell>
        </row>
        <row r="119">
          <cell r="B119" t="str">
            <v>19943252221056</v>
          </cell>
          <cell r="G119">
            <v>4091.37</v>
          </cell>
          <cell r="I119" t="str">
            <v>N.G. PRODUCING LEASEHOLDS</v>
          </cell>
        </row>
        <row r="120">
          <cell r="B120" t="str">
            <v>19943253221019</v>
          </cell>
          <cell r="G120">
            <v>891</v>
          </cell>
          <cell r="I120" t="str">
            <v>NATURAL GAS RIGHTS</v>
          </cell>
        </row>
        <row r="121">
          <cell r="B121" t="str">
            <v>19943254221003</v>
          </cell>
          <cell r="G121">
            <v>220.71</v>
          </cell>
          <cell r="I121" t="str">
            <v>RIGHTS OF WAY</v>
          </cell>
        </row>
        <row r="122">
          <cell r="B122" t="str">
            <v>19943254221065</v>
          </cell>
          <cell r="G122">
            <v>3985.97</v>
          </cell>
          <cell r="I122" t="str">
            <v>RIGHTS OF WAY</v>
          </cell>
        </row>
        <row r="123">
          <cell r="B123" t="str">
            <v>19943260171001</v>
          </cell>
          <cell r="G123">
            <v>-10726013.57</v>
          </cell>
          <cell r="I123" t="str">
            <v>NUCLEAR PLANT CREDITS</v>
          </cell>
        </row>
        <row r="124">
          <cell r="B124" t="str">
            <v>19943290221016</v>
          </cell>
          <cell r="G124">
            <v>116070.36</v>
          </cell>
          <cell r="I124" t="str">
            <v>OTHER PRODUCTION SYS STRU</v>
          </cell>
        </row>
        <row r="125">
          <cell r="B125" t="str">
            <v>19943300221033</v>
          </cell>
          <cell r="G125">
            <v>19011.46</v>
          </cell>
          <cell r="I125" t="str">
            <v>PRODUCING GAS WELLS-CONST</v>
          </cell>
        </row>
        <row r="126">
          <cell r="B126" t="str">
            <v>19943300221042</v>
          </cell>
          <cell r="G126">
            <v>24787.77</v>
          </cell>
          <cell r="I126" t="str">
            <v>PRODUCING GAS WELLS-CONST</v>
          </cell>
        </row>
        <row r="127">
          <cell r="B127" t="str">
            <v>19943300221056</v>
          </cell>
          <cell r="G127">
            <v>26710.04</v>
          </cell>
          <cell r="I127" t="str">
            <v>PRODUCING GAS WELLS-CONST</v>
          </cell>
        </row>
        <row r="128">
          <cell r="B128" t="str">
            <v>19943300221068</v>
          </cell>
          <cell r="G128">
            <v>15881.28</v>
          </cell>
          <cell r="I128" t="str">
            <v>PRODUCING GAS WELLS-CONST</v>
          </cell>
        </row>
        <row r="129">
          <cell r="B129" t="str">
            <v>19943301121002</v>
          </cell>
          <cell r="G129">
            <v>11700.79</v>
          </cell>
          <cell r="I129" t="str">
            <v>LAND</v>
          </cell>
        </row>
        <row r="130">
          <cell r="B130" t="str">
            <v>19943301121015</v>
          </cell>
          <cell r="G130">
            <v>3428.01</v>
          </cell>
          <cell r="I130" t="str">
            <v>LAND</v>
          </cell>
        </row>
        <row r="131">
          <cell r="B131" t="str">
            <v>19943301121016</v>
          </cell>
          <cell r="G131">
            <v>42221.57</v>
          </cell>
          <cell r="I131" t="str">
            <v>LAND</v>
          </cell>
        </row>
        <row r="132">
          <cell r="B132" t="str">
            <v>19943301121018</v>
          </cell>
          <cell r="G132">
            <v>1189.17</v>
          </cell>
          <cell r="I132" t="str">
            <v>LAND</v>
          </cell>
        </row>
        <row r="133">
          <cell r="B133" t="str">
            <v>19943301121019</v>
          </cell>
          <cell r="G133">
            <v>19362.099999999999</v>
          </cell>
          <cell r="I133" t="str">
            <v>LAND</v>
          </cell>
        </row>
        <row r="134">
          <cell r="B134" t="str">
            <v>19943301121021</v>
          </cell>
          <cell r="G134">
            <v>309939.48</v>
          </cell>
          <cell r="I134" t="str">
            <v>LAND</v>
          </cell>
        </row>
        <row r="135">
          <cell r="B135" t="str">
            <v>19943301121022</v>
          </cell>
          <cell r="F135">
            <v>-571.12</v>
          </cell>
          <cell r="G135">
            <v>31419.18</v>
          </cell>
          <cell r="I135" t="str">
            <v>LAND</v>
          </cell>
        </row>
        <row r="136">
          <cell r="B136" t="str">
            <v>19943301121026</v>
          </cell>
          <cell r="G136">
            <v>3114.38</v>
          </cell>
          <cell r="I136" t="str">
            <v>LAND</v>
          </cell>
        </row>
        <row r="137">
          <cell r="B137" t="str">
            <v>19943301121029</v>
          </cell>
          <cell r="G137">
            <v>11262.29</v>
          </cell>
          <cell r="I137" t="str">
            <v>LAND</v>
          </cell>
        </row>
        <row r="138">
          <cell r="B138" t="str">
            <v>19943301121034</v>
          </cell>
          <cell r="G138">
            <v>96189.78</v>
          </cell>
          <cell r="I138" t="str">
            <v>LAND</v>
          </cell>
        </row>
        <row r="139">
          <cell r="B139" t="str">
            <v>19943301121039</v>
          </cell>
          <cell r="F139">
            <v>885.22</v>
          </cell>
          <cell r="G139">
            <v>3850.81</v>
          </cell>
          <cell r="I139" t="str">
            <v>LAND</v>
          </cell>
        </row>
        <row r="140">
          <cell r="B140" t="str">
            <v>19943301121042</v>
          </cell>
          <cell r="G140">
            <v>32362.95</v>
          </cell>
          <cell r="I140" t="str">
            <v>LAND</v>
          </cell>
        </row>
        <row r="141">
          <cell r="B141" t="str">
            <v>19943301121043</v>
          </cell>
          <cell r="G141">
            <v>150129.41</v>
          </cell>
          <cell r="I141" t="str">
            <v>LAND</v>
          </cell>
        </row>
        <row r="142">
          <cell r="B142" t="str">
            <v>19943301121045</v>
          </cell>
          <cell r="C142">
            <v>7917.24</v>
          </cell>
          <cell r="G142">
            <v>1045573.68</v>
          </cell>
          <cell r="I142" t="str">
            <v>LAND</v>
          </cell>
        </row>
        <row r="143">
          <cell r="B143" t="str">
            <v>19943301121053</v>
          </cell>
          <cell r="G143">
            <v>1445017.08</v>
          </cell>
          <cell r="I143" t="str">
            <v>LAND</v>
          </cell>
        </row>
        <row r="144">
          <cell r="B144" t="str">
            <v>19943301121054</v>
          </cell>
          <cell r="G144">
            <v>41799.629999999997</v>
          </cell>
          <cell r="I144" t="str">
            <v>LAND</v>
          </cell>
        </row>
        <row r="145">
          <cell r="B145" t="str">
            <v>19943301121055</v>
          </cell>
          <cell r="C145">
            <v>1184722.67</v>
          </cell>
          <cell r="D145">
            <v>-14499</v>
          </cell>
          <cell r="F145">
            <v>-1</v>
          </cell>
          <cell r="G145">
            <v>2366755.6800000002</v>
          </cell>
          <cell r="I145" t="str">
            <v>LAND</v>
          </cell>
        </row>
        <row r="146">
          <cell r="B146" t="str">
            <v>19943302121002</v>
          </cell>
          <cell r="G146">
            <v>10444.209999999999</v>
          </cell>
          <cell r="I146" t="str">
            <v>RECREATIONAL LAND</v>
          </cell>
        </row>
        <row r="147">
          <cell r="B147" t="str">
            <v>19943302121015</v>
          </cell>
          <cell r="G147">
            <v>935.16</v>
          </cell>
          <cell r="I147" t="str">
            <v>RECREATIONAL LAND</v>
          </cell>
        </row>
        <row r="148">
          <cell r="B148" t="str">
            <v>19943302121016</v>
          </cell>
          <cell r="G148">
            <v>258.91000000000003</v>
          </cell>
          <cell r="I148" t="str">
            <v>RECREATIONAL LAND</v>
          </cell>
        </row>
        <row r="149">
          <cell r="B149" t="str">
            <v>19943302121018</v>
          </cell>
          <cell r="G149">
            <v>160.12</v>
          </cell>
          <cell r="I149" t="str">
            <v>RECREATIONAL LAND</v>
          </cell>
        </row>
        <row r="150">
          <cell r="B150" t="str">
            <v>19943302121019</v>
          </cell>
          <cell r="G150">
            <v>2477.4499999999998</v>
          </cell>
          <cell r="I150" t="str">
            <v>RECREATIONAL LAND</v>
          </cell>
        </row>
        <row r="151">
          <cell r="B151" t="str">
            <v>19943302121021</v>
          </cell>
          <cell r="G151">
            <v>18814.25</v>
          </cell>
          <cell r="I151" t="str">
            <v>RECREATIONAL LAND</v>
          </cell>
        </row>
        <row r="152">
          <cell r="B152" t="str">
            <v>19943302121022</v>
          </cell>
          <cell r="G152">
            <v>6348.76</v>
          </cell>
          <cell r="I152" t="str">
            <v>RECREATIONAL LAND</v>
          </cell>
        </row>
        <row r="153">
          <cell r="B153" t="str">
            <v>19943302121026</v>
          </cell>
          <cell r="G153">
            <v>2.58</v>
          </cell>
          <cell r="I153" t="str">
            <v>RECREATIONAL LAND</v>
          </cell>
        </row>
        <row r="154">
          <cell r="B154" t="str">
            <v>19943302121029</v>
          </cell>
          <cell r="G154">
            <v>3947.32</v>
          </cell>
          <cell r="I154" t="str">
            <v>RECREATIONAL LAND</v>
          </cell>
        </row>
        <row r="155">
          <cell r="B155" t="str">
            <v>19943302121039</v>
          </cell>
          <cell r="G155">
            <v>446.9</v>
          </cell>
          <cell r="I155" t="str">
            <v>RECREATIONAL LAND</v>
          </cell>
        </row>
        <row r="156">
          <cell r="B156" t="str">
            <v>19943302121042</v>
          </cell>
          <cell r="G156">
            <v>8.06</v>
          </cell>
          <cell r="I156" t="str">
            <v>RECREATIONAL LAND</v>
          </cell>
        </row>
        <row r="157">
          <cell r="B157" t="str">
            <v>19943302121053</v>
          </cell>
          <cell r="G157">
            <v>8</v>
          </cell>
          <cell r="I157" t="str">
            <v>RECREATIONAL LAND</v>
          </cell>
        </row>
        <row r="158">
          <cell r="B158" t="str">
            <v>19943302121054</v>
          </cell>
          <cell r="G158">
            <v>2</v>
          </cell>
          <cell r="I158" t="str">
            <v>RECREATIONAL LAND</v>
          </cell>
        </row>
        <row r="159">
          <cell r="B159" t="str">
            <v>19943302121055</v>
          </cell>
          <cell r="G159">
            <v>85456.87</v>
          </cell>
          <cell r="I159" t="str">
            <v>RECREATIONAL LAND</v>
          </cell>
        </row>
        <row r="160">
          <cell r="B160" t="str">
            <v>19943303121016</v>
          </cell>
          <cell r="G160">
            <v>8652.56</v>
          </cell>
          <cell r="I160" t="str">
            <v>RIGHTS OF WAY</v>
          </cell>
        </row>
        <row r="161">
          <cell r="B161" t="str">
            <v>19943303121019</v>
          </cell>
          <cell r="G161">
            <v>106.29</v>
          </cell>
          <cell r="I161" t="str">
            <v>RIGHTS OF WAY</v>
          </cell>
        </row>
        <row r="162">
          <cell r="B162" t="str">
            <v>19943303121021</v>
          </cell>
          <cell r="G162">
            <v>1408.55</v>
          </cell>
          <cell r="I162" t="str">
            <v>RIGHTS OF WAY</v>
          </cell>
        </row>
        <row r="163">
          <cell r="B163" t="str">
            <v>19943303121022</v>
          </cell>
          <cell r="F163">
            <v>571.12</v>
          </cell>
          <cell r="G163">
            <v>2953.1</v>
          </cell>
          <cell r="I163" t="str">
            <v>RIGHTS OF WAY</v>
          </cell>
        </row>
        <row r="164">
          <cell r="B164" t="str">
            <v>19943303121029</v>
          </cell>
          <cell r="G164">
            <v>4282.21</v>
          </cell>
          <cell r="I164" t="str">
            <v>RIGHTS OF WAY</v>
          </cell>
        </row>
        <row r="165">
          <cell r="B165" t="str">
            <v>19943303121034</v>
          </cell>
          <cell r="G165">
            <v>18345.259999999998</v>
          </cell>
          <cell r="I165" t="str">
            <v>RIGHTS OF WAY</v>
          </cell>
        </row>
        <row r="166">
          <cell r="B166" t="str">
            <v>19943303121043</v>
          </cell>
          <cell r="G166">
            <v>4775</v>
          </cell>
          <cell r="I166" t="str">
            <v>RIGHTS OF WAY</v>
          </cell>
        </row>
        <row r="167">
          <cell r="B167" t="str">
            <v>19943310121002</v>
          </cell>
          <cell r="G167">
            <v>91595.46</v>
          </cell>
          <cell r="I167" t="str">
            <v>STRUCTURES &amp; IMPROVEMENTS</v>
          </cell>
        </row>
        <row r="168">
          <cell r="B168" t="str">
            <v>19943310121015</v>
          </cell>
          <cell r="G168">
            <v>25559.97</v>
          </cell>
          <cell r="I168" t="str">
            <v>STRUCTURES &amp; IMPROVEMENTS</v>
          </cell>
        </row>
        <row r="169">
          <cell r="B169" t="str">
            <v>19943310121016</v>
          </cell>
          <cell r="G169">
            <v>80387.929999999993</v>
          </cell>
          <cell r="I169" t="str">
            <v>STRUCTURES &amp; IMPROVEMENTS</v>
          </cell>
        </row>
        <row r="170">
          <cell r="B170" t="str">
            <v>19943310121018</v>
          </cell>
          <cell r="C170">
            <v>7777.91</v>
          </cell>
          <cell r="G170">
            <v>170411.14</v>
          </cell>
          <cell r="I170" t="str">
            <v>STRUCTURES &amp; IMPROVEMENTS</v>
          </cell>
        </row>
        <row r="171">
          <cell r="B171" t="str">
            <v>19943310121019</v>
          </cell>
          <cell r="G171">
            <v>97073.12</v>
          </cell>
          <cell r="I171" t="str">
            <v>STRUCTURES &amp; IMPROVEMENTS</v>
          </cell>
        </row>
        <row r="172">
          <cell r="B172" t="str">
            <v>19943310121021</v>
          </cell>
          <cell r="C172">
            <v>3578.96</v>
          </cell>
          <cell r="G172">
            <v>433224.16</v>
          </cell>
          <cell r="I172" t="str">
            <v>STRUCTURES &amp; IMPROVEMENTS</v>
          </cell>
        </row>
        <row r="173">
          <cell r="B173" t="str">
            <v>19943310121022</v>
          </cell>
          <cell r="G173">
            <v>145997.84</v>
          </cell>
          <cell r="I173" t="str">
            <v>STRUCTURES &amp; IMPROVEMENTS</v>
          </cell>
        </row>
        <row r="174">
          <cell r="B174" t="str">
            <v>19943310121026</v>
          </cell>
          <cell r="G174">
            <v>37317.22</v>
          </cell>
          <cell r="I174" t="str">
            <v>STRUCTURES &amp; IMPROVEMENTS</v>
          </cell>
        </row>
        <row r="175">
          <cell r="B175" t="str">
            <v>19943310121029</v>
          </cell>
          <cell r="C175">
            <v>7291.02</v>
          </cell>
          <cell r="G175">
            <v>42288.47</v>
          </cell>
          <cell r="I175" t="str">
            <v>STRUCTURES &amp; IMPROVEMENTS</v>
          </cell>
        </row>
        <row r="176">
          <cell r="B176" t="str">
            <v>19943310121034</v>
          </cell>
          <cell r="G176">
            <v>66266.789999999994</v>
          </cell>
          <cell r="I176" t="str">
            <v>STRUCTURES &amp; IMPROVEMENTS</v>
          </cell>
        </row>
        <row r="177">
          <cell r="B177" t="str">
            <v>19943310121039</v>
          </cell>
          <cell r="G177">
            <v>176619.81</v>
          </cell>
          <cell r="I177" t="str">
            <v>STRUCTURES &amp; IMPROVEMENTS</v>
          </cell>
        </row>
        <row r="178">
          <cell r="B178" t="str">
            <v>19943310121042</v>
          </cell>
          <cell r="G178">
            <v>20048.43</v>
          </cell>
          <cell r="I178" t="str">
            <v>STRUCTURES &amp; IMPROVEMENTS</v>
          </cell>
        </row>
        <row r="179">
          <cell r="B179" t="str">
            <v>19943310121043</v>
          </cell>
          <cell r="G179">
            <v>78981.429999999993</v>
          </cell>
          <cell r="I179" t="str">
            <v>STRUCTURES &amp; IMPROVEMENTS</v>
          </cell>
        </row>
        <row r="180">
          <cell r="B180" t="str">
            <v>19943310121045</v>
          </cell>
          <cell r="C180">
            <v>291766.25</v>
          </cell>
          <cell r="G180">
            <v>16121287.189999999</v>
          </cell>
          <cell r="I180" t="str">
            <v>STRUCTURES &amp; IMPROVEMENTS</v>
          </cell>
        </row>
        <row r="181">
          <cell r="B181" t="str">
            <v>19943310221033</v>
          </cell>
          <cell r="G181">
            <v>4891.6400000000003</v>
          </cell>
          <cell r="I181" t="str">
            <v>PRODUCING GAS WELLS-EQUIP</v>
          </cell>
        </row>
        <row r="182">
          <cell r="B182" t="str">
            <v>19943310221042</v>
          </cell>
          <cell r="G182">
            <v>18303.71</v>
          </cell>
          <cell r="I182" t="str">
            <v>PRODUCING GAS WELLS-EQUIP</v>
          </cell>
        </row>
        <row r="183">
          <cell r="B183" t="str">
            <v>19943310221056</v>
          </cell>
          <cell r="G183">
            <v>8217.9599999999991</v>
          </cell>
          <cell r="I183" t="str">
            <v>PRODUCING GAS WELLS-EQUIP</v>
          </cell>
        </row>
        <row r="184">
          <cell r="B184" t="str">
            <v>19943310221068</v>
          </cell>
          <cell r="G184">
            <v>27413.74</v>
          </cell>
          <cell r="I184" t="str">
            <v>PRODUCING GAS WELLS-EQUIP</v>
          </cell>
        </row>
        <row r="185">
          <cell r="B185" t="str">
            <v>19943320121002</v>
          </cell>
          <cell r="C185">
            <v>323784.64</v>
          </cell>
          <cell r="D185">
            <v>0</v>
          </cell>
          <cell r="E185">
            <v>0</v>
          </cell>
          <cell r="F185">
            <v>0</v>
          </cell>
          <cell r="G185">
            <v>2094744.32</v>
          </cell>
          <cell r="I185" t="str">
            <v>RESERVOIRS,DAMS,WATERWAYS</v>
          </cell>
        </row>
        <row r="186">
          <cell r="B186" t="str">
            <v>19943320121015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412317.54</v>
          </cell>
          <cell r="I186" t="str">
            <v>RESERVOIRS,DAMS,WATERWAYS</v>
          </cell>
        </row>
        <row r="187">
          <cell r="B187" t="str">
            <v>19943320121016</v>
          </cell>
          <cell r="C187">
            <v>3925204.11</v>
          </cell>
          <cell r="D187">
            <v>-223271.28</v>
          </cell>
          <cell r="E187">
            <v>0</v>
          </cell>
          <cell r="F187">
            <v>0</v>
          </cell>
          <cell r="G187">
            <v>4493017.8899999997</v>
          </cell>
          <cell r="I187" t="str">
            <v>RESERVOIRS,DAMS,WATERWAYS</v>
          </cell>
        </row>
        <row r="188">
          <cell r="B188" t="str">
            <v>19943320121018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317467.46000000002</v>
          </cell>
          <cell r="I188" t="str">
            <v>RESERVOIRS,DAMS,WATERWAYS</v>
          </cell>
        </row>
        <row r="189">
          <cell r="B189" t="str">
            <v>19943320121019</v>
          </cell>
          <cell r="C189">
            <v>80596.539999999994</v>
          </cell>
          <cell r="D189">
            <v>0</v>
          </cell>
          <cell r="E189">
            <v>0</v>
          </cell>
          <cell r="F189">
            <v>0</v>
          </cell>
          <cell r="G189">
            <v>2814821.24</v>
          </cell>
          <cell r="I189" t="str">
            <v>RESERVOIRS,DAMS,WATERWAYS</v>
          </cell>
        </row>
        <row r="190">
          <cell r="B190" t="str">
            <v>19943320121021</v>
          </cell>
          <cell r="C190">
            <v>9480.7999999999993</v>
          </cell>
          <cell r="D190">
            <v>0</v>
          </cell>
          <cell r="E190">
            <v>0</v>
          </cell>
          <cell r="F190">
            <v>0</v>
          </cell>
          <cell r="G190">
            <v>4356517.6100000003</v>
          </cell>
          <cell r="I190" t="str">
            <v>RESERVOIRS,DAMS,WATERWAYS</v>
          </cell>
        </row>
        <row r="191">
          <cell r="B191" t="str">
            <v>19943320121022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2054445.11</v>
          </cell>
          <cell r="I191" t="str">
            <v>RESERVOIRS,DAMS,WATERWAYS</v>
          </cell>
        </row>
        <row r="192">
          <cell r="B192" t="str">
            <v>19943320121026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415965.2</v>
          </cell>
          <cell r="I192" t="str">
            <v>RESERVOIRS,DAMS,WATERWAYS</v>
          </cell>
        </row>
        <row r="193">
          <cell r="B193" t="str">
            <v>19943320121029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1673661.62</v>
          </cell>
          <cell r="I193" t="str">
            <v>RESERVOIRS,DAMS,WATERWAYS</v>
          </cell>
        </row>
        <row r="194">
          <cell r="B194" t="str">
            <v>19943320121034</v>
          </cell>
          <cell r="C194">
            <v>71854.98</v>
          </cell>
          <cell r="D194">
            <v>0</v>
          </cell>
          <cell r="E194">
            <v>0</v>
          </cell>
          <cell r="F194">
            <v>0</v>
          </cell>
          <cell r="G194">
            <v>3980943.6</v>
          </cell>
          <cell r="I194" t="str">
            <v>RESERVOIRS,DAMS,WATERWAYS</v>
          </cell>
        </row>
        <row r="195">
          <cell r="B195" t="str">
            <v>19943320121039</v>
          </cell>
          <cell r="C195">
            <v>8132.21</v>
          </cell>
          <cell r="D195">
            <v>0</v>
          </cell>
          <cell r="E195">
            <v>0</v>
          </cell>
          <cell r="F195">
            <v>0</v>
          </cell>
          <cell r="G195">
            <v>2002460.5</v>
          </cell>
          <cell r="I195" t="str">
            <v>RESERVOIRS,DAMS,WATERWAYS</v>
          </cell>
        </row>
        <row r="196">
          <cell r="B196" t="str">
            <v>19943320121042</v>
          </cell>
          <cell r="C196">
            <v>3276856.48</v>
          </cell>
          <cell r="D196">
            <v>-154468.84</v>
          </cell>
          <cell r="E196">
            <v>0</v>
          </cell>
          <cell r="F196">
            <v>0</v>
          </cell>
          <cell r="G196">
            <v>3712628.88</v>
          </cell>
          <cell r="I196" t="str">
            <v>RESERVOIRS,DAMS,WATERWAYS</v>
          </cell>
        </row>
        <row r="197">
          <cell r="B197" t="str">
            <v>19943320121043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358115.6</v>
          </cell>
          <cell r="I197" t="str">
            <v>RESERVOIRS,DAMS,WATERWAYS</v>
          </cell>
        </row>
        <row r="198">
          <cell r="B198" t="str">
            <v>19943320121045</v>
          </cell>
          <cell r="C198">
            <v>2550573.0099999998</v>
          </cell>
          <cell r="D198">
            <v>0</v>
          </cell>
          <cell r="E198">
            <v>0</v>
          </cell>
          <cell r="F198">
            <v>0</v>
          </cell>
          <cell r="G198">
            <v>96259576.040000007</v>
          </cell>
          <cell r="I198" t="str">
            <v>RESERVOIRS,DAMS,WATERWAYS</v>
          </cell>
        </row>
        <row r="199">
          <cell r="B199" t="str">
            <v>19943320221003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4825.17</v>
          </cell>
          <cell r="I199" t="str">
            <v>FIELD LINES</v>
          </cell>
        </row>
        <row r="200">
          <cell r="B200" t="str">
            <v>19943330121002</v>
          </cell>
          <cell r="G200">
            <v>395612.12</v>
          </cell>
          <cell r="I200" t="str">
            <v>WATERWHEELS,TURBINES,GEN</v>
          </cell>
        </row>
        <row r="201">
          <cell r="B201" t="str">
            <v>19943330121015</v>
          </cell>
          <cell r="G201">
            <v>201280.28</v>
          </cell>
          <cell r="I201" t="str">
            <v>WATERWHEELS,TURBINES,GEN</v>
          </cell>
        </row>
        <row r="202">
          <cell r="B202" t="str">
            <v>19943330121016</v>
          </cell>
          <cell r="G202">
            <v>587652.14</v>
          </cell>
          <cell r="I202" t="str">
            <v>WATERWHEELS,TURBINES,GEN</v>
          </cell>
        </row>
        <row r="203">
          <cell r="B203" t="str">
            <v>19943330121018</v>
          </cell>
          <cell r="G203">
            <v>140746.99</v>
          </cell>
          <cell r="I203" t="str">
            <v>WATERWHEELS,TURBINES,GEN</v>
          </cell>
        </row>
        <row r="204">
          <cell r="B204" t="str">
            <v>19943330121019</v>
          </cell>
          <cell r="G204">
            <v>238036.83</v>
          </cell>
          <cell r="I204" t="str">
            <v>WATERWHEELS,TURBINES,GEN</v>
          </cell>
        </row>
        <row r="205">
          <cell r="B205" t="str">
            <v>19943330121021</v>
          </cell>
          <cell r="G205">
            <v>843148.59</v>
          </cell>
          <cell r="I205" t="str">
            <v>WATERWHEELS,TURBINES,GEN</v>
          </cell>
        </row>
        <row r="206">
          <cell r="B206" t="str">
            <v>19943330121022</v>
          </cell>
          <cell r="G206">
            <v>1123057.68</v>
          </cell>
          <cell r="I206" t="str">
            <v>WATERWHEELS,TURBINES,GEN</v>
          </cell>
        </row>
        <row r="207">
          <cell r="B207" t="str">
            <v>19943330121026</v>
          </cell>
          <cell r="G207">
            <v>150195</v>
          </cell>
          <cell r="I207" t="str">
            <v>WATERWHEELS,TURBINES,GEN</v>
          </cell>
        </row>
        <row r="208">
          <cell r="B208" t="str">
            <v>19943330121029</v>
          </cell>
          <cell r="G208">
            <v>126973.24</v>
          </cell>
          <cell r="I208" t="str">
            <v>WATERWHEELS,TURBINES,GEN</v>
          </cell>
        </row>
        <row r="209">
          <cell r="B209" t="str">
            <v>19943330121034</v>
          </cell>
          <cell r="G209">
            <v>180422.56</v>
          </cell>
          <cell r="I209" t="str">
            <v>WATERWHEELS,TURBINES,GEN</v>
          </cell>
        </row>
        <row r="210">
          <cell r="B210" t="str">
            <v>19943330121039</v>
          </cell>
          <cell r="G210">
            <v>458945.59</v>
          </cell>
          <cell r="I210" t="str">
            <v>WATERWHEELS,TURBINES,GEN</v>
          </cell>
        </row>
        <row r="211">
          <cell r="B211" t="str">
            <v>19943330121042</v>
          </cell>
          <cell r="G211">
            <v>225122.92</v>
          </cell>
          <cell r="I211" t="str">
            <v>WATERWHEELS,TURBINES,GEN</v>
          </cell>
        </row>
        <row r="212">
          <cell r="B212" t="str">
            <v>19943330121043</v>
          </cell>
          <cell r="G212">
            <v>163040.84</v>
          </cell>
          <cell r="I212" t="str">
            <v>WATERWHEELS,TURBINES,GEN</v>
          </cell>
        </row>
        <row r="213">
          <cell r="B213" t="str">
            <v>19943330121045</v>
          </cell>
          <cell r="C213">
            <v>3084096.12</v>
          </cell>
          <cell r="D213">
            <v>-92664.14</v>
          </cell>
          <cell r="E213">
            <v>259677.76</v>
          </cell>
          <cell r="F213">
            <v>28945.87</v>
          </cell>
          <cell r="G213">
            <v>31043234.109999999</v>
          </cell>
          <cell r="I213" t="str">
            <v>WATERWHEELS,TURBINES,GEN</v>
          </cell>
        </row>
        <row r="214">
          <cell r="B214" t="str">
            <v>19943340121002</v>
          </cell>
          <cell r="G214">
            <v>186120.3</v>
          </cell>
          <cell r="I214" t="str">
            <v>ACCESSORY ELECTRIC EQUIP</v>
          </cell>
        </row>
        <row r="215">
          <cell r="B215" t="str">
            <v>19943340121015</v>
          </cell>
          <cell r="G215">
            <v>253825.78</v>
          </cell>
          <cell r="I215" t="str">
            <v>ACCESSORY ELECTRIC EQUIP</v>
          </cell>
        </row>
        <row r="216">
          <cell r="B216" t="str">
            <v>19943340121016</v>
          </cell>
          <cell r="G216">
            <v>227686.8</v>
          </cell>
          <cell r="I216" t="str">
            <v>ACCESSORY ELECTRIC EQUIP</v>
          </cell>
        </row>
        <row r="217">
          <cell r="B217" t="str">
            <v>19943340121018</v>
          </cell>
          <cell r="G217">
            <v>149133.85999999999</v>
          </cell>
          <cell r="I217" t="str">
            <v>ACCESSORY ELECTRIC EQUIP</v>
          </cell>
        </row>
        <row r="218">
          <cell r="B218" t="str">
            <v>19943340121019</v>
          </cell>
          <cell r="G218">
            <v>87524.72</v>
          </cell>
          <cell r="I218" t="str">
            <v>ACCESSORY ELECTRIC EQUIP</v>
          </cell>
        </row>
        <row r="219">
          <cell r="B219" t="str">
            <v>19943340121021</v>
          </cell>
          <cell r="G219">
            <v>312740.99</v>
          </cell>
          <cell r="I219" t="str">
            <v>ACCESSORY ELECTRIC EQUIP</v>
          </cell>
        </row>
        <row r="220">
          <cell r="B220" t="str">
            <v>19943340121022</v>
          </cell>
          <cell r="G220">
            <v>241155.55</v>
          </cell>
          <cell r="I220" t="str">
            <v>ACCESSORY ELECTRIC EQUIP</v>
          </cell>
        </row>
        <row r="221">
          <cell r="B221" t="str">
            <v>19943340121026</v>
          </cell>
          <cell r="G221">
            <v>195315.69</v>
          </cell>
          <cell r="I221" t="str">
            <v>ACCESSORY ELECTRIC EQUIP</v>
          </cell>
        </row>
        <row r="222">
          <cell r="B222" t="str">
            <v>19943340121029</v>
          </cell>
          <cell r="G222">
            <v>135853.10999999999</v>
          </cell>
          <cell r="I222" t="str">
            <v>ACCESSORY ELECTRIC EQUIP</v>
          </cell>
        </row>
        <row r="223">
          <cell r="B223" t="str">
            <v>19943340121034</v>
          </cell>
          <cell r="G223">
            <v>260713.63</v>
          </cell>
          <cell r="I223" t="str">
            <v>ACCESSORY ELECTRIC EQUIP</v>
          </cell>
        </row>
        <row r="224">
          <cell r="B224" t="str">
            <v>19943340121039</v>
          </cell>
          <cell r="G224">
            <v>371756.44</v>
          </cell>
          <cell r="I224" t="str">
            <v>ACCESSORY ELECTRIC EQUIP</v>
          </cell>
        </row>
        <row r="225">
          <cell r="B225" t="str">
            <v>19943340121042</v>
          </cell>
          <cell r="G225">
            <v>160294.78</v>
          </cell>
          <cell r="I225" t="str">
            <v>ACCESSORY ELECTRIC EQUIP</v>
          </cell>
        </row>
        <row r="226">
          <cell r="B226" t="str">
            <v>19943340121043</v>
          </cell>
          <cell r="G226">
            <v>71892.75</v>
          </cell>
          <cell r="I226" t="str">
            <v>ACCESSORY ELECTRIC EQUIP</v>
          </cell>
        </row>
        <row r="227">
          <cell r="B227" t="str">
            <v>19943340121045</v>
          </cell>
          <cell r="C227">
            <v>10688.96</v>
          </cell>
          <cell r="F227">
            <v>-28945.87</v>
          </cell>
          <cell r="G227">
            <v>5240616.16</v>
          </cell>
          <cell r="I227" t="str">
            <v>ACCESSORY ELECTRIC EQUIP</v>
          </cell>
        </row>
        <row r="228">
          <cell r="B228" t="str">
            <v>19943340221003</v>
          </cell>
          <cell r="G228">
            <v>484.28</v>
          </cell>
          <cell r="I228" t="str">
            <v>FIELD MEAS'G,REG STA STRU</v>
          </cell>
        </row>
        <row r="229">
          <cell r="B229" t="str">
            <v>19943340221011</v>
          </cell>
          <cell r="G229">
            <v>31099.16</v>
          </cell>
          <cell r="I229" t="str">
            <v>FIELD MEAS'G,REG STA STRU</v>
          </cell>
        </row>
        <row r="230">
          <cell r="B230" t="str">
            <v>19943340221016</v>
          </cell>
          <cell r="G230">
            <v>45562.39</v>
          </cell>
          <cell r="I230" t="str">
            <v>FIELD MEAS'G,REG STA STRU</v>
          </cell>
        </row>
        <row r="231">
          <cell r="B231" t="str">
            <v>19943350121002</v>
          </cell>
          <cell r="G231">
            <v>12988.6</v>
          </cell>
          <cell r="I231" t="str">
            <v>MISC POWER PLANT EQUIP</v>
          </cell>
        </row>
        <row r="232">
          <cell r="B232" t="str">
            <v>19943350121015</v>
          </cell>
          <cell r="G232">
            <v>7286.61</v>
          </cell>
          <cell r="I232" t="str">
            <v>MISC POWER PLANT EQUIP</v>
          </cell>
        </row>
        <row r="233">
          <cell r="B233" t="str">
            <v>19943350121016</v>
          </cell>
          <cell r="C233">
            <v>6341.71</v>
          </cell>
          <cell r="F233">
            <v>2121.98</v>
          </cell>
          <cell r="G233">
            <v>218705.11</v>
          </cell>
          <cell r="I233" t="str">
            <v>MISC POWER PLANT EQUIP</v>
          </cell>
        </row>
        <row r="234">
          <cell r="B234" t="str">
            <v>19943350121018</v>
          </cell>
          <cell r="C234">
            <v>7133.13</v>
          </cell>
          <cell r="D234">
            <v>-2575.9299999999998</v>
          </cell>
          <cell r="G234">
            <v>107078.36</v>
          </cell>
          <cell r="I234" t="str">
            <v>MISC POWER PLANT EQUIP</v>
          </cell>
        </row>
        <row r="235">
          <cell r="B235" t="str">
            <v>19943350121019</v>
          </cell>
          <cell r="G235">
            <v>7583.91</v>
          </cell>
          <cell r="I235" t="str">
            <v>MISC POWER PLANT EQUIP</v>
          </cell>
        </row>
        <row r="236">
          <cell r="B236" t="str">
            <v>19943350121021</v>
          </cell>
          <cell r="G236">
            <v>142570.51</v>
          </cell>
          <cell r="I236" t="str">
            <v>MISC POWER PLANT EQUIP</v>
          </cell>
        </row>
        <row r="237">
          <cell r="B237" t="str">
            <v>19943350121022</v>
          </cell>
          <cell r="G237">
            <v>45165</v>
          </cell>
          <cell r="I237" t="str">
            <v>MISC POWER PLANT EQUIP</v>
          </cell>
        </row>
        <row r="238">
          <cell r="B238" t="str">
            <v>19943350121026</v>
          </cell>
          <cell r="G238">
            <v>5987.79</v>
          </cell>
          <cell r="I238" t="str">
            <v>MISC POWER PLANT EQUIP</v>
          </cell>
        </row>
        <row r="239">
          <cell r="B239" t="str">
            <v>19943350121029</v>
          </cell>
          <cell r="C239">
            <v>23404.11</v>
          </cell>
          <cell r="G239">
            <v>28454.400000000001</v>
          </cell>
          <cell r="I239" t="str">
            <v>MISC POWER PLANT EQUIP</v>
          </cell>
        </row>
        <row r="240">
          <cell r="B240" t="str">
            <v>19943350121034</v>
          </cell>
          <cell r="G240">
            <v>48462.89</v>
          </cell>
          <cell r="I240" t="str">
            <v>MISC POWER PLANT EQUIP</v>
          </cell>
        </row>
        <row r="241">
          <cell r="B241" t="str">
            <v>19943350121039</v>
          </cell>
          <cell r="C241">
            <v>24897.119999999999</v>
          </cell>
          <cell r="G241">
            <v>137271.97</v>
          </cell>
          <cell r="I241" t="str">
            <v>MISC POWER PLANT EQUIP</v>
          </cell>
        </row>
        <row r="242">
          <cell r="B242" t="str">
            <v>19943350121042</v>
          </cell>
          <cell r="G242">
            <v>13969.95</v>
          </cell>
          <cell r="I242" t="str">
            <v>MISC POWER PLANT EQUIP</v>
          </cell>
        </row>
        <row r="243">
          <cell r="B243" t="str">
            <v>19943350121043</v>
          </cell>
          <cell r="G243">
            <v>3238.92</v>
          </cell>
          <cell r="I243" t="str">
            <v>MISC POWER PLANT EQUIP</v>
          </cell>
        </row>
        <row r="244">
          <cell r="B244" t="str">
            <v>19943350121045</v>
          </cell>
          <cell r="C244">
            <v>81210.3</v>
          </cell>
          <cell r="G244">
            <v>1396736.44</v>
          </cell>
          <cell r="I244" t="str">
            <v>MISC POWER PLANT EQUIP</v>
          </cell>
        </row>
        <row r="245">
          <cell r="B245" t="str">
            <v>19943360121018</v>
          </cell>
          <cell r="G245">
            <v>50623.42</v>
          </cell>
          <cell r="I245" t="str">
            <v>ROADS,RAILROADS &amp; BRIDGES</v>
          </cell>
        </row>
        <row r="246">
          <cell r="B246" t="str">
            <v>19943360121039</v>
          </cell>
          <cell r="G246">
            <v>13383.25</v>
          </cell>
          <cell r="I246" t="str">
            <v>ROADS,RAILROADS &amp; BRIDGES</v>
          </cell>
        </row>
        <row r="247">
          <cell r="B247" t="str">
            <v>19943360121045</v>
          </cell>
          <cell r="G247">
            <v>1535547.96</v>
          </cell>
          <cell r="I247" t="str">
            <v>ROADS,RAILROADS &amp; BRIDGES</v>
          </cell>
        </row>
        <row r="248">
          <cell r="B248" t="str">
            <v>19943360221016</v>
          </cell>
          <cell r="C248">
            <v>47524.23</v>
          </cell>
          <cell r="G248">
            <v>189672</v>
          </cell>
          <cell r="I248" t="str">
            <v>PURIFICATION EQUIPMENT</v>
          </cell>
        </row>
        <row r="249">
          <cell r="B249" t="str">
            <v>19943360221033</v>
          </cell>
          <cell r="G249">
            <v>37578.19</v>
          </cell>
          <cell r="I249" t="str">
            <v>PURIFICATION EQUIPMENT</v>
          </cell>
        </row>
        <row r="250">
          <cell r="B250" t="str">
            <v>19943370221016</v>
          </cell>
          <cell r="G250">
            <v>17316.87</v>
          </cell>
          <cell r="I250" t="str">
            <v>OTHER PRODUCTION EQUIP</v>
          </cell>
        </row>
        <row r="251">
          <cell r="B251" t="str">
            <v>19943380221099</v>
          </cell>
          <cell r="G251">
            <v>2602785.85</v>
          </cell>
          <cell r="I251" t="str">
            <v>UNSUCCESSFUL EXPL &amp; DEVL</v>
          </cell>
        </row>
        <row r="252">
          <cell r="B252" t="str">
            <v>19943380221999</v>
          </cell>
          <cell r="G252">
            <v>5606432.25</v>
          </cell>
          <cell r="I252" t="str">
            <v>UNSUCCESSFUL EXPL &amp; DEVL</v>
          </cell>
        </row>
        <row r="253">
          <cell r="B253" t="str">
            <v>19943401161004</v>
          </cell>
          <cell r="G253">
            <v>1251.69</v>
          </cell>
          <cell r="I253" t="str">
            <v>LAND</v>
          </cell>
        </row>
        <row r="254">
          <cell r="B254" t="str">
            <v>19943401161006</v>
          </cell>
          <cell r="G254">
            <v>4694.33</v>
          </cell>
          <cell r="I254" t="str">
            <v>LAND</v>
          </cell>
        </row>
        <row r="255">
          <cell r="B255" t="str">
            <v>19943401161007</v>
          </cell>
          <cell r="G255">
            <v>126313.23</v>
          </cell>
          <cell r="I255" t="str">
            <v>LAND</v>
          </cell>
        </row>
        <row r="256">
          <cell r="B256" t="str">
            <v>19943402221069</v>
          </cell>
          <cell r="G256">
            <v>31109.05</v>
          </cell>
          <cell r="I256" t="str">
            <v>RIGHT OF WAYS</v>
          </cell>
        </row>
        <row r="257">
          <cell r="B257" t="str">
            <v>19943410111008</v>
          </cell>
          <cell r="G257">
            <v>4512.12</v>
          </cell>
          <cell r="I257" t="str">
            <v>STRUCTURES &amp; IMPROVEMENTS</v>
          </cell>
        </row>
        <row r="258">
          <cell r="B258" t="str">
            <v>19943410111009</v>
          </cell>
          <cell r="G258">
            <v>42801.34</v>
          </cell>
          <cell r="I258" t="str">
            <v>STRUCTURES &amp; IMPROVEMENTS</v>
          </cell>
        </row>
        <row r="259">
          <cell r="B259" t="str">
            <v>19943410111012</v>
          </cell>
          <cell r="G259">
            <v>14999.12</v>
          </cell>
          <cell r="I259" t="str">
            <v>STRUCTURES &amp; IMPROVEMENTS</v>
          </cell>
        </row>
        <row r="260">
          <cell r="B260" t="str">
            <v>19943410161004</v>
          </cell>
          <cell r="G260">
            <v>207376.73</v>
          </cell>
          <cell r="I260" t="str">
            <v>STRUCTURES &amp; IMPROVE</v>
          </cell>
        </row>
        <row r="261">
          <cell r="B261" t="str">
            <v>19943410161006</v>
          </cell>
          <cell r="G261">
            <v>50816.03</v>
          </cell>
          <cell r="I261" t="str">
            <v>STRUCTURES &amp; IMPROVE</v>
          </cell>
        </row>
        <row r="262">
          <cell r="B262" t="str">
            <v>19943410161007</v>
          </cell>
          <cell r="G262">
            <v>423527.6</v>
          </cell>
          <cell r="I262" t="str">
            <v>STRUCTURES &amp; IMPROVE</v>
          </cell>
        </row>
        <row r="263">
          <cell r="B263" t="str">
            <v>19943410161008</v>
          </cell>
          <cell r="G263">
            <v>6578.52</v>
          </cell>
          <cell r="I263" t="str">
            <v>STRUCTURES &amp; IMPROVE</v>
          </cell>
        </row>
        <row r="264">
          <cell r="B264" t="str">
            <v>19943420111008</v>
          </cell>
          <cell r="G264">
            <v>19587.62</v>
          </cell>
          <cell r="I264" t="str">
            <v>FUEL HOLDERS &amp; PRODUCERS</v>
          </cell>
        </row>
        <row r="265">
          <cell r="B265" t="str">
            <v>19943420111009</v>
          </cell>
          <cell r="G265">
            <v>46483.839999999997</v>
          </cell>
          <cell r="I265" t="str">
            <v>FUEL HOLDERS &amp; PRODUCERS</v>
          </cell>
        </row>
        <row r="266">
          <cell r="B266" t="str">
            <v>19943420111012</v>
          </cell>
          <cell r="G266">
            <v>50482.28</v>
          </cell>
          <cell r="I266" t="str">
            <v>FUEL HOLDERS &amp; PRODUCERS</v>
          </cell>
        </row>
        <row r="267">
          <cell r="B267" t="str">
            <v>19943420161004</v>
          </cell>
          <cell r="G267">
            <v>105615.47</v>
          </cell>
          <cell r="I267" t="str">
            <v>FUEL HOLDERS &amp; PRODU</v>
          </cell>
        </row>
        <row r="268">
          <cell r="B268" t="str">
            <v>19943420161006</v>
          </cell>
          <cell r="G268">
            <v>11945.59</v>
          </cell>
          <cell r="I268" t="str">
            <v>FUEL HOLDERS &amp; PRODU</v>
          </cell>
        </row>
        <row r="269">
          <cell r="B269" t="str">
            <v>19943420161007</v>
          </cell>
          <cell r="G269">
            <v>213390.14</v>
          </cell>
          <cell r="I269" t="str">
            <v>FUEL HOLDERS &amp; PRODU</v>
          </cell>
        </row>
        <row r="270">
          <cell r="B270" t="str">
            <v>19943420161008</v>
          </cell>
          <cell r="G270">
            <v>6908.38</v>
          </cell>
          <cell r="I270" t="str">
            <v>FUEL HOLDERS &amp; PRODU</v>
          </cell>
        </row>
        <row r="271">
          <cell r="B271" t="str">
            <v>19943440111008</v>
          </cell>
          <cell r="G271">
            <v>1534559.33</v>
          </cell>
          <cell r="I271" t="str">
            <v>GENERATORS</v>
          </cell>
        </row>
        <row r="272">
          <cell r="B272" t="str">
            <v>19943440111009</v>
          </cell>
          <cell r="G272">
            <v>1537241.45</v>
          </cell>
          <cell r="I272" t="str">
            <v>GENERATORS</v>
          </cell>
        </row>
        <row r="273">
          <cell r="B273" t="str">
            <v>19943440111012</v>
          </cell>
          <cell r="G273">
            <v>1636828.61</v>
          </cell>
          <cell r="I273" t="str">
            <v>GENERATORS</v>
          </cell>
        </row>
        <row r="274">
          <cell r="B274" t="str">
            <v>19943440161004</v>
          </cell>
          <cell r="G274">
            <v>5606125.4699999997</v>
          </cell>
          <cell r="I274" t="str">
            <v>GENERATORS</v>
          </cell>
        </row>
        <row r="275">
          <cell r="B275" t="str">
            <v>19943440161006</v>
          </cell>
          <cell r="G275">
            <v>1808220.81</v>
          </cell>
          <cell r="I275" t="str">
            <v>GENERATORS</v>
          </cell>
        </row>
        <row r="276">
          <cell r="B276" t="str">
            <v>19943440161007</v>
          </cell>
          <cell r="G276">
            <v>18958518.82</v>
          </cell>
          <cell r="I276" t="str">
            <v>GENERATORS</v>
          </cell>
        </row>
        <row r="277">
          <cell r="B277" t="str">
            <v>19943440161008</v>
          </cell>
          <cell r="G277">
            <v>3051410.86</v>
          </cell>
          <cell r="I277" t="str">
            <v>GENERATORS</v>
          </cell>
        </row>
        <row r="278">
          <cell r="B278" t="str">
            <v>19943450111008</v>
          </cell>
          <cell r="G278">
            <v>49921.31</v>
          </cell>
          <cell r="I278" t="str">
            <v>ACCESSORY ELECTRIC EQUIP</v>
          </cell>
        </row>
        <row r="279">
          <cell r="B279" t="str">
            <v>19943450111009</v>
          </cell>
          <cell r="G279">
            <v>38999.050000000003</v>
          </cell>
          <cell r="I279" t="str">
            <v>ACCESSORY ELECTRIC EQUIP</v>
          </cell>
        </row>
        <row r="280">
          <cell r="B280" t="str">
            <v>19943450111012</v>
          </cell>
          <cell r="G280">
            <v>34134.94</v>
          </cell>
          <cell r="I280" t="str">
            <v>ACCESSORY ELECTRIC EQUIP</v>
          </cell>
        </row>
        <row r="281">
          <cell r="B281" t="str">
            <v>19943450161004</v>
          </cell>
          <cell r="G281">
            <v>310817.95</v>
          </cell>
          <cell r="I281" t="str">
            <v>ACCESSORY ELECTRIC E</v>
          </cell>
        </row>
        <row r="282">
          <cell r="B282" t="str">
            <v>19943450161006</v>
          </cell>
          <cell r="G282">
            <v>56195.31</v>
          </cell>
          <cell r="I282" t="str">
            <v>ACCESSORY ELECTRIC E</v>
          </cell>
        </row>
        <row r="283">
          <cell r="B283" t="str">
            <v>19943450161007</v>
          </cell>
          <cell r="G283">
            <v>602435.18999999994</v>
          </cell>
          <cell r="I283" t="str">
            <v>ACCESSORY ELECTRIC E</v>
          </cell>
        </row>
        <row r="284">
          <cell r="B284" t="str">
            <v>19943450161008</v>
          </cell>
          <cell r="G284">
            <v>45346.58</v>
          </cell>
          <cell r="I284" t="str">
            <v>ACCESSORY ELECTRIC E</v>
          </cell>
        </row>
        <row r="285">
          <cell r="B285" t="str">
            <v>19943460111012</v>
          </cell>
          <cell r="D285">
            <v>-89.82</v>
          </cell>
          <cell r="I285" t="str">
            <v>MISC POWER PLANT EQUIP</v>
          </cell>
        </row>
        <row r="286">
          <cell r="B286" t="str">
            <v>19943460161004</v>
          </cell>
          <cell r="G286">
            <v>141665.16</v>
          </cell>
          <cell r="I286" t="str">
            <v>MISC POWER PLANT EQU</v>
          </cell>
        </row>
        <row r="287">
          <cell r="B287" t="str">
            <v>19943460161006</v>
          </cell>
          <cell r="G287">
            <v>3036.63</v>
          </cell>
          <cell r="I287" t="str">
            <v>MISC POWER PLANT EQU</v>
          </cell>
        </row>
        <row r="288">
          <cell r="B288" t="str">
            <v>19943460161007</v>
          </cell>
          <cell r="G288">
            <v>186130.55</v>
          </cell>
          <cell r="I288" t="str">
            <v>MISC POWER PLANT EQU</v>
          </cell>
        </row>
        <row r="289">
          <cell r="B289" t="str">
            <v>19943460161008</v>
          </cell>
          <cell r="G289">
            <v>840.38</v>
          </cell>
          <cell r="I289" t="str">
            <v>MISC POWER PLANT EQU</v>
          </cell>
        </row>
        <row r="290">
          <cell r="B290" t="str">
            <v>19953010100001</v>
          </cell>
          <cell r="G290">
            <v>95859.39</v>
          </cell>
          <cell r="I290" t="str">
            <v>ORGANIZATION</v>
          </cell>
        </row>
        <row r="291">
          <cell r="B291" t="str">
            <v>19953020100001</v>
          </cell>
          <cell r="G291">
            <v>248889.4</v>
          </cell>
          <cell r="I291" t="str">
            <v>FRANCHISES AND CONSENTS</v>
          </cell>
        </row>
        <row r="292">
          <cell r="B292" t="str">
            <v>19953020121002</v>
          </cell>
          <cell r="G292">
            <v>951742.25</v>
          </cell>
          <cell r="I292" t="str">
            <v>FRANCHISES AND CONSENTS</v>
          </cell>
        </row>
        <row r="293">
          <cell r="B293" t="str">
            <v>19953020121015</v>
          </cell>
          <cell r="G293">
            <v>801746.17</v>
          </cell>
          <cell r="I293" t="str">
            <v>FRANCHISES AND CONSENTS</v>
          </cell>
        </row>
        <row r="294">
          <cell r="B294" t="str">
            <v>19953020121016</v>
          </cell>
          <cell r="G294">
            <v>2041056.52</v>
          </cell>
          <cell r="I294" t="str">
            <v>FRANCHISES AND CONSENTS</v>
          </cell>
        </row>
        <row r="295">
          <cell r="B295" t="str">
            <v>19953020121018</v>
          </cell>
          <cell r="G295">
            <v>1712554.82</v>
          </cell>
          <cell r="I295" t="str">
            <v>FRANCHISES AND CONSENTS</v>
          </cell>
        </row>
        <row r="296">
          <cell r="B296" t="str">
            <v>19953020121019</v>
          </cell>
          <cell r="G296">
            <v>962682.8</v>
          </cell>
          <cell r="I296" t="str">
            <v>FRANCHISES AND CONSENTS</v>
          </cell>
        </row>
        <row r="297">
          <cell r="B297" t="str">
            <v>19953020121021</v>
          </cell>
          <cell r="G297">
            <v>934427.69</v>
          </cell>
          <cell r="I297" t="str">
            <v>FRANCHISES AND CONSENTS</v>
          </cell>
        </row>
        <row r="298">
          <cell r="B298" t="str">
            <v>19953020121022</v>
          </cell>
          <cell r="G298">
            <v>979621.78</v>
          </cell>
          <cell r="I298" t="str">
            <v>FRANCHISES AND CONSENTS</v>
          </cell>
        </row>
        <row r="299">
          <cell r="B299" t="str">
            <v>19953020121026</v>
          </cell>
          <cell r="G299">
            <v>809149.14</v>
          </cell>
          <cell r="I299" t="str">
            <v>FRANCHISES AND CONSENTS</v>
          </cell>
        </row>
        <row r="300">
          <cell r="B300" t="str">
            <v>19953020121029</v>
          </cell>
          <cell r="G300">
            <v>1044623.83</v>
          </cell>
          <cell r="I300" t="str">
            <v>FRANCHISES AND CONSENTS</v>
          </cell>
        </row>
        <row r="301">
          <cell r="B301" t="str">
            <v>19953020121034</v>
          </cell>
          <cell r="G301">
            <v>913903.01</v>
          </cell>
          <cell r="I301" t="str">
            <v>FRANCHISES AND CONSENTS</v>
          </cell>
        </row>
        <row r="302">
          <cell r="B302" t="str">
            <v>19953020121039</v>
          </cell>
          <cell r="G302">
            <v>2359366.4</v>
          </cell>
          <cell r="I302" t="str">
            <v>FRANCHISES AND CONSENTS</v>
          </cell>
        </row>
        <row r="303">
          <cell r="B303" t="str">
            <v>19953020121043</v>
          </cell>
          <cell r="G303">
            <v>1069.71</v>
          </cell>
          <cell r="I303" t="str">
            <v>FRANCHISES AND CONSENTS</v>
          </cell>
        </row>
        <row r="304">
          <cell r="B304" t="str">
            <v>19953020121045</v>
          </cell>
          <cell r="G304">
            <v>4154.37</v>
          </cell>
          <cell r="I304" t="str">
            <v>FRANCHISES AND CONSENTS</v>
          </cell>
        </row>
        <row r="305">
          <cell r="B305" t="str">
            <v>19953020171002</v>
          </cell>
          <cell r="G305">
            <v>266501.06</v>
          </cell>
          <cell r="I305" t="str">
            <v>FRANCHISES AND CONSENTS</v>
          </cell>
        </row>
        <row r="306">
          <cell r="B306" t="str">
            <v>19953021121034</v>
          </cell>
          <cell r="G306">
            <v>15</v>
          </cell>
        </row>
        <row r="307">
          <cell r="B307" t="str">
            <v>19953030100002</v>
          </cell>
          <cell r="G307">
            <v>631216.30000000005</v>
          </cell>
          <cell r="I307" t="str">
            <v>MISC INTANGIBLE PLANT</v>
          </cell>
        </row>
        <row r="308">
          <cell r="B308" t="str">
            <v>19953030100003</v>
          </cell>
          <cell r="G308">
            <v>-60683.83</v>
          </cell>
          <cell r="I308" t="str">
            <v>MISC INTANGIBLE PLANT</v>
          </cell>
        </row>
        <row r="309">
          <cell r="B309" t="str">
            <v>19953030100004</v>
          </cell>
          <cell r="G309">
            <v>743270.32</v>
          </cell>
          <cell r="I309" t="str">
            <v>MISC INTANGIBLE PLANT</v>
          </cell>
        </row>
        <row r="310">
          <cell r="B310" t="str">
            <v>19953030100005</v>
          </cell>
          <cell r="G310">
            <v>56142.01</v>
          </cell>
          <cell r="I310" t="str">
            <v>MISC INTANGIBLE PLANT</v>
          </cell>
        </row>
        <row r="311">
          <cell r="B311" t="str">
            <v>19953030100008</v>
          </cell>
          <cell r="G311">
            <v>1722219.82</v>
          </cell>
          <cell r="I311" t="str">
            <v>MISC INTANGIBLE PLANT</v>
          </cell>
        </row>
        <row r="312">
          <cell r="B312" t="str">
            <v>19953030100009</v>
          </cell>
          <cell r="G312">
            <v>152531.4</v>
          </cell>
          <cell r="I312" t="str">
            <v>MISC INTANGIBLE PLANT</v>
          </cell>
        </row>
        <row r="313">
          <cell r="B313" t="str">
            <v>19953030121042</v>
          </cell>
          <cell r="G313">
            <v>343700</v>
          </cell>
          <cell r="I313" t="str">
            <v>MISC INTANGIBLE PLANT</v>
          </cell>
        </row>
        <row r="314">
          <cell r="B314" t="str">
            <v>19953030171002</v>
          </cell>
          <cell r="G314">
            <v>772918.16</v>
          </cell>
          <cell r="I314" t="str">
            <v>MISC INTANGIBLE PLANT</v>
          </cell>
        </row>
        <row r="315">
          <cell r="B315" t="str">
            <v>19953101111002</v>
          </cell>
          <cell r="G315">
            <v>113290.52</v>
          </cell>
          <cell r="I315" t="str">
            <v>LAND</v>
          </cell>
        </row>
        <row r="316">
          <cell r="B316" t="str">
            <v>19953101111008</v>
          </cell>
          <cell r="G316">
            <v>144057.96</v>
          </cell>
          <cell r="I316" t="str">
            <v>LAND</v>
          </cell>
        </row>
        <row r="317">
          <cell r="B317" t="str">
            <v>19953101111009</v>
          </cell>
          <cell r="G317">
            <v>428626.94</v>
          </cell>
          <cell r="I317" t="str">
            <v>LAND</v>
          </cell>
        </row>
        <row r="318">
          <cell r="B318" t="str">
            <v>19953101111011</v>
          </cell>
          <cell r="G318">
            <v>178946.54</v>
          </cell>
          <cell r="I318" t="str">
            <v>LAND</v>
          </cell>
        </row>
        <row r="319">
          <cell r="B319" t="str">
            <v>19953101111012</v>
          </cell>
          <cell r="D319">
            <v>-151.72</v>
          </cell>
          <cell r="F319">
            <v>-3</v>
          </cell>
          <cell r="G319">
            <v>808694.54</v>
          </cell>
          <cell r="I319" t="str">
            <v>LAND</v>
          </cell>
        </row>
        <row r="320">
          <cell r="B320" t="str">
            <v>19953101111013</v>
          </cell>
          <cell r="G320">
            <v>50885.75</v>
          </cell>
          <cell r="I320" t="str">
            <v>LAND</v>
          </cell>
        </row>
        <row r="321">
          <cell r="B321" t="str">
            <v>19953101111016</v>
          </cell>
          <cell r="C321">
            <v>755115.04</v>
          </cell>
          <cell r="G321">
            <v>1161014.57</v>
          </cell>
          <cell r="I321" t="str">
            <v>LAND</v>
          </cell>
        </row>
        <row r="322">
          <cell r="B322" t="str">
            <v>19953101111020</v>
          </cell>
          <cell r="G322">
            <v>453813.18</v>
          </cell>
          <cell r="I322" t="str">
            <v>LAND</v>
          </cell>
        </row>
        <row r="323">
          <cell r="B323" t="str">
            <v>19953102111008</v>
          </cell>
          <cell r="G323">
            <v>3</v>
          </cell>
          <cell r="I323" t="str">
            <v>RIGHTS OF WAY</v>
          </cell>
        </row>
        <row r="324">
          <cell r="B324" t="str">
            <v>19953102111009</v>
          </cell>
          <cell r="G324">
            <v>46038.59</v>
          </cell>
          <cell r="I324" t="str">
            <v>RIGHTS OF WAY</v>
          </cell>
        </row>
        <row r="325">
          <cell r="B325" t="str">
            <v>19953102111012</v>
          </cell>
          <cell r="G325">
            <v>803486.21</v>
          </cell>
          <cell r="I325" t="str">
            <v>RIGHTS OF WAY</v>
          </cell>
        </row>
        <row r="326">
          <cell r="B326" t="str">
            <v>19953102111016</v>
          </cell>
          <cell r="G326">
            <v>18500.98</v>
          </cell>
          <cell r="I326" t="str">
            <v>RIGHTS OF WAY</v>
          </cell>
        </row>
        <row r="327">
          <cell r="B327" t="str">
            <v>19953110111002</v>
          </cell>
          <cell r="C327">
            <v>41689.93</v>
          </cell>
          <cell r="G327">
            <v>19362881.109999999</v>
          </cell>
          <cell r="I327" t="str">
            <v>STRUCTURES &amp; IMPROVEMENTS</v>
          </cell>
        </row>
        <row r="328">
          <cell r="B328" t="str">
            <v>19953110111008</v>
          </cell>
          <cell r="G328">
            <v>18946442.940000001</v>
          </cell>
          <cell r="I328" t="str">
            <v>STRUCTURES &amp; IMPROVEMENTS</v>
          </cell>
        </row>
        <row r="329">
          <cell r="B329" t="str">
            <v>19953110111009</v>
          </cell>
          <cell r="C329">
            <v>50463.59</v>
          </cell>
          <cell r="D329">
            <v>-23921.14</v>
          </cell>
          <cell r="E329">
            <v>-56839.360000000001</v>
          </cell>
          <cell r="G329">
            <v>18988491.579999998</v>
          </cell>
          <cell r="I329" t="str">
            <v>STRUCTURES &amp; IMPROVEMENTS</v>
          </cell>
        </row>
        <row r="330">
          <cell r="B330" t="str">
            <v>19953110111011</v>
          </cell>
          <cell r="C330">
            <v>152439.54</v>
          </cell>
          <cell r="G330">
            <v>21291456.670000002</v>
          </cell>
          <cell r="I330" t="str">
            <v>STRUCTURES &amp; IMPROVEMENTS</v>
          </cell>
        </row>
        <row r="331">
          <cell r="B331" t="str">
            <v>19953110111012</v>
          </cell>
          <cell r="C331">
            <v>146237.04999999999</v>
          </cell>
          <cell r="D331">
            <v>-17364</v>
          </cell>
          <cell r="F331">
            <v>-29900.53</v>
          </cell>
          <cell r="G331">
            <v>19882331.5</v>
          </cell>
          <cell r="I331" t="str">
            <v>STRUCTURES &amp; IMPROVEMENTS</v>
          </cell>
        </row>
        <row r="332">
          <cell r="B332" t="str">
            <v>19953110111014</v>
          </cell>
          <cell r="G332">
            <v>3829626.85</v>
          </cell>
          <cell r="I332" t="str">
            <v>STRUCTURES &amp; IMPROVEMENTS</v>
          </cell>
        </row>
        <row r="333">
          <cell r="B333" t="str">
            <v>19953110111015</v>
          </cell>
          <cell r="G333">
            <v>30041590.84</v>
          </cell>
          <cell r="I333" t="str">
            <v>STRUCTURES &amp; IMPROVEMENTS</v>
          </cell>
        </row>
        <row r="334">
          <cell r="B334" t="str">
            <v>19953110111016</v>
          </cell>
          <cell r="C334">
            <v>2820280.36</v>
          </cell>
          <cell r="F334">
            <v>-166314.89000000001</v>
          </cell>
          <cell r="G334">
            <v>88497573.640000001</v>
          </cell>
          <cell r="I334" t="str">
            <v>STRUCTURES &amp; IMPROVEMENTS</v>
          </cell>
        </row>
        <row r="335">
          <cell r="B335" t="str">
            <v>19953110111019</v>
          </cell>
          <cell r="G335">
            <v>39183041.990000002</v>
          </cell>
          <cell r="I335" t="str">
            <v>STRUCTURES &amp; IMPROVEMENTS</v>
          </cell>
        </row>
        <row r="336">
          <cell r="B336" t="str">
            <v>19953110111020</v>
          </cell>
          <cell r="G336">
            <v>92653745.319999993</v>
          </cell>
          <cell r="I336" t="str">
            <v>STRUCTURES &amp; IMPROVEMENTS</v>
          </cell>
        </row>
        <row r="337">
          <cell r="B337" t="str">
            <v>19953120111002</v>
          </cell>
          <cell r="C337">
            <v>215813.65</v>
          </cell>
          <cell r="D337">
            <v>-22730.31</v>
          </cell>
          <cell r="G337">
            <v>44454207.43</v>
          </cell>
          <cell r="I337" t="str">
            <v>BOILER PLANT EQUIPMENT</v>
          </cell>
        </row>
        <row r="338">
          <cell r="B338" t="str">
            <v>19953120111008</v>
          </cell>
          <cell r="C338">
            <v>580438.06000000006</v>
          </cell>
          <cell r="D338">
            <v>-19708.55</v>
          </cell>
          <cell r="F338">
            <v>4299.4399999999996</v>
          </cell>
          <cell r="G338">
            <v>39201374.530000001</v>
          </cell>
          <cell r="I338" t="str">
            <v>BOILER PLANT EQUIPMENT</v>
          </cell>
        </row>
        <row r="339">
          <cell r="B339" t="str">
            <v>19953120111009</v>
          </cell>
          <cell r="C339">
            <v>10130.530000000001</v>
          </cell>
          <cell r="D339">
            <v>-581713.63</v>
          </cell>
          <cell r="F339">
            <v>1055.75</v>
          </cell>
          <cell r="G339">
            <v>43105487.460000001</v>
          </cell>
          <cell r="I339" t="str">
            <v>BOILER PLANT EQUIPMENT</v>
          </cell>
        </row>
        <row r="340">
          <cell r="B340" t="str">
            <v>19953120111011</v>
          </cell>
          <cell r="C340">
            <v>6182562.46</v>
          </cell>
          <cell r="D340">
            <v>-629551.65</v>
          </cell>
          <cell r="G340">
            <v>80593742.079999998</v>
          </cell>
          <cell r="I340" t="str">
            <v>BOILER PLANT EQUIPMENT</v>
          </cell>
        </row>
        <row r="341">
          <cell r="B341" t="str">
            <v>19953120111012</v>
          </cell>
          <cell r="C341">
            <v>16815868.289999999</v>
          </cell>
          <cell r="D341">
            <v>-2489488.5699999998</v>
          </cell>
          <cell r="F341">
            <v>299615.84999999998</v>
          </cell>
          <cell r="G341">
            <v>118262957.31999999</v>
          </cell>
          <cell r="I341" t="str">
            <v>BOILER PLANT EQUIPMENT</v>
          </cell>
        </row>
        <row r="342">
          <cell r="B342" t="str">
            <v>19953120111014</v>
          </cell>
          <cell r="D342">
            <v>-50212</v>
          </cell>
          <cell r="G342">
            <v>10447102.689999999</v>
          </cell>
          <cell r="I342" t="str">
            <v>BOILER PLANT EQUIPMENT</v>
          </cell>
        </row>
        <row r="343">
          <cell r="B343" t="str">
            <v>19953120111015</v>
          </cell>
          <cell r="C343">
            <v>618807.5</v>
          </cell>
          <cell r="D343">
            <v>-10932</v>
          </cell>
          <cell r="G343">
            <v>120329465.63</v>
          </cell>
          <cell r="I343" t="str">
            <v>BOILER PLANT EQUIPMENT</v>
          </cell>
        </row>
        <row r="344">
          <cell r="B344" t="str">
            <v>19953120111016</v>
          </cell>
          <cell r="C344">
            <v>5033369.96</v>
          </cell>
          <cell r="D344">
            <v>-370957.17</v>
          </cell>
          <cell r="F344">
            <v>129677.17</v>
          </cell>
          <cell r="G344">
            <v>275281814.72000003</v>
          </cell>
          <cell r="I344" t="str">
            <v>BOILER PLANT EQUIPMENT</v>
          </cell>
        </row>
        <row r="345">
          <cell r="B345" t="str">
            <v>19953120111019</v>
          </cell>
          <cell r="G345">
            <v>2925352.88</v>
          </cell>
          <cell r="I345" t="str">
            <v>BOILER PLANT EQUIPMENT</v>
          </cell>
        </row>
        <row r="346">
          <cell r="B346" t="str">
            <v>19953120111020</v>
          </cell>
          <cell r="G346">
            <v>6486146.4299999997</v>
          </cell>
          <cell r="I346" t="str">
            <v>BOILER PLANT EQUIPMENT</v>
          </cell>
        </row>
        <row r="347">
          <cell r="B347" t="str">
            <v>19953140111002</v>
          </cell>
          <cell r="C347">
            <v>-52192.5</v>
          </cell>
          <cell r="G347">
            <v>16496188.449999999</v>
          </cell>
          <cell r="I347" t="str">
            <v>TURBOGENERATOR UNITS</v>
          </cell>
        </row>
        <row r="348">
          <cell r="B348" t="str">
            <v>19953140111008</v>
          </cell>
          <cell r="G348">
            <v>15042238.960000001</v>
          </cell>
          <cell r="I348" t="str">
            <v>TURBOGENERATOR UNITS</v>
          </cell>
        </row>
        <row r="349">
          <cell r="B349" t="str">
            <v>19953140111009</v>
          </cell>
          <cell r="D349">
            <v>-12624.75</v>
          </cell>
          <cell r="G349">
            <v>11913104.73</v>
          </cell>
          <cell r="I349" t="str">
            <v>TURBOGENERATOR UNITS</v>
          </cell>
        </row>
        <row r="350">
          <cell r="B350" t="str">
            <v>19953140111011</v>
          </cell>
          <cell r="C350">
            <v>1666295.98</v>
          </cell>
          <cell r="D350">
            <v>-668531</v>
          </cell>
          <cell r="G350">
            <v>23189759.329999998</v>
          </cell>
          <cell r="I350" t="str">
            <v>TURBOGENERATOR UNITS</v>
          </cell>
        </row>
        <row r="351">
          <cell r="B351" t="str">
            <v>19953140111012</v>
          </cell>
          <cell r="C351">
            <v>15800105.439999999</v>
          </cell>
          <cell r="D351">
            <v>-7660908.6600000001</v>
          </cell>
          <cell r="G351">
            <v>33942417.240000002</v>
          </cell>
          <cell r="I351" t="str">
            <v>TURBOGENERATOR UNITS</v>
          </cell>
        </row>
        <row r="352">
          <cell r="B352" t="str">
            <v>19953140111015</v>
          </cell>
          <cell r="G352">
            <v>73548692.890000001</v>
          </cell>
          <cell r="I352" t="str">
            <v>TURBOGENERATOR UNITS</v>
          </cell>
        </row>
        <row r="353">
          <cell r="B353" t="str">
            <v>19953140111016</v>
          </cell>
          <cell r="F353">
            <v>-8086.45</v>
          </cell>
          <cell r="G353">
            <v>53196332.340000004</v>
          </cell>
          <cell r="I353" t="str">
            <v>TURBOGENERATOR UNITS</v>
          </cell>
        </row>
        <row r="354">
          <cell r="B354" t="str">
            <v>19953140111019</v>
          </cell>
          <cell r="G354">
            <v>1733351.25</v>
          </cell>
          <cell r="I354" t="str">
            <v>TURBOGENERATOR UNITS</v>
          </cell>
        </row>
        <row r="355">
          <cell r="B355" t="str">
            <v>19953140111020</v>
          </cell>
          <cell r="G355">
            <v>1808904.31</v>
          </cell>
          <cell r="I355" t="str">
            <v>TURBOGENERATOR UNITS</v>
          </cell>
        </row>
        <row r="356">
          <cell r="B356" t="str">
            <v>19953150111002</v>
          </cell>
          <cell r="G356">
            <v>4618091.25</v>
          </cell>
          <cell r="I356" t="str">
            <v>ACCESSORY ELECTRIC EQUIP</v>
          </cell>
        </row>
        <row r="357">
          <cell r="B357" t="str">
            <v>19953150111008</v>
          </cell>
          <cell r="D357">
            <v>-2470.7399999999998</v>
          </cell>
          <cell r="G357">
            <v>3642901.36</v>
          </cell>
          <cell r="I357" t="str">
            <v>ACCESSORY ELECTRIC EQUIP</v>
          </cell>
        </row>
        <row r="358">
          <cell r="B358" t="str">
            <v>19953150111009</v>
          </cell>
          <cell r="C358">
            <v>108358.44</v>
          </cell>
          <cell r="G358">
            <v>4109786.82</v>
          </cell>
          <cell r="I358" t="str">
            <v>ACCESSORY ELECTRIC EQUIP</v>
          </cell>
        </row>
        <row r="359">
          <cell r="B359" t="str">
            <v>19953150111011</v>
          </cell>
          <cell r="C359">
            <v>346147.03</v>
          </cell>
          <cell r="D359">
            <v>-2094</v>
          </cell>
          <cell r="G359">
            <v>6391635.0800000001</v>
          </cell>
          <cell r="I359" t="str">
            <v>ACCESSORY ELECTRIC EQUIP</v>
          </cell>
        </row>
        <row r="360">
          <cell r="B360" t="str">
            <v>19953150111012</v>
          </cell>
          <cell r="C360">
            <v>40134.519999999997</v>
          </cell>
          <cell r="F360">
            <v>139167.96</v>
          </cell>
          <cell r="G360">
            <v>8960955.8599999994</v>
          </cell>
          <cell r="I360" t="str">
            <v>ACCESSORY ELECTRIC EQUIP</v>
          </cell>
        </row>
        <row r="361">
          <cell r="B361" t="str">
            <v>19953150111014</v>
          </cell>
          <cell r="G361">
            <v>1569016.91</v>
          </cell>
          <cell r="I361" t="str">
            <v>ACCESSORY ELECTRIC EQUIP</v>
          </cell>
        </row>
        <row r="362">
          <cell r="B362" t="str">
            <v>19953150111015</v>
          </cell>
          <cell r="C362">
            <v>521865.2</v>
          </cell>
          <cell r="G362">
            <v>13574099.130000001</v>
          </cell>
          <cell r="I362" t="str">
            <v>ACCESSORY ELECTRIC EQUIP</v>
          </cell>
        </row>
        <row r="363">
          <cell r="B363" t="str">
            <v>19953150111016</v>
          </cell>
          <cell r="C363">
            <v>-2.57</v>
          </cell>
          <cell r="F363">
            <v>40278.33</v>
          </cell>
          <cell r="G363">
            <v>14764995.390000001</v>
          </cell>
          <cell r="I363" t="str">
            <v>ACCESSORY ELECTRIC EQUIP</v>
          </cell>
        </row>
        <row r="364">
          <cell r="B364" t="str">
            <v>19953150111019</v>
          </cell>
          <cell r="G364">
            <v>2794773.07</v>
          </cell>
          <cell r="I364" t="str">
            <v>ACCESSORY ELECTRIC EQUIP</v>
          </cell>
        </row>
        <row r="365">
          <cell r="B365" t="str">
            <v>19953150111020</v>
          </cell>
          <cell r="G365">
            <v>23676177.77</v>
          </cell>
          <cell r="I365" t="str">
            <v>ACCESSORY ELECTRIC EQUIP</v>
          </cell>
        </row>
        <row r="366">
          <cell r="B366" t="str">
            <v>19953160111002</v>
          </cell>
          <cell r="C366">
            <v>156019.65</v>
          </cell>
          <cell r="D366">
            <v>-1669.93</v>
          </cell>
          <cell r="F366">
            <v>45772.79</v>
          </cell>
          <cell r="G366">
            <v>2199874.13</v>
          </cell>
          <cell r="I366" t="str">
            <v>MISC POWER PLANT EQUIP</v>
          </cell>
        </row>
        <row r="367">
          <cell r="B367" t="str">
            <v>19953160111008</v>
          </cell>
          <cell r="C367">
            <v>105726.24</v>
          </cell>
          <cell r="F367">
            <v>42908.04</v>
          </cell>
          <cell r="G367">
            <v>1460090.43</v>
          </cell>
          <cell r="I367" t="str">
            <v>MISC POWER PLANT EQUIP</v>
          </cell>
        </row>
        <row r="368">
          <cell r="B368" t="str">
            <v>19953160111009</v>
          </cell>
          <cell r="C368">
            <v>164920.70000000001</v>
          </cell>
          <cell r="D368">
            <v>-100640.16</v>
          </cell>
          <cell r="F368">
            <v>1694.63</v>
          </cell>
          <cell r="G368">
            <v>1882683.68</v>
          </cell>
          <cell r="I368" t="str">
            <v>MISC POWER PLANT EQUIP</v>
          </cell>
        </row>
        <row r="369">
          <cell r="B369" t="str">
            <v>19953160111011</v>
          </cell>
          <cell r="C369">
            <v>175253.64</v>
          </cell>
          <cell r="F369">
            <v>50145.63</v>
          </cell>
          <cell r="G369">
            <v>2183954.14</v>
          </cell>
          <cell r="I369" t="str">
            <v>MISC POWER PLANT EQUIP</v>
          </cell>
        </row>
        <row r="370">
          <cell r="B370" t="str">
            <v>19953160111012</v>
          </cell>
          <cell r="C370">
            <v>633371.67000000004</v>
          </cell>
          <cell r="D370">
            <v>-17404.310000000001</v>
          </cell>
          <cell r="F370">
            <v>-310108.88</v>
          </cell>
          <cell r="G370">
            <v>3672260.11</v>
          </cell>
          <cell r="I370" t="str">
            <v>MISC POWER PLANT EQUIP</v>
          </cell>
        </row>
        <row r="371">
          <cell r="B371" t="str">
            <v>19953160111014</v>
          </cell>
          <cell r="G371">
            <v>61253.4</v>
          </cell>
          <cell r="I371" t="str">
            <v>MISC POWER PLANT EQUIP</v>
          </cell>
        </row>
        <row r="372">
          <cell r="B372" t="str">
            <v>19953160111015</v>
          </cell>
          <cell r="C372">
            <v>74510.509999999995</v>
          </cell>
          <cell r="D372">
            <v>-411.84</v>
          </cell>
          <cell r="F372">
            <v>1300</v>
          </cell>
          <cell r="G372">
            <v>2294871.84</v>
          </cell>
          <cell r="I372" t="str">
            <v>MISC POWER PLANT EQUIP</v>
          </cell>
        </row>
        <row r="373">
          <cell r="B373" t="str">
            <v>19953160111016</v>
          </cell>
          <cell r="C373">
            <v>108727.57</v>
          </cell>
          <cell r="G373">
            <v>4324977.38</v>
          </cell>
          <cell r="I373" t="str">
            <v>MISC POWER PLANT EQUIP</v>
          </cell>
        </row>
        <row r="374">
          <cell r="B374" t="str">
            <v>19953160111019</v>
          </cell>
          <cell r="G374">
            <v>17211.38</v>
          </cell>
          <cell r="I374" t="str">
            <v>MISC POWER PLANT EQUIP</v>
          </cell>
        </row>
        <row r="375">
          <cell r="B375" t="str">
            <v>19953160111020</v>
          </cell>
          <cell r="G375">
            <v>20488.18</v>
          </cell>
          <cell r="I375" t="str">
            <v>MISC POWER PLANT EQUIP</v>
          </cell>
        </row>
        <row r="376">
          <cell r="B376" t="str">
            <v>19953161111012</v>
          </cell>
          <cell r="C376">
            <v>124508.15</v>
          </cell>
          <cell r="G376">
            <v>124508.15</v>
          </cell>
        </row>
        <row r="377">
          <cell r="B377" t="str">
            <v>19953161111016</v>
          </cell>
          <cell r="C377">
            <v>141911.04999999999</v>
          </cell>
          <cell r="G377">
            <v>141911.04999999999</v>
          </cell>
        </row>
        <row r="378">
          <cell r="B378" t="str">
            <v>19953191111016</v>
          </cell>
          <cell r="F378">
            <v>5026.88</v>
          </cell>
        </row>
        <row r="379">
          <cell r="B379" t="str">
            <v>19953192111016</v>
          </cell>
          <cell r="F379">
            <v>1979.33</v>
          </cell>
        </row>
        <row r="380">
          <cell r="B380" t="str">
            <v>19953201171001</v>
          </cell>
          <cell r="G380">
            <v>279045.28000000003</v>
          </cell>
          <cell r="I380" t="str">
            <v>LAND</v>
          </cell>
        </row>
        <row r="381">
          <cell r="B381" t="str">
            <v>19953201171002</v>
          </cell>
          <cell r="G381">
            <v>2604101.5</v>
          </cell>
          <cell r="I381" t="str">
            <v>LAND</v>
          </cell>
        </row>
        <row r="382">
          <cell r="B382" t="str">
            <v>19953202171001</v>
          </cell>
          <cell r="G382">
            <v>24579.5</v>
          </cell>
          <cell r="I382" t="str">
            <v>RIGHTS OF WAY</v>
          </cell>
        </row>
        <row r="383">
          <cell r="B383" t="str">
            <v>19953202171002</v>
          </cell>
          <cell r="G383">
            <v>46518.53</v>
          </cell>
          <cell r="I383" t="str">
            <v>RIGHTS OF WAY</v>
          </cell>
        </row>
        <row r="384">
          <cell r="B384" t="str">
            <v>19953210171001</v>
          </cell>
          <cell r="C384">
            <v>149721.1</v>
          </cell>
          <cell r="G384">
            <v>14152516.560000001</v>
          </cell>
          <cell r="I384" t="str">
            <v>STRUCTURES &amp; IMPROVEMENTS</v>
          </cell>
        </row>
        <row r="385">
          <cell r="B385" t="str">
            <v>19953210171002</v>
          </cell>
          <cell r="C385">
            <v>6639181.0700000003</v>
          </cell>
          <cell r="D385">
            <v>-846479</v>
          </cell>
          <cell r="F385">
            <v>5430422.7300000004</v>
          </cell>
          <cell r="G385">
            <v>160848137.55000001</v>
          </cell>
          <cell r="I385" t="str">
            <v>STRUCTURES &amp; IMPROVEMENTS</v>
          </cell>
        </row>
        <row r="386">
          <cell r="B386" t="str">
            <v>19953220171001</v>
          </cell>
          <cell r="C386">
            <v>37487.31</v>
          </cell>
          <cell r="D386">
            <v>-55473.5</v>
          </cell>
          <cell r="F386">
            <v>143066.44</v>
          </cell>
          <cell r="G386">
            <v>46249675.810000002</v>
          </cell>
          <cell r="I386" t="str">
            <v>REACTOR PLANT EQUIPMENT</v>
          </cell>
        </row>
        <row r="387">
          <cell r="B387" t="str">
            <v>19953220171002</v>
          </cell>
          <cell r="C387">
            <v>44997325.219999999</v>
          </cell>
          <cell r="D387">
            <v>-4354704.8</v>
          </cell>
          <cell r="F387">
            <v>-7336422.6799999997</v>
          </cell>
          <cell r="G387">
            <v>362264497.04000002</v>
          </cell>
          <cell r="I387" t="str">
            <v>REACTOR PLANT EQUIPMENT</v>
          </cell>
        </row>
        <row r="388">
          <cell r="B388" t="str">
            <v>19953230171001</v>
          </cell>
          <cell r="G388">
            <v>4987968.0599999996</v>
          </cell>
          <cell r="I388" t="str">
            <v>TURBOGENERATOR UNITS</v>
          </cell>
        </row>
        <row r="389">
          <cell r="B389" t="str">
            <v>19953230171002</v>
          </cell>
          <cell r="C389">
            <v>5140439.1100000003</v>
          </cell>
          <cell r="D389">
            <v>-23855.98</v>
          </cell>
          <cell r="G389">
            <v>112399533.89</v>
          </cell>
          <cell r="I389" t="str">
            <v>TURBOGENERATOR UNITS</v>
          </cell>
        </row>
        <row r="390">
          <cell r="B390" t="str">
            <v>19953240171001</v>
          </cell>
          <cell r="G390">
            <v>1731214.25</v>
          </cell>
          <cell r="I390" t="str">
            <v>ACCESSORY ELECTRIC EQUIP</v>
          </cell>
        </row>
        <row r="391">
          <cell r="B391" t="str">
            <v>19953240171002</v>
          </cell>
          <cell r="C391">
            <v>9787442.1500000004</v>
          </cell>
          <cell r="D391">
            <v>-1489499.54</v>
          </cell>
          <cell r="G391">
            <v>51099718.439999998</v>
          </cell>
          <cell r="I391" t="str">
            <v>ACCESSORY ELECTRIC EQUIP</v>
          </cell>
        </row>
        <row r="392">
          <cell r="B392" t="str">
            <v>19953250171001</v>
          </cell>
          <cell r="C392">
            <v>270145.46999999997</v>
          </cell>
          <cell r="F392">
            <v>116292.09</v>
          </cell>
          <cell r="G392">
            <v>5171745.05</v>
          </cell>
          <cell r="I392" t="str">
            <v>MISC POWER PLANT EQUIP</v>
          </cell>
        </row>
        <row r="393">
          <cell r="B393" t="str">
            <v>19953250171002</v>
          </cell>
          <cell r="C393">
            <v>2972031.49</v>
          </cell>
          <cell r="D393">
            <v>-98289.91</v>
          </cell>
          <cell r="F393">
            <v>2419221.14</v>
          </cell>
          <cell r="G393">
            <v>27856039.190000001</v>
          </cell>
          <cell r="I393" t="str">
            <v>MISC POWER PLANT EQUIP</v>
          </cell>
        </row>
        <row r="394">
          <cell r="B394" t="str">
            <v>19953252221018</v>
          </cell>
          <cell r="G394">
            <v>130053.08</v>
          </cell>
          <cell r="I394" t="str">
            <v>N.G. PRODUCING LEASEHOLDS</v>
          </cell>
        </row>
        <row r="395">
          <cell r="B395" t="str">
            <v>19953252221019</v>
          </cell>
          <cell r="G395">
            <v>38415.08</v>
          </cell>
          <cell r="I395" t="str">
            <v>N.G. PRODUCING LEASEHOLDS</v>
          </cell>
        </row>
        <row r="396">
          <cell r="B396" t="str">
            <v>19953252221056</v>
          </cell>
          <cell r="G396">
            <v>4091.37</v>
          </cell>
          <cell r="I396" t="str">
            <v>N.G. PRODUCING LEASEHOLDS</v>
          </cell>
        </row>
        <row r="397">
          <cell r="B397" t="str">
            <v>19953253221019</v>
          </cell>
          <cell r="G397">
            <v>891</v>
          </cell>
          <cell r="I397" t="str">
            <v>NATURAL GAS RIGHTS</v>
          </cell>
        </row>
        <row r="398">
          <cell r="B398" t="str">
            <v>19953254221003</v>
          </cell>
          <cell r="G398">
            <v>220.71</v>
          </cell>
          <cell r="I398" t="str">
            <v>RIGHTS OF WAY</v>
          </cell>
        </row>
        <row r="399">
          <cell r="B399" t="str">
            <v>19953254221065</v>
          </cell>
          <cell r="G399">
            <v>3985.97</v>
          </cell>
          <cell r="I399" t="str">
            <v>RIGHTS OF WAY</v>
          </cell>
        </row>
        <row r="400">
          <cell r="B400" t="str">
            <v>19953260171001</v>
          </cell>
          <cell r="G400">
            <v>-10726013.57</v>
          </cell>
          <cell r="I400" t="str">
            <v>NUCLEAR PLANT CREDITS</v>
          </cell>
        </row>
        <row r="401">
          <cell r="B401" t="str">
            <v>19953290221016</v>
          </cell>
          <cell r="G401">
            <v>116070.36</v>
          </cell>
          <cell r="I401" t="str">
            <v>OTHER PRODUCTION SYS STRU</v>
          </cell>
        </row>
        <row r="402">
          <cell r="B402" t="str">
            <v>19953300221033</v>
          </cell>
          <cell r="G402">
            <v>19011.46</v>
          </cell>
          <cell r="I402" t="str">
            <v>PRODUCING GAS WELLS-CONST</v>
          </cell>
        </row>
        <row r="403">
          <cell r="B403" t="str">
            <v>19953300221042</v>
          </cell>
          <cell r="G403">
            <v>24787.77</v>
          </cell>
          <cell r="I403" t="str">
            <v>PRODUCING GAS WELLS-CONST</v>
          </cell>
        </row>
        <row r="404">
          <cell r="B404" t="str">
            <v>19953300221056</v>
          </cell>
          <cell r="G404">
            <v>26710.04</v>
          </cell>
          <cell r="I404" t="str">
            <v>PRODUCING GAS WELLS-CONST</v>
          </cell>
        </row>
        <row r="405">
          <cell r="B405" t="str">
            <v>19953300221068</v>
          </cell>
          <cell r="G405">
            <v>15881.28</v>
          </cell>
          <cell r="I405" t="str">
            <v>PRODUCING GAS WELLS-CONST</v>
          </cell>
        </row>
        <row r="406">
          <cell r="B406" t="str">
            <v>19953301121002</v>
          </cell>
          <cell r="G406">
            <v>11700.79</v>
          </cell>
          <cell r="I406" t="str">
            <v>LAND</v>
          </cell>
        </row>
        <row r="407">
          <cell r="B407" t="str">
            <v>19953301121015</v>
          </cell>
          <cell r="G407">
            <v>3428.01</v>
          </cell>
          <cell r="I407" t="str">
            <v>LAND</v>
          </cell>
        </row>
        <row r="408">
          <cell r="B408" t="str">
            <v>19953301121016</v>
          </cell>
          <cell r="G408">
            <v>42221.57</v>
          </cell>
          <cell r="I408" t="str">
            <v>LAND</v>
          </cell>
        </row>
        <row r="409">
          <cell r="B409" t="str">
            <v>19953301121018</v>
          </cell>
          <cell r="G409">
            <v>1189.17</v>
          </cell>
          <cell r="I409" t="str">
            <v>LAND</v>
          </cell>
        </row>
        <row r="410">
          <cell r="B410" t="str">
            <v>19953301121019</v>
          </cell>
          <cell r="G410">
            <v>19362.099999999999</v>
          </cell>
          <cell r="I410" t="str">
            <v>LAND</v>
          </cell>
        </row>
        <row r="411">
          <cell r="B411" t="str">
            <v>19953301121021</v>
          </cell>
          <cell r="G411">
            <v>309939.48</v>
          </cell>
          <cell r="I411" t="str">
            <v>LAND</v>
          </cell>
        </row>
        <row r="412">
          <cell r="B412" t="str">
            <v>19953301121022</v>
          </cell>
          <cell r="G412">
            <v>31419.18</v>
          </cell>
          <cell r="I412" t="str">
            <v>LAND</v>
          </cell>
        </row>
        <row r="413">
          <cell r="B413" t="str">
            <v>19953301121026</v>
          </cell>
          <cell r="G413">
            <v>3114.38</v>
          </cell>
          <cell r="I413" t="str">
            <v>LAND</v>
          </cell>
        </row>
        <row r="414">
          <cell r="B414" t="str">
            <v>19953301121029</v>
          </cell>
          <cell r="G414">
            <v>11262.29</v>
          </cell>
          <cell r="I414" t="str">
            <v>LAND</v>
          </cell>
        </row>
        <row r="415">
          <cell r="B415" t="str">
            <v>19953301121034</v>
          </cell>
          <cell r="G415">
            <v>96189.78</v>
          </cell>
          <cell r="I415" t="str">
            <v>LAND</v>
          </cell>
        </row>
        <row r="416">
          <cell r="B416" t="str">
            <v>19953301121039</v>
          </cell>
          <cell r="G416">
            <v>3850.81</v>
          </cell>
          <cell r="I416" t="str">
            <v>LAND</v>
          </cell>
        </row>
        <row r="417">
          <cell r="B417" t="str">
            <v>19953301121042</v>
          </cell>
          <cell r="G417">
            <v>32362.95</v>
          </cell>
          <cell r="I417" t="str">
            <v>LAND</v>
          </cell>
        </row>
        <row r="418">
          <cell r="B418" t="str">
            <v>19953301121043</v>
          </cell>
          <cell r="G418">
            <v>150129.41</v>
          </cell>
          <cell r="I418" t="str">
            <v>LAND</v>
          </cell>
        </row>
        <row r="419">
          <cell r="B419" t="str">
            <v>19953301121045</v>
          </cell>
          <cell r="C419">
            <v>-3879.45</v>
          </cell>
          <cell r="G419">
            <v>1041694.23</v>
          </cell>
          <cell r="I419" t="str">
            <v>LAND</v>
          </cell>
        </row>
        <row r="420">
          <cell r="B420" t="str">
            <v>19953301121053</v>
          </cell>
          <cell r="G420">
            <v>1445017.08</v>
          </cell>
          <cell r="I420" t="str">
            <v>LAND</v>
          </cell>
        </row>
        <row r="421">
          <cell r="B421" t="str">
            <v>19953301121054</v>
          </cell>
          <cell r="G421">
            <v>41799.629999999997</v>
          </cell>
          <cell r="I421" t="str">
            <v>LAND</v>
          </cell>
        </row>
        <row r="422">
          <cell r="B422" t="str">
            <v>19953301121055</v>
          </cell>
          <cell r="C422">
            <v>-90065.69</v>
          </cell>
          <cell r="G422">
            <v>2276689.9900000002</v>
          </cell>
          <cell r="I422" t="str">
            <v>LAND</v>
          </cell>
        </row>
        <row r="423">
          <cell r="B423" t="str">
            <v>19953302121002</v>
          </cell>
          <cell r="G423">
            <v>10444.209999999999</v>
          </cell>
          <cell r="I423" t="str">
            <v>RECREATIONAL LAND</v>
          </cell>
        </row>
        <row r="424">
          <cell r="B424" t="str">
            <v>19953302121015</v>
          </cell>
          <cell r="G424">
            <v>935.16</v>
          </cell>
          <cell r="I424" t="str">
            <v>RECREATIONAL LAND</v>
          </cell>
        </row>
        <row r="425">
          <cell r="B425" t="str">
            <v>19953302121016</v>
          </cell>
          <cell r="G425">
            <v>258.91000000000003</v>
          </cell>
          <cell r="I425" t="str">
            <v>RECREATIONAL LAND</v>
          </cell>
        </row>
        <row r="426">
          <cell r="B426" t="str">
            <v>19953302121018</v>
          </cell>
          <cell r="G426">
            <v>160.12</v>
          </cell>
          <cell r="I426" t="str">
            <v>RECREATIONAL LAND</v>
          </cell>
        </row>
        <row r="427">
          <cell r="B427" t="str">
            <v>19953302121019</v>
          </cell>
          <cell r="G427">
            <v>2477.4499999999998</v>
          </cell>
          <cell r="I427" t="str">
            <v>RECREATIONAL LAND</v>
          </cell>
        </row>
        <row r="428">
          <cell r="B428" t="str">
            <v>19953302121021</v>
          </cell>
          <cell r="G428">
            <v>18814.25</v>
          </cell>
          <cell r="I428" t="str">
            <v>RECREATIONAL LAND</v>
          </cell>
        </row>
        <row r="429">
          <cell r="B429" t="str">
            <v>19953302121022</v>
          </cell>
          <cell r="G429">
            <v>6348.76</v>
          </cell>
          <cell r="I429" t="str">
            <v>RECREATIONAL LAND</v>
          </cell>
        </row>
        <row r="430">
          <cell r="B430" t="str">
            <v>19953302121026</v>
          </cell>
          <cell r="G430">
            <v>2.58</v>
          </cell>
          <cell r="I430" t="str">
            <v>RECREATIONAL LAND</v>
          </cell>
        </row>
        <row r="431">
          <cell r="B431" t="str">
            <v>19953302121029</v>
          </cell>
          <cell r="G431">
            <v>3947.32</v>
          </cell>
          <cell r="I431" t="str">
            <v>RECREATIONAL LAND</v>
          </cell>
        </row>
        <row r="432">
          <cell r="B432" t="str">
            <v>19953302121039</v>
          </cell>
          <cell r="G432">
            <v>446.9</v>
          </cell>
          <cell r="I432" t="str">
            <v>RECREATIONAL LAND</v>
          </cell>
        </row>
        <row r="433">
          <cell r="B433" t="str">
            <v>19953302121042</v>
          </cell>
          <cell r="G433">
            <v>8.06</v>
          </cell>
          <cell r="I433" t="str">
            <v>RECREATIONAL LAND</v>
          </cell>
        </row>
        <row r="434">
          <cell r="B434" t="str">
            <v>19953302121053</v>
          </cell>
          <cell r="G434">
            <v>8</v>
          </cell>
          <cell r="I434" t="str">
            <v>RECREATIONAL LAND</v>
          </cell>
        </row>
        <row r="435">
          <cell r="B435" t="str">
            <v>19953302121054</v>
          </cell>
          <cell r="G435">
            <v>2</v>
          </cell>
          <cell r="I435" t="str">
            <v>RECREATIONAL LAND</v>
          </cell>
        </row>
        <row r="436">
          <cell r="B436" t="str">
            <v>19953302121055</v>
          </cell>
          <cell r="G436">
            <v>85456.87</v>
          </cell>
          <cell r="I436" t="str">
            <v>RECREATIONAL LAND</v>
          </cell>
        </row>
        <row r="437">
          <cell r="B437" t="str">
            <v>19953303121016</v>
          </cell>
          <cell r="G437">
            <v>8652.56</v>
          </cell>
          <cell r="I437" t="str">
            <v>RIGHTS OF WAY</v>
          </cell>
        </row>
        <row r="438">
          <cell r="B438" t="str">
            <v>19953303121019</v>
          </cell>
          <cell r="G438">
            <v>106.29</v>
          </cell>
          <cell r="I438" t="str">
            <v>RIGHTS OF WAY</v>
          </cell>
        </row>
        <row r="439">
          <cell r="B439" t="str">
            <v>19953303121021</v>
          </cell>
          <cell r="G439">
            <v>1408.55</v>
          </cell>
          <cell r="I439" t="str">
            <v>RIGHTS OF WAY</v>
          </cell>
        </row>
        <row r="440">
          <cell r="B440" t="str">
            <v>19953303121022</v>
          </cell>
          <cell r="G440">
            <v>2953.1</v>
          </cell>
          <cell r="I440" t="str">
            <v>RIGHTS OF WAY</v>
          </cell>
        </row>
        <row r="441">
          <cell r="B441" t="str">
            <v>19953303121029</v>
          </cell>
          <cell r="G441">
            <v>4282.21</v>
          </cell>
          <cell r="I441" t="str">
            <v>RIGHTS OF WAY</v>
          </cell>
        </row>
        <row r="442">
          <cell r="B442" t="str">
            <v>19953303121034</v>
          </cell>
          <cell r="G442">
            <v>18345.259999999998</v>
          </cell>
          <cell r="I442" t="str">
            <v>RIGHTS OF WAY</v>
          </cell>
        </row>
        <row r="443">
          <cell r="B443" t="str">
            <v>19953303121043</v>
          </cell>
          <cell r="G443">
            <v>4775</v>
          </cell>
          <cell r="I443" t="str">
            <v>RIGHTS OF WAY</v>
          </cell>
        </row>
        <row r="444">
          <cell r="B444" t="str">
            <v>19953310121002</v>
          </cell>
          <cell r="G444">
            <v>91595.46</v>
          </cell>
          <cell r="I444" t="str">
            <v>STRUCTURES &amp; IMPROVEMENTS</v>
          </cell>
        </row>
        <row r="445">
          <cell r="B445" t="str">
            <v>19953310121015</v>
          </cell>
          <cell r="G445">
            <v>25559.97</v>
          </cell>
          <cell r="I445" t="str">
            <v>STRUCTURES &amp; IMPROVEMENTS</v>
          </cell>
        </row>
        <row r="446">
          <cell r="B446" t="str">
            <v>19953310121016</v>
          </cell>
          <cell r="G446">
            <v>80387.929999999993</v>
          </cell>
          <cell r="I446" t="str">
            <v>STRUCTURES &amp; IMPROVEMENTS</v>
          </cell>
        </row>
        <row r="447">
          <cell r="B447" t="str">
            <v>19953310121018</v>
          </cell>
          <cell r="G447">
            <v>170411.14</v>
          </cell>
          <cell r="I447" t="str">
            <v>STRUCTURES &amp; IMPROVEMENTS</v>
          </cell>
        </row>
        <row r="448">
          <cell r="B448" t="str">
            <v>19953310121019</v>
          </cell>
          <cell r="G448">
            <v>97073.12</v>
          </cell>
          <cell r="I448" t="str">
            <v>STRUCTURES &amp; IMPROVEMENTS</v>
          </cell>
        </row>
        <row r="449">
          <cell r="B449" t="str">
            <v>19953310121021</v>
          </cell>
          <cell r="G449">
            <v>433224.16</v>
          </cell>
          <cell r="I449" t="str">
            <v>STRUCTURES &amp; IMPROVEMENTS</v>
          </cell>
        </row>
        <row r="450">
          <cell r="B450" t="str">
            <v>19953310121022</v>
          </cell>
          <cell r="G450">
            <v>145997.84</v>
          </cell>
          <cell r="I450" t="str">
            <v>STRUCTURES &amp; IMPROVEMENTS</v>
          </cell>
        </row>
        <row r="451">
          <cell r="B451" t="str">
            <v>19953310121026</v>
          </cell>
          <cell r="G451">
            <v>37317.22</v>
          </cell>
          <cell r="I451" t="str">
            <v>STRUCTURES &amp; IMPROVEMENTS</v>
          </cell>
        </row>
        <row r="452">
          <cell r="B452" t="str">
            <v>19953310121029</v>
          </cell>
          <cell r="G452">
            <v>42288.47</v>
          </cell>
          <cell r="I452" t="str">
            <v>STRUCTURES &amp; IMPROVEMENTS</v>
          </cell>
        </row>
        <row r="453">
          <cell r="B453" t="str">
            <v>19953310121034</v>
          </cell>
          <cell r="G453">
            <v>66266.789999999994</v>
          </cell>
          <cell r="I453" t="str">
            <v>STRUCTURES &amp; IMPROVEMENTS</v>
          </cell>
        </row>
        <row r="454">
          <cell r="B454" t="str">
            <v>19953310121039</v>
          </cell>
          <cell r="G454">
            <v>176619.81</v>
          </cell>
          <cell r="I454" t="str">
            <v>STRUCTURES &amp; IMPROVEMENTS</v>
          </cell>
        </row>
        <row r="455">
          <cell r="B455" t="str">
            <v>19953310121042</v>
          </cell>
          <cell r="G455">
            <v>20048.43</v>
          </cell>
          <cell r="I455" t="str">
            <v>STRUCTURES &amp; IMPROVEMENTS</v>
          </cell>
        </row>
        <row r="456">
          <cell r="B456" t="str">
            <v>19953310121043</v>
          </cell>
          <cell r="G456">
            <v>78981.429999999993</v>
          </cell>
          <cell r="I456" t="str">
            <v>STRUCTURES &amp; IMPROVEMENTS</v>
          </cell>
        </row>
        <row r="457">
          <cell r="B457" t="str">
            <v>19953310121045</v>
          </cell>
          <cell r="G457">
            <v>16121287.189999999</v>
          </cell>
          <cell r="I457" t="str">
            <v>STRUCTURES &amp; IMPROVEMENTS</v>
          </cell>
        </row>
        <row r="458">
          <cell r="B458" t="str">
            <v>19953310221033</v>
          </cell>
          <cell r="G458">
            <v>4891.6400000000003</v>
          </cell>
          <cell r="I458" t="str">
            <v>PRODUCING GAS WELLS-EQUIP</v>
          </cell>
        </row>
        <row r="459">
          <cell r="B459" t="str">
            <v>19953310221042</v>
          </cell>
          <cell r="G459">
            <v>18303.71</v>
          </cell>
          <cell r="I459" t="str">
            <v>PRODUCING GAS WELLS-EQUIP</v>
          </cell>
        </row>
        <row r="460">
          <cell r="B460" t="str">
            <v>19953310221056</v>
          </cell>
          <cell r="G460">
            <v>8217.9599999999991</v>
          </cell>
          <cell r="I460" t="str">
            <v>PRODUCING GAS WELLS-EQUIP</v>
          </cell>
        </row>
        <row r="461">
          <cell r="B461" t="str">
            <v>19953310221068</v>
          </cell>
          <cell r="G461">
            <v>27413.74</v>
          </cell>
          <cell r="I461" t="str">
            <v>PRODUCING GAS WELLS-EQUIP</v>
          </cell>
        </row>
        <row r="462">
          <cell r="B462" t="str">
            <v>19953320121002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2094744.32</v>
          </cell>
          <cell r="I462" t="str">
            <v>RESERVOIRS,DAMS,WATERWAYS</v>
          </cell>
        </row>
        <row r="463">
          <cell r="B463" t="str">
            <v>19953320121015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412317.54</v>
          </cell>
          <cell r="I463" t="str">
            <v>RESERVOIRS,DAMS,WATERWAYS</v>
          </cell>
        </row>
        <row r="464">
          <cell r="B464" t="str">
            <v>19953320121016</v>
          </cell>
          <cell r="C464">
            <v>1792328.76</v>
          </cell>
          <cell r="D464">
            <v>-223271.28</v>
          </cell>
          <cell r="E464">
            <v>0</v>
          </cell>
          <cell r="F464">
            <v>0</v>
          </cell>
          <cell r="G464">
            <v>6062075.3700000001</v>
          </cell>
          <cell r="I464" t="str">
            <v>RESERVOIRS,DAMS,WATERWAYS</v>
          </cell>
        </row>
        <row r="465">
          <cell r="B465" t="str">
            <v>19953320121018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317467.46000000002</v>
          </cell>
          <cell r="I465" t="str">
            <v>RESERVOIRS,DAMS,WATERWAYS</v>
          </cell>
        </row>
        <row r="466">
          <cell r="B466" t="str">
            <v>19953320121019</v>
          </cell>
          <cell r="C466">
            <v>42518.75</v>
          </cell>
          <cell r="D466">
            <v>0</v>
          </cell>
          <cell r="E466">
            <v>0</v>
          </cell>
          <cell r="F466">
            <v>0</v>
          </cell>
          <cell r="G466">
            <v>2857339.99</v>
          </cell>
          <cell r="I466" t="str">
            <v>RESERVOIRS,DAMS,WATERWAYS</v>
          </cell>
        </row>
        <row r="467">
          <cell r="B467" t="str">
            <v>19953320121021</v>
          </cell>
          <cell r="C467">
            <v>726935.84</v>
          </cell>
          <cell r="D467">
            <v>0</v>
          </cell>
          <cell r="E467">
            <v>0</v>
          </cell>
          <cell r="F467">
            <v>0</v>
          </cell>
          <cell r="G467">
            <v>5083453.45</v>
          </cell>
          <cell r="I467" t="str">
            <v>RESERVOIRS,DAMS,WATERWAYS</v>
          </cell>
        </row>
        <row r="468">
          <cell r="B468" t="str">
            <v>19953320121022</v>
          </cell>
          <cell r="C468">
            <v>98617.05</v>
          </cell>
          <cell r="D468">
            <v>-3890</v>
          </cell>
          <cell r="E468">
            <v>0</v>
          </cell>
          <cell r="F468">
            <v>0</v>
          </cell>
          <cell r="G468">
            <v>2149172.16</v>
          </cell>
          <cell r="I468" t="str">
            <v>RESERVOIRS,DAMS,WATERWAYS</v>
          </cell>
        </row>
        <row r="469">
          <cell r="B469" t="str">
            <v>19953320121026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415965.2</v>
          </cell>
          <cell r="I469" t="str">
            <v>RESERVOIRS,DAMS,WATERWAYS</v>
          </cell>
        </row>
        <row r="470">
          <cell r="B470" t="str">
            <v>19953320121029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1673661.62</v>
          </cell>
          <cell r="I470" t="str">
            <v>RESERVOIRS,DAMS,WATERWAYS</v>
          </cell>
        </row>
        <row r="471">
          <cell r="B471" t="str">
            <v>19953320121034</v>
          </cell>
          <cell r="C471">
            <v>25568.1</v>
          </cell>
          <cell r="D471">
            <v>0</v>
          </cell>
          <cell r="E471">
            <v>0</v>
          </cell>
          <cell r="F471">
            <v>0</v>
          </cell>
          <cell r="G471">
            <v>4006511.7</v>
          </cell>
          <cell r="I471" t="str">
            <v>RESERVOIRS,DAMS,WATERWAYS</v>
          </cell>
        </row>
        <row r="472">
          <cell r="B472" t="str">
            <v>19953320121039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2002460.5</v>
          </cell>
          <cell r="I472" t="str">
            <v>RESERVOIRS,DAMS,WATERWAYS</v>
          </cell>
        </row>
        <row r="473">
          <cell r="B473" t="str">
            <v>19953320121042</v>
          </cell>
          <cell r="C473">
            <v>2264831.14</v>
          </cell>
          <cell r="D473">
            <v>-154468.84</v>
          </cell>
          <cell r="E473">
            <v>0</v>
          </cell>
          <cell r="F473">
            <v>0</v>
          </cell>
          <cell r="G473">
            <v>5822991.1799999997</v>
          </cell>
          <cell r="I473" t="str">
            <v>RESERVOIRS,DAMS,WATERWAYS</v>
          </cell>
        </row>
        <row r="474">
          <cell r="B474" t="str">
            <v>19953320121043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358115.6</v>
          </cell>
          <cell r="I474" t="str">
            <v>RESERVOIRS,DAMS,WATERWAYS</v>
          </cell>
        </row>
        <row r="475">
          <cell r="B475" t="str">
            <v>19953320121045</v>
          </cell>
          <cell r="C475">
            <v>29244.07</v>
          </cell>
          <cell r="D475">
            <v>0</v>
          </cell>
          <cell r="E475">
            <v>0</v>
          </cell>
          <cell r="F475">
            <v>0</v>
          </cell>
          <cell r="G475">
            <v>96288820.109999999</v>
          </cell>
          <cell r="I475" t="str">
            <v>RESERVOIRS,DAMS,WATERWAYS</v>
          </cell>
        </row>
        <row r="476">
          <cell r="B476" t="str">
            <v>19953320221003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4825.17</v>
          </cell>
          <cell r="I476" t="str">
            <v>FIELD LINES</v>
          </cell>
        </row>
        <row r="477">
          <cell r="B477" t="str">
            <v>19953330121002</v>
          </cell>
          <cell r="G477">
            <v>395612.12</v>
          </cell>
          <cell r="I477" t="str">
            <v>WATERWHEELS,TURBINES,GEN</v>
          </cell>
        </row>
        <row r="478">
          <cell r="B478" t="str">
            <v>19953330121015</v>
          </cell>
          <cell r="G478">
            <v>201280.28</v>
          </cell>
          <cell r="I478" t="str">
            <v>WATERWHEELS,TURBINES,GEN</v>
          </cell>
        </row>
        <row r="479">
          <cell r="B479" t="str">
            <v>19953330121016</v>
          </cell>
          <cell r="G479">
            <v>587652.14</v>
          </cell>
          <cell r="I479" t="str">
            <v>WATERWHEELS,TURBINES,GEN</v>
          </cell>
        </row>
        <row r="480">
          <cell r="B480" t="str">
            <v>19953330121018</v>
          </cell>
          <cell r="G480">
            <v>140746.99</v>
          </cell>
          <cell r="I480" t="str">
            <v>WATERWHEELS,TURBINES,GEN</v>
          </cell>
        </row>
        <row r="481">
          <cell r="B481" t="str">
            <v>19953330121019</v>
          </cell>
          <cell r="G481">
            <v>238036.83</v>
          </cell>
          <cell r="I481" t="str">
            <v>WATERWHEELS,TURBINES,GEN</v>
          </cell>
        </row>
        <row r="482">
          <cell r="B482" t="str">
            <v>19953330121021</v>
          </cell>
          <cell r="G482">
            <v>843148.59</v>
          </cell>
          <cell r="I482" t="str">
            <v>WATERWHEELS,TURBINES,GEN</v>
          </cell>
        </row>
        <row r="483">
          <cell r="B483" t="str">
            <v>19953330121022</v>
          </cell>
          <cell r="G483">
            <v>1123057.68</v>
          </cell>
          <cell r="I483" t="str">
            <v>WATERWHEELS,TURBINES,GEN</v>
          </cell>
        </row>
        <row r="484">
          <cell r="B484" t="str">
            <v>19953330121026</v>
          </cell>
          <cell r="G484">
            <v>150195</v>
          </cell>
          <cell r="I484" t="str">
            <v>WATERWHEELS,TURBINES,GEN</v>
          </cell>
        </row>
        <row r="485">
          <cell r="B485" t="str">
            <v>19953330121029</v>
          </cell>
          <cell r="G485">
            <v>126973.24</v>
          </cell>
          <cell r="I485" t="str">
            <v>WATERWHEELS,TURBINES,GEN</v>
          </cell>
        </row>
        <row r="486">
          <cell r="B486" t="str">
            <v>19953330121034</v>
          </cell>
          <cell r="C486">
            <v>44011.33</v>
          </cell>
          <cell r="G486">
            <v>224433.89</v>
          </cell>
          <cell r="I486" t="str">
            <v>WATERWHEELS,TURBINES,GEN</v>
          </cell>
        </row>
        <row r="487">
          <cell r="B487" t="str">
            <v>19953330121039</v>
          </cell>
          <cell r="G487">
            <v>458945.59</v>
          </cell>
          <cell r="I487" t="str">
            <v>WATERWHEELS,TURBINES,GEN</v>
          </cell>
        </row>
        <row r="488">
          <cell r="B488" t="str">
            <v>19953330121042</v>
          </cell>
          <cell r="G488">
            <v>225122.92</v>
          </cell>
          <cell r="I488" t="str">
            <v>WATERWHEELS,TURBINES,GEN</v>
          </cell>
        </row>
        <row r="489">
          <cell r="B489" t="str">
            <v>19953330121043</v>
          </cell>
          <cell r="G489">
            <v>163040.84</v>
          </cell>
          <cell r="I489" t="str">
            <v>WATERWHEELS,TURBINES,GEN</v>
          </cell>
        </row>
        <row r="490">
          <cell r="B490" t="str">
            <v>19953330121045</v>
          </cell>
          <cell r="C490">
            <v>2119316.4300000002</v>
          </cell>
          <cell r="D490">
            <v>-92664.14</v>
          </cell>
          <cell r="E490">
            <v>45161.120000000003</v>
          </cell>
          <cell r="G490">
            <v>33115047.52</v>
          </cell>
          <cell r="I490" t="str">
            <v>WATERWHEELS,TURBINES,GEN</v>
          </cell>
        </row>
        <row r="491">
          <cell r="B491" t="str">
            <v>19953340121002</v>
          </cell>
          <cell r="G491">
            <v>186120.3</v>
          </cell>
          <cell r="I491" t="str">
            <v>ACCESSORY ELECTRIC EQUIP</v>
          </cell>
        </row>
        <row r="492">
          <cell r="B492" t="str">
            <v>19953340121015</v>
          </cell>
          <cell r="G492">
            <v>253825.78</v>
          </cell>
          <cell r="I492" t="str">
            <v>ACCESSORY ELECTRIC EQUIP</v>
          </cell>
        </row>
        <row r="493">
          <cell r="B493" t="str">
            <v>19953340121016</v>
          </cell>
          <cell r="G493">
            <v>227686.8</v>
          </cell>
          <cell r="I493" t="str">
            <v>ACCESSORY ELECTRIC EQUIP</v>
          </cell>
        </row>
        <row r="494">
          <cell r="B494" t="str">
            <v>19953340121018</v>
          </cell>
          <cell r="G494">
            <v>149133.85999999999</v>
          </cell>
          <cell r="I494" t="str">
            <v>ACCESSORY ELECTRIC EQUIP</v>
          </cell>
        </row>
        <row r="495">
          <cell r="B495" t="str">
            <v>19953340121019</v>
          </cell>
          <cell r="G495">
            <v>87524.72</v>
          </cell>
          <cell r="I495" t="str">
            <v>ACCESSORY ELECTRIC EQUIP</v>
          </cell>
        </row>
        <row r="496">
          <cell r="B496" t="str">
            <v>19953340121021</v>
          </cell>
          <cell r="G496">
            <v>312740.99</v>
          </cell>
          <cell r="I496" t="str">
            <v>ACCESSORY ELECTRIC EQUIP</v>
          </cell>
        </row>
        <row r="497">
          <cell r="B497" t="str">
            <v>19953340121022</v>
          </cell>
          <cell r="G497">
            <v>241155.55</v>
          </cell>
          <cell r="I497" t="str">
            <v>ACCESSORY ELECTRIC EQUIP</v>
          </cell>
        </row>
        <row r="498">
          <cell r="B498" t="str">
            <v>19953340121026</v>
          </cell>
          <cell r="G498">
            <v>195315.69</v>
          </cell>
          <cell r="I498" t="str">
            <v>ACCESSORY ELECTRIC EQUIP</v>
          </cell>
        </row>
        <row r="499">
          <cell r="B499" t="str">
            <v>19953340121029</v>
          </cell>
          <cell r="G499">
            <v>135853.10999999999</v>
          </cell>
          <cell r="I499" t="str">
            <v>ACCESSORY ELECTRIC EQUIP</v>
          </cell>
        </row>
        <row r="500">
          <cell r="B500" t="str">
            <v>19953340121034</v>
          </cell>
          <cell r="G500">
            <v>260713.63</v>
          </cell>
          <cell r="I500" t="str">
            <v>ACCESSORY ELECTRIC EQUIP</v>
          </cell>
        </row>
        <row r="501">
          <cell r="B501" t="str">
            <v>19953340121039</v>
          </cell>
          <cell r="C501">
            <v>15186.2</v>
          </cell>
          <cell r="G501">
            <v>386942.64</v>
          </cell>
          <cell r="I501" t="str">
            <v>ACCESSORY ELECTRIC EQUIP</v>
          </cell>
        </row>
        <row r="502">
          <cell r="B502" t="str">
            <v>19953340121042</v>
          </cell>
          <cell r="G502">
            <v>160294.78</v>
          </cell>
          <cell r="I502" t="str">
            <v>ACCESSORY ELECTRIC EQUIP</v>
          </cell>
        </row>
        <row r="503">
          <cell r="B503" t="str">
            <v>19953340121043</v>
          </cell>
          <cell r="G503">
            <v>71892.75</v>
          </cell>
          <cell r="I503" t="str">
            <v>ACCESSORY ELECTRIC EQUIP</v>
          </cell>
        </row>
        <row r="504">
          <cell r="B504" t="str">
            <v>19953340121045</v>
          </cell>
          <cell r="G504">
            <v>5240616.16</v>
          </cell>
          <cell r="I504" t="str">
            <v>ACCESSORY ELECTRIC EQUIP</v>
          </cell>
        </row>
        <row r="505">
          <cell r="B505" t="str">
            <v>19953340221003</v>
          </cell>
          <cell r="G505">
            <v>484.28</v>
          </cell>
          <cell r="I505" t="str">
            <v>FIELD MEAS'G,REG STA STRU</v>
          </cell>
        </row>
        <row r="506">
          <cell r="B506" t="str">
            <v>19953340221011</v>
          </cell>
          <cell r="G506">
            <v>31099.16</v>
          </cell>
          <cell r="I506" t="str">
            <v>FIELD MEAS'G,REG STA STRU</v>
          </cell>
        </row>
        <row r="507">
          <cell r="B507" t="str">
            <v>19953340221016</v>
          </cell>
          <cell r="G507">
            <v>45562.39</v>
          </cell>
          <cell r="I507" t="str">
            <v>FIELD MEAS'G,REG STA STRU</v>
          </cell>
        </row>
        <row r="508">
          <cell r="B508" t="str">
            <v>19953350121002</v>
          </cell>
          <cell r="G508">
            <v>12988.6</v>
          </cell>
          <cell r="I508" t="str">
            <v>MISC POWER PLANT EQUIP</v>
          </cell>
        </row>
        <row r="509">
          <cell r="B509" t="str">
            <v>19953350121015</v>
          </cell>
          <cell r="G509">
            <v>7286.61</v>
          </cell>
          <cell r="I509" t="str">
            <v>MISC POWER PLANT EQUIP</v>
          </cell>
        </row>
        <row r="510">
          <cell r="B510" t="str">
            <v>19953350121016</v>
          </cell>
          <cell r="G510">
            <v>218705.11</v>
          </cell>
          <cell r="I510" t="str">
            <v>MISC POWER PLANT EQUIP</v>
          </cell>
        </row>
        <row r="511">
          <cell r="B511" t="str">
            <v>19953350121018</v>
          </cell>
          <cell r="G511">
            <v>107078.36</v>
          </cell>
          <cell r="I511" t="str">
            <v>MISC POWER PLANT EQUIP</v>
          </cell>
        </row>
        <row r="512">
          <cell r="B512" t="str">
            <v>19953350121019</v>
          </cell>
          <cell r="C512">
            <v>38760.629999999997</v>
          </cell>
          <cell r="G512">
            <v>46344.54</v>
          </cell>
          <cell r="I512" t="str">
            <v>MISC POWER PLANT EQUIP</v>
          </cell>
        </row>
        <row r="513">
          <cell r="B513" t="str">
            <v>19953350121021</v>
          </cell>
          <cell r="G513">
            <v>142570.51</v>
          </cell>
          <cell r="I513" t="str">
            <v>MISC POWER PLANT EQUIP</v>
          </cell>
        </row>
        <row r="514">
          <cell r="B514" t="str">
            <v>19953350121022</v>
          </cell>
          <cell r="G514">
            <v>45165</v>
          </cell>
          <cell r="I514" t="str">
            <v>MISC POWER PLANT EQUIP</v>
          </cell>
        </row>
        <row r="515">
          <cell r="B515" t="str">
            <v>19953350121026</v>
          </cell>
          <cell r="G515">
            <v>5987.79</v>
          </cell>
          <cell r="I515" t="str">
            <v>MISC POWER PLANT EQUIP</v>
          </cell>
        </row>
        <row r="516">
          <cell r="B516" t="str">
            <v>19953350121029</v>
          </cell>
          <cell r="G516">
            <v>28454.400000000001</v>
          </cell>
          <cell r="I516" t="str">
            <v>MISC POWER PLANT EQUIP</v>
          </cell>
        </row>
        <row r="517">
          <cell r="B517" t="str">
            <v>19953350121034</v>
          </cell>
          <cell r="G517">
            <v>48462.89</v>
          </cell>
          <cell r="I517" t="str">
            <v>MISC POWER PLANT EQUIP</v>
          </cell>
        </row>
        <row r="518">
          <cell r="B518" t="str">
            <v>19953350121039</v>
          </cell>
          <cell r="G518">
            <v>137271.97</v>
          </cell>
          <cell r="I518" t="str">
            <v>MISC POWER PLANT EQUIP</v>
          </cell>
        </row>
        <row r="519">
          <cell r="B519" t="str">
            <v>19953350121042</v>
          </cell>
          <cell r="F519">
            <v>2506.9</v>
          </cell>
          <cell r="G519">
            <v>16476.849999999999</v>
          </cell>
          <cell r="I519" t="str">
            <v>MISC POWER PLANT EQUIP</v>
          </cell>
        </row>
        <row r="520">
          <cell r="B520" t="str">
            <v>19953350121043</v>
          </cell>
          <cell r="G520">
            <v>3238.92</v>
          </cell>
          <cell r="I520" t="str">
            <v>MISC POWER PLANT EQUIP</v>
          </cell>
        </row>
        <row r="521">
          <cell r="B521" t="str">
            <v>19953350121045</v>
          </cell>
          <cell r="C521">
            <v>28938.98</v>
          </cell>
          <cell r="G521">
            <v>1425675.42</v>
          </cell>
          <cell r="I521" t="str">
            <v>MISC POWER PLANT EQUIP</v>
          </cell>
        </row>
        <row r="522">
          <cell r="B522" t="str">
            <v>19953360121018</v>
          </cell>
          <cell r="G522">
            <v>50623.42</v>
          </cell>
          <cell r="I522" t="str">
            <v>ROADS,RAILROADS &amp; BRIDGES</v>
          </cell>
        </row>
        <row r="523">
          <cell r="B523" t="str">
            <v>19953360121039</v>
          </cell>
          <cell r="G523">
            <v>13383.25</v>
          </cell>
          <cell r="I523" t="str">
            <v>ROADS,RAILROADS &amp; BRIDGES</v>
          </cell>
        </row>
        <row r="524">
          <cell r="B524" t="str">
            <v>19953360121045</v>
          </cell>
          <cell r="G524">
            <v>1535547.96</v>
          </cell>
          <cell r="I524" t="str">
            <v>ROADS,RAILROADS &amp; BRIDGES</v>
          </cell>
        </row>
        <row r="525">
          <cell r="B525" t="str">
            <v>19953360221016</v>
          </cell>
          <cell r="C525">
            <v>139.36000000000001</v>
          </cell>
          <cell r="G525">
            <v>189811.36</v>
          </cell>
          <cell r="I525" t="str">
            <v>PURIFICATION EQUIPMENT</v>
          </cell>
        </row>
        <row r="526">
          <cell r="B526" t="str">
            <v>19953360221033</v>
          </cell>
          <cell r="G526">
            <v>37578.19</v>
          </cell>
          <cell r="I526" t="str">
            <v>PURIFICATION EQUIPMENT</v>
          </cell>
        </row>
        <row r="527">
          <cell r="B527" t="str">
            <v>19953370221016</v>
          </cell>
          <cell r="G527">
            <v>17316.87</v>
          </cell>
          <cell r="I527" t="str">
            <v>OTHER PRODUCTION EQUIP</v>
          </cell>
        </row>
        <row r="528">
          <cell r="B528" t="str">
            <v>19953380221099</v>
          </cell>
          <cell r="G528">
            <v>2602785.85</v>
          </cell>
          <cell r="I528" t="str">
            <v>UNSUCCESSFUL EXPL &amp; DEVL</v>
          </cell>
        </row>
        <row r="529">
          <cell r="B529" t="str">
            <v>19953380221999</v>
          </cell>
          <cell r="F529">
            <v>14925.42</v>
          </cell>
          <cell r="G529">
            <v>5621357.6699999999</v>
          </cell>
          <cell r="I529" t="str">
            <v>UNSUCCESSFUL EXPL &amp; DEVL</v>
          </cell>
        </row>
        <row r="530">
          <cell r="B530" t="str">
            <v>19953401161004</v>
          </cell>
          <cell r="G530">
            <v>1251.69</v>
          </cell>
          <cell r="I530" t="str">
            <v>LAND</v>
          </cell>
        </row>
        <row r="531">
          <cell r="B531" t="str">
            <v>19953401161006</v>
          </cell>
          <cell r="G531">
            <v>4694.33</v>
          </cell>
          <cell r="I531" t="str">
            <v>LAND</v>
          </cell>
        </row>
        <row r="532">
          <cell r="B532" t="str">
            <v>19953401161007</v>
          </cell>
          <cell r="G532">
            <v>126313.23</v>
          </cell>
          <cell r="I532" t="str">
            <v>LAND</v>
          </cell>
        </row>
        <row r="533">
          <cell r="B533" t="str">
            <v>19953402221069</v>
          </cell>
          <cell r="G533">
            <v>31109.05</v>
          </cell>
          <cell r="I533" t="str">
            <v>RIGHT OF WAYS</v>
          </cell>
        </row>
        <row r="534">
          <cell r="B534" t="str">
            <v>19953410111008</v>
          </cell>
          <cell r="G534">
            <v>4512.12</v>
          </cell>
          <cell r="I534" t="str">
            <v>STRUCTURES &amp; IMPROVEMENTS</v>
          </cell>
        </row>
        <row r="535">
          <cell r="B535" t="str">
            <v>19953410111009</v>
          </cell>
          <cell r="G535">
            <v>42801.34</v>
          </cell>
          <cell r="I535" t="str">
            <v>STRUCTURES &amp; IMPROVEMENTS</v>
          </cell>
        </row>
        <row r="536">
          <cell r="B536" t="str">
            <v>19953410111012</v>
          </cell>
          <cell r="G536">
            <v>14999.12</v>
          </cell>
          <cell r="I536" t="str">
            <v>STRUCTURES &amp; IMPROVEMENTS</v>
          </cell>
        </row>
        <row r="537">
          <cell r="B537" t="str">
            <v>19953410161004</v>
          </cell>
          <cell r="G537">
            <v>207376.73</v>
          </cell>
          <cell r="I537" t="str">
            <v>STRUCTURES &amp; IMPROVE</v>
          </cell>
        </row>
        <row r="538">
          <cell r="B538" t="str">
            <v>19953410161006</v>
          </cell>
          <cell r="G538">
            <v>50816.03</v>
          </cell>
          <cell r="I538" t="str">
            <v>STRUCTURES &amp; IMPROVE</v>
          </cell>
        </row>
        <row r="539">
          <cell r="B539" t="str">
            <v>19953410161007</v>
          </cell>
          <cell r="C539">
            <v>8697.7000000000007</v>
          </cell>
          <cell r="G539">
            <v>432225.3</v>
          </cell>
          <cell r="I539" t="str">
            <v>STRUCTURES &amp; IMPROVE</v>
          </cell>
        </row>
        <row r="540">
          <cell r="B540" t="str">
            <v>19953410161008</v>
          </cell>
          <cell r="G540">
            <v>6578.52</v>
          </cell>
          <cell r="I540" t="str">
            <v>STRUCTURES &amp; IMPROVE</v>
          </cell>
        </row>
        <row r="541">
          <cell r="B541" t="str">
            <v>19953420111008</v>
          </cell>
          <cell r="G541">
            <v>19587.62</v>
          </cell>
          <cell r="I541" t="str">
            <v>FUEL HOLDERS &amp; PRODUCERS</v>
          </cell>
        </row>
        <row r="542">
          <cell r="B542" t="str">
            <v>19953420111009</v>
          </cell>
          <cell r="G542">
            <v>46483.839999999997</v>
          </cell>
          <cell r="I542" t="str">
            <v>FUEL HOLDERS &amp; PRODUCERS</v>
          </cell>
        </row>
        <row r="543">
          <cell r="B543" t="str">
            <v>19953420111012</v>
          </cell>
          <cell r="G543">
            <v>50482.28</v>
          </cell>
          <cell r="I543" t="str">
            <v>FUEL HOLDERS &amp; PRODUCERS</v>
          </cell>
        </row>
        <row r="544">
          <cell r="B544" t="str">
            <v>19953420161004</v>
          </cell>
          <cell r="G544">
            <v>105615.47</v>
          </cell>
          <cell r="I544" t="str">
            <v>FUEL HOLDERS &amp; PRODU</v>
          </cell>
        </row>
        <row r="545">
          <cell r="B545" t="str">
            <v>19953420161006</v>
          </cell>
          <cell r="G545">
            <v>11945.59</v>
          </cell>
          <cell r="I545" t="str">
            <v>FUEL HOLDERS &amp; PRODU</v>
          </cell>
        </row>
        <row r="546">
          <cell r="B546" t="str">
            <v>19953420161007</v>
          </cell>
          <cell r="G546">
            <v>213390.14</v>
          </cell>
          <cell r="I546" t="str">
            <v>FUEL HOLDERS &amp; PRODU</v>
          </cell>
        </row>
        <row r="547">
          <cell r="B547" t="str">
            <v>19953420161008</v>
          </cell>
          <cell r="G547">
            <v>6908.38</v>
          </cell>
          <cell r="I547" t="str">
            <v>FUEL HOLDERS &amp; PRODU</v>
          </cell>
        </row>
        <row r="548">
          <cell r="B548" t="str">
            <v>19953440111008</v>
          </cell>
          <cell r="G548">
            <v>1534559.33</v>
          </cell>
          <cell r="I548" t="str">
            <v>GENERATORS</v>
          </cell>
        </row>
        <row r="549">
          <cell r="B549" t="str">
            <v>19953440111009</v>
          </cell>
          <cell r="G549">
            <v>1537241.45</v>
          </cell>
          <cell r="I549" t="str">
            <v>GENERATORS</v>
          </cell>
        </row>
        <row r="550">
          <cell r="B550" t="str">
            <v>19953440111012</v>
          </cell>
          <cell r="G550">
            <v>1636828.61</v>
          </cell>
          <cell r="I550" t="str">
            <v>GENERATORS</v>
          </cell>
        </row>
        <row r="551">
          <cell r="B551" t="str">
            <v>19953440161004</v>
          </cell>
          <cell r="G551">
            <v>5606125.4699999997</v>
          </cell>
          <cell r="I551" t="str">
            <v>GENERATORS</v>
          </cell>
        </row>
        <row r="552">
          <cell r="B552" t="str">
            <v>19953440161006</v>
          </cell>
          <cell r="G552">
            <v>1808220.81</v>
          </cell>
          <cell r="I552" t="str">
            <v>GENERATORS</v>
          </cell>
        </row>
        <row r="553">
          <cell r="B553" t="str">
            <v>19953440161007</v>
          </cell>
          <cell r="G553">
            <v>18958518.82</v>
          </cell>
          <cell r="I553" t="str">
            <v>GENERATORS</v>
          </cell>
        </row>
        <row r="554">
          <cell r="B554" t="str">
            <v>19953440161008</v>
          </cell>
          <cell r="G554">
            <v>3051410.86</v>
          </cell>
          <cell r="I554" t="str">
            <v>GENERATORS</v>
          </cell>
        </row>
        <row r="555">
          <cell r="B555" t="str">
            <v>19953450111008</v>
          </cell>
          <cell r="G555">
            <v>49921.31</v>
          </cell>
          <cell r="I555" t="str">
            <v>ACCESSORY ELECTRIC EQUIP</v>
          </cell>
        </row>
        <row r="556">
          <cell r="B556" t="str">
            <v>19953450111009</v>
          </cell>
          <cell r="G556">
            <v>38999.050000000003</v>
          </cell>
          <cell r="I556" t="str">
            <v>ACCESSORY ELECTRIC EQUIP</v>
          </cell>
        </row>
        <row r="557">
          <cell r="B557" t="str">
            <v>19953450111012</v>
          </cell>
          <cell r="G557">
            <v>34134.94</v>
          </cell>
          <cell r="I557" t="str">
            <v>ACCESSORY ELECTRIC EQUIP</v>
          </cell>
        </row>
        <row r="558">
          <cell r="B558" t="str">
            <v>19953450161004</v>
          </cell>
          <cell r="C558">
            <v>10860.51</v>
          </cell>
          <cell r="D558">
            <v>-15898.88</v>
          </cell>
          <cell r="G558">
            <v>305779.58</v>
          </cell>
          <cell r="I558" t="str">
            <v>ACCESSORY ELECTRIC E</v>
          </cell>
        </row>
        <row r="559">
          <cell r="B559" t="str">
            <v>19953450161006</v>
          </cell>
          <cell r="G559">
            <v>56195.31</v>
          </cell>
          <cell r="I559" t="str">
            <v>ACCESSORY ELECTRIC E</v>
          </cell>
        </row>
        <row r="560">
          <cell r="B560" t="str">
            <v>19953450161007</v>
          </cell>
          <cell r="G560">
            <v>602435.18999999994</v>
          </cell>
          <cell r="I560" t="str">
            <v>ACCESSORY ELECTRIC E</v>
          </cell>
        </row>
        <row r="561">
          <cell r="B561" t="str">
            <v>19953450161008</v>
          </cell>
          <cell r="G561">
            <v>45346.58</v>
          </cell>
          <cell r="I561" t="str">
            <v>ACCESSORY ELECTRIC E</v>
          </cell>
        </row>
        <row r="562">
          <cell r="B562" t="str">
            <v>19953460161004</v>
          </cell>
          <cell r="G562">
            <v>141665.16</v>
          </cell>
          <cell r="I562" t="str">
            <v>MISC POWER PLANT EQU</v>
          </cell>
        </row>
        <row r="563">
          <cell r="B563" t="str">
            <v>19953460161006</v>
          </cell>
          <cell r="G563">
            <v>3036.63</v>
          </cell>
          <cell r="I563" t="str">
            <v>MISC POWER PLANT EQU</v>
          </cell>
        </row>
        <row r="564">
          <cell r="B564" t="str">
            <v>19953460161007</v>
          </cell>
          <cell r="C564">
            <v>2438</v>
          </cell>
          <cell r="G564">
            <v>188568.55</v>
          </cell>
          <cell r="I564" t="str">
            <v>MISC POWER PLANT EQU</v>
          </cell>
        </row>
        <row r="565">
          <cell r="B565" t="str">
            <v>19953460161008</v>
          </cell>
          <cell r="G565">
            <v>840.38</v>
          </cell>
          <cell r="I565" t="str">
            <v>MISC POWER PLANT EQU</v>
          </cell>
        </row>
        <row r="566">
          <cell r="B566" t="str">
            <v>19963010100001</v>
          </cell>
          <cell r="G566">
            <v>95859.39</v>
          </cell>
          <cell r="I566" t="str">
            <v>ORGANIZATION</v>
          </cell>
        </row>
        <row r="567">
          <cell r="B567" t="str">
            <v>19963020100001</v>
          </cell>
          <cell r="C567">
            <v>15650.91</v>
          </cell>
          <cell r="D567">
            <v>-10599.19</v>
          </cell>
          <cell r="G567">
            <v>253941.12</v>
          </cell>
          <cell r="I567" t="str">
            <v>FRANCHISES AND CONSE</v>
          </cell>
        </row>
        <row r="568">
          <cell r="B568" t="str">
            <v>19963020121002</v>
          </cell>
          <cell r="G568">
            <v>951742.25</v>
          </cell>
          <cell r="I568" t="str">
            <v>FRANCHISES AND CONSE</v>
          </cell>
        </row>
        <row r="569">
          <cell r="B569" t="str">
            <v>19963020121015</v>
          </cell>
          <cell r="G569">
            <v>801746.17</v>
          </cell>
          <cell r="I569" t="str">
            <v>FRANCHISES AND CONSE</v>
          </cell>
        </row>
        <row r="570">
          <cell r="B570" t="str">
            <v>19963020121016</v>
          </cell>
          <cell r="C570">
            <v>22</v>
          </cell>
          <cell r="G570">
            <v>2041078.52</v>
          </cell>
          <cell r="I570" t="str">
            <v>FRANCHISES AND CONSE</v>
          </cell>
        </row>
        <row r="571">
          <cell r="B571" t="str">
            <v>19963020121018</v>
          </cell>
          <cell r="G571">
            <v>1712554.82</v>
          </cell>
          <cell r="I571" t="str">
            <v>FRANCHISES AND CONSE</v>
          </cell>
        </row>
        <row r="572">
          <cell r="B572" t="str">
            <v>19963020121019</v>
          </cell>
          <cell r="G572">
            <v>962682.8</v>
          </cell>
          <cell r="I572" t="str">
            <v>FRANCHISES AND CONSE</v>
          </cell>
        </row>
        <row r="573">
          <cell r="B573" t="str">
            <v>19963020121021</v>
          </cell>
          <cell r="G573">
            <v>934427.69</v>
          </cell>
          <cell r="I573" t="str">
            <v>FRANCHISES AND CONSE</v>
          </cell>
        </row>
        <row r="574">
          <cell r="B574" t="str">
            <v>19963020121022</v>
          </cell>
          <cell r="G574">
            <v>979621.78</v>
          </cell>
          <cell r="I574" t="str">
            <v>FRANCHISES AND CONSE</v>
          </cell>
        </row>
        <row r="575">
          <cell r="B575" t="str">
            <v>19963020121026</v>
          </cell>
          <cell r="G575">
            <v>809149.14</v>
          </cell>
          <cell r="I575" t="str">
            <v>FRANCHISES AND CONSE</v>
          </cell>
        </row>
        <row r="576">
          <cell r="B576" t="str">
            <v>19963020121029</v>
          </cell>
          <cell r="G576">
            <v>1044623.83</v>
          </cell>
          <cell r="I576" t="str">
            <v>FRANCHISES AND CONSE</v>
          </cell>
        </row>
        <row r="577">
          <cell r="B577" t="str">
            <v>19963020121034</v>
          </cell>
          <cell r="G577">
            <v>913903.01</v>
          </cell>
          <cell r="I577" t="str">
            <v>FRANCHISES AND CONSE</v>
          </cell>
        </row>
        <row r="578">
          <cell r="B578" t="str">
            <v>19963020121039</v>
          </cell>
          <cell r="C578">
            <v>-2409.85</v>
          </cell>
          <cell r="G578">
            <v>2356956.5499999998</v>
          </cell>
          <cell r="I578" t="str">
            <v>FRANCHISES AND CONSE</v>
          </cell>
        </row>
        <row r="579">
          <cell r="B579" t="str">
            <v>19963020121043</v>
          </cell>
          <cell r="G579">
            <v>1069.71</v>
          </cell>
          <cell r="I579" t="str">
            <v>FRANCHISES AND CONSE</v>
          </cell>
        </row>
        <row r="580">
          <cell r="B580" t="str">
            <v>19963020121045</v>
          </cell>
          <cell r="G580">
            <v>4154.37</v>
          </cell>
          <cell r="I580" t="str">
            <v>FRANCHISES AND CONSE</v>
          </cell>
        </row>
        <row r="581">
          <cell r="B581" t="str">
            <v>19963020171002</v>
          </cell>
          <cell r="G581">
            <v>266501.06</v>
          </cell>
          <cell r="I581" t="str">
            <v>FRANCHISES AND CONSE</v>
          </cell>
        </row>
        <row r="582">
          <cell r="B582" t="str">
            <v>19963020200001</v>
          </cell>
          <cell r="C582">
            <v>17063.080000000002</v>
          </cell>
          <cell r="D582">
            <v>-7298.54</v>
          </cell>
          <cell r="G582">
            <v>178961.45</v>
          </cell>
          <cell r="I582" t="str">
            <v>FRANCHISES AND CONSE</v>
          </cell>
        </row>
        <row r="583">
          <cell r="B583" t="str">
            <v>19963021121018</v>
          </cell>
          <cell r="C583">
            <v>155.86000000000001</v>
          </cell>
          <cell r="G583">
            <v>155.86000000000001</v>
          </cell>
        </row>
        <row r="584">
          <cell r="B584" t="str">
            <v>19963021121034</v>
          </cell>
          <cell r="G584">
            <v>15</v>
          </cell>
        </row>
        <row r="585">
          <cell r="B585" t="str">
            <v>19963030100002</v>
          </cell>
          <cell r="G585">
            <v>631216.30000000005</v>
          </cell>
          <cell r="I585" t="str">
            <v>MISC INTANGIBLE PLAN</v>
          </cell>
        </row>
        <row r="586">
          <cell r="B586" t="str">
            <v>19963030100003</v>
          </cell>
          <cell r="G586">
            <v>-60683.83</v>
          </cell>
          <cell r="I586" t="str">
            <v>MISC INTANGIBLE PLAN</v>
          </cell>
        </row>
        <row r="587">
          <cell r="B587" t="str">
            <v>19963030100004</v>
          </cell>
          <cell r="G587">
            <v>743270.32</v>
          </cell>
          <cell r="I587" t="str">
            <v>MISC INTANGIBLE PLAN</v>
          </cell>
        </row>
        <row r="588">
          <cell r="B588" t="str">
            <v>19963030100005</v>
          </cell>
          <cell r="G588">
            <v>56142.01</v>
          </cell>
          <cell r="I588" t="str">
            <v>MISC INTANGIBLE PLAN</v>
          </cell>
        </row>
        <row r="589">
          <cell r="B589" t="str">
            <v>19963030100006</v>
          </cell>
          <cell r="C589">
            <v>511002.74</v>
          </cell>
          <cell r="G589">
            <v>511002.74</v>
          </cell>
          <cell r="I589" t="str">
            <v>MISC INTANGIBLE PLAN</v>
          </cell>
        </row>
        <row r="590">
          <cell r="B590" t="str">
            <v>19963030100008</v>
          </cell>
          <cell r="C590">
            <v>158488.81</v>
          </cell>
          <cell r="G590">
            <v>1880708.63</v>
          </cell>
          <cell r="I590" t="str">
            <v>MISC INTANGIBLE PLAN</v>
          </cell>
        </row>
        <row r="591">
          <cell r="B591" t="str">
            <v>19963030100009</v>
          </cell>
          <cell r="G591">
            <v>152531.4</v>
          </cell>
          <cell r="I591" t="str">
            <v>MISC INTANGIBLE PLAN</v>
          </cell>
        </row>
        <row r="592">
          <cell r="B592" t="str">
            <v>19963030121042</v>
          </cell>
          <cell r="G592">
            <v>343700</v>
          </cell>
          <cell r="I592" t="str">
            <v>MISC INTANGIBLE PLAN</v>
          </cell>
        </row>
        <row r="593">
          <cell r="B593" t="str">
            <v>19963030171002</v>
          </cell>
          <cell r="G593">
            <v>772918.16</v>
          </cell>
          <cell r="I593" t="str">
            <v>MISC INTANGIBLE PLAN</v>
          </cell>
        </row>
        <row r="594">
          <cell r="B594" t="str">
            <v>19963030200002</v>
          </cell>
          <cell r="G594">
            <v>38849.18</v>
          </cell>
          <cell r="I594" t="str">
            <v>MISC INTANGIBLE PLAN</v>
          </cell>
        </row>
        <row r="595">
          <cell r="B595" t="str">
            <v>19963030200003</v>
          </cell>
          <cell r="G595">
            <v>495500</v>
          </cell>
          <cell r="I595" t="str">
            <v>MISC INTANGIBLE PLAN</v>
          </cell>
        </row>
        <row r="596">
          <cell r="B596" t="str">
            <v>19963030200004</v>
          </cell>
          <cell r="G596">
            <v>945615.83</v>
          </cell>
          <cell r="I596" t="str">
            <v>MISC INTANGIBLE PLAN</v>
          </cell>
        </row>
        <row r="597">
          <cell r="B597" t="str">
            <v>19963030200005</v>
          </cell>
          <cell r="G597">
            <v>18448.310000000001</v>
          </cell>
          <cell r="I597" t="str">
            <v>MISC INTANGIBLE PLAN</v>
          </cell>
        </row>
        <row r="598">
          <cell r="B598" t="str">
            <v>19963030200006</v>
          </cell>
          <cell r="G598">
            <v>12821</v>
          </cell>
          <cell r="I598" t="str">
            <v>MISC INTANGIBLE PLAN</v>
          </cell>
        </row>
        <row r="599">
          <cell r="B599" t="str">
            <v>19963030200007</v>
          </cell>
          <cell r="G599">
            <v>12293.42</v>
          </cell>
          <cell r="I599" t="str">
            <v>MISC INTANGIBLE PLAN</v>
          </cell>
        </row>
        <row r="600">
          <cell r="B600" t="str">
            <v>19963030200010</v>
          </cell>
          <cell r="C600">
            <v>1243906.28</v>
          </cell>
          <cell r="G600">
            <v>1243906.28</v>
          </cell>
          <cell r="I600" t="str">
            <v>MISC INTANGIBLE PLAN</v>
          </cell>
        </row>
        <row r="601">
          <cell r="B601" t="str">
            <v>19963030500011</v>
          </cell>
          <cell r="C601">
            <v>2544174.9300000002</v>
          </cell>
          <cell r="F601">
            <v>-2544174.9300000002</v>
          </cell>
        </row>
        <row r="602">
          <cell r="B602" t="str">
            <v>19963101111002</v>
          </cell>
          <cell r="G602">
            <v>113290.52</v>
          </cell>
          <cell r="I602" t="str">
            <v>LAND</v>
          </cell>
        </row>
        <row r="603">
          <cell r="B603" t="str">
            <v>19963101111008</v>
          </cell>
          <cell r="G603">
            <v>144057.96</v>
          </cell>
          <cell r="I603" t="str">
            <v>LAND</v>
          </cell>
        </row>
        <row r="604">
          <cell r="B604" t="str">
            <v>19963101111009</v>
          </cell>
          <cell r="G604">
            <v>428626.94</v>
          </cell>
          <cell r="I604" t="str">
            <v>LAND</v>
          </cell>
        </row>
        <row r="605">
          <cell r="B605" t="str">
            <v>19963101111011</v>
          </cell>
          <cell r="G605">
            <v>178946.54</v>
          </cell>
          <cell r="I605" t="str">
            <v>LAND</v>
          </cell>
        </row>
        <row r="606">
          <cell r="B606" t="str">
            <v>19963101111012</v>
          </cell>
          <cell r="D606">
            <v>-142164.45000000001</v>
          </cell>
          <cell r="F606">
            <v>-3</v>
          </cell>
          <cell r="G606">
            <v>666527.09</v>
          </cell>
          <cell r="I606" t="str">
            <v>LAND</v>
          </cell>
        </row>
        <row r="607">
          <cell r="B607" t="str">
            <v>19963101111013</v>
          </cell>
          <cell r="G607">
            <v>50885.75</v>
          </cell>
          <cell r="I607" t="str">
            <v>LAND</v>
          </cell>
        </row>
        <row r="608">
          <cell r="B608" t="str">
            <v>19963101111016</v>
          </cell>
          <cell r="C608">
            <v>-14873.73</v>
          </cell>
          <cell r="E608">
            <v>-567.66</v>
          </cell>
          <cell r="G608">
            <v>1145573.18</v>
          </cell>
          <cell r="I608" t="str">
            <v>LAND</v>
          </cell>
        </row>
        <row r="609">
          <cell r="B609" t="str">
            <v>19963101111020</v>
          </cell>
          <cell r="G609">
            <v>453813.18</v>
          </cell>
          <cell r="I609" t="str">
            <v>LAND</v>
          </cell>
        </row>
        <row r="610">
          <cell r="B610" t="str">
            <v>19963102111008</v>
          </cell>
          <cell r="G610">
            <v>3</v>
          </cell>
          <cell r="I610" t="str">
            <v>RIGHTS OF WAY</v>
          </cell>
        </row>
        <row r="611">
          <cell r="B611" t="str">
            <v>19963102111009</v>
          </cell>
          <cell r="G611">
            <v>46038.59</v>
          </cell>
          <cell r="I611" t="str">
            <v>RIGHTS OF WAY</v>
          </cell>
        </row>
        <row r="612">
          <cell r="B612" t="str">
            <v>19963102111012</v>
          </cell>
          <cell r="F612">
            <v>3</v>
          </cell>
          <cell r="G612">
            <v>803489.21</v>
          </cell>
          <cell r="I612" t="str">
            <v>RIGHTS OF WAY</v>
          </cell>
        </row>
        <row r="613">
          <cell r="B613" t="str">
            <v>19963102111016</v>
          </cell>
          <cell r="G613">
            <v>18500.98</v>
          </cell>
          <cell r="I613" t="str">
            <v>RIGHTS OF WAY</v>
          </cell>
        </row>
        <row r="614">
          <cell r="B614" t="str">
            <v>19963110111002</v>
          </cell>
          <cell r="G614">
            <v>19362881.109999999</v>
          </cell>
          <cell r="I614" t="str">
            <v>STRUCTURES &amp; IMPROVE</v>
          </cell>
        </row>
        <row r="615">
          <cell r="B615" t="str">
            <v>19963110111008</v>
          </cell>
          <cell r="C615">
            <v>27840.51</v>
          </cell>
          <cell r="G615">
            <v>18974283.449999999</v>
          </cell>
          <cell r="I615" t="str">
            <v>STRUCTURES &amp; IMPROVE</v>
          </cell>
        </row>
        <row r="616">
          <cell r="B616" t="str">
            <v>19963110111009</v>
          </cell>
          <cell r="C616">
            <v>1013.41</v>
          </cell>
          <cell r="D616">
            <v>-11302</v>
          </cell>
          <cell r="G616">
            <v>18978202.989999998</v>
          </cell>
          <cell r="I616" t="str">
            <v>STRUCTURES &amp; IMPROVE</v>
          </cell>
        </row>
        <row r="617">
          <cell r="B617" t="str">
            <v>19963110111011</v>
          </cell>
          <cell r="C617">
            <v>483309.61</v>
          </cell>
          <cell r="D617">
            <v>-6562.9</v>
          </cell>
          <cell r="G617">
            <v>21768203.379999999</v>
          </cell>
          <cell r="I617" t="str">
            <v>STRUCTURES &amp; IMPROVE</v>
          </cell>
        </row>
        <row r="618">
          <cell r="B618" t="str">
            <v>19963110111012</v>
          </cell>
          <cell r="C618">
            <v>3267265.42</v>
          </cell>
          <cell r="E618">
            <v>48763.44</v>
          </cell>
          <cell r="G618">
            <v>23198360.359999999</v>
          </cell>
          <cell r="I618" t="str">
            <v>STRUCTURES &amp; IMPROVE</v>
          </cell>
        </row>
        <row r="619">
          <cell r="B619" t="str">
            <v>19963110111014</v>
          </cell>
          <cell r="G619">
            <v>3829626.85</v>
          </cell>
          <cell r="I619" t="str">
            <v>STRUCTURES &amp; IMPROVE</v>
          </cell>
        </row>
        <row r="620">
          <cell r="B620" t="str">
            <v>19963110111015</v>
          </cell>
          <cell r="C620">
            <v>75093.570000000007</v>
          </cell>
          <cell r="G620">
            <v>30116684.41</v>
          </cell>
          <cell r="I620" t="str">
            <v>STRUCTURES &amp; IMPROVE</v>
          </cell>
        </row>
        <row r="621">
          <cell r="B621" t="str">
            <v>19963110111016</v>
          </cell>
          <cell r="C621">
            <v>378846.91</v>
          </cell>
          <cell r="E621">
            <v>-293052.43</v>
          </cell>
          <cell r="G621">
            <v>88583368.120000005</v>
          </cell>
          <cell r="I621" t="str">
            <v>STRUCTURES &amp; IMPROVE</v>
          </cell>
        </row>
        <row r="622">
          <cell r="B622" t="str">
            <v>19963110111019</v>
          </cell>
          <cell r="G622">
            <v>39183041.990000002</v>
          </cell>
          <cell r="I622" t="str">
            <v>STRUCTURES &amp; IMPROVE</v>
          </cell>
        </row>
        <row r="623">
          <cell r="B623" t="str">
            <v>19963110111020</v>
          </cell>
          <cell r="G623">
            <v>92653745.319999993</v>
          </cell>
          <cell r="I623" t="str">
            <v>STRUCTURES &amp; IMPROVE</v>
          </cell>
        </row>
        <row r="624">
          <cell r="B624" t="str">
            <v>19963120111002</v>
          </cell>
          <cell r="C624">
            <v>97034.01</v>
          </cell>
          <cell r="D624">
            <v>-91413.83</v>
          </cell>
          <cell r="G624">
            <v>44459827.609999999</v>
          </cell>
          <cell r="I624" t="str">
            <v>BOILER PLANT EQUIPME</v>
          </cell>
        </row>
        <row r="625">
          <cell r="B625" t="str">
            <v>19963120111008</v>
          </cell>
          <cell r="C625">
            <v>461077.89</v>
          </cell>
          <cell r="D625">
            <v>-109025.23</v>
          </cell>
          <cell r="G625">
            <v>39553427.189999998</v>
          </cell>
          <cell r="I625" t="str">
            <v>BOILER PLANT EQUIPME</v>
          </cell>
        </row>
        <row r="626">
          <cell r="B626" t="str">
            <v>19963120111009</v>
          </cell>
          <cell r="C626">
            <v>7674544.8200000003</v>
          </cell>
          <cell r="D626">
            <v>-778421</v>
          </cell>
          <cell r="E626">
            <v>-93281</v>
          </cell>
          <cell r="G626">
            <v>49908330.280000001</v>
          </cell>
          <cell r="I626" t="str">
            <v>BOILER PLANT EQUIPME</v>
          </cell>
        </row>
        <row r="627">
          <cell r="B627" t="str">
            <v>19963120111011</v>
          </cell>
          <cell r="C627">
            <v>27831.02</v>
          </cell>
          <cell r="D627">
            <v>-82151</v>
          </cell>
          <cell r="G627">
            <v>80539422.099999994</v>
          </cell>
          <cell r="I627" t="str">
            <v>BOILER PLANT EQUIPME</v>
          </cell>
        </row>
        <row r="628">
          <cell r="B628" t="str">
            <v>19963120111012</v>
          </cell>
          <cell r="C628">
            <v>8258328.2999999998</v>
          </cell>
          <cell r="D628">
            <v>-8556</v>
          </cell>
          <cell r="G628">
            <v>126512729.62</v>
          </cell>
          <cell r="I628" t="str">
            <v>BOILER PLANT EQUIPME</v>
          </cell>
        </row>
        <row r="629">
          <cell r="B629" t="str">
            <v>19963120111014</v>
          </cell>
          <cell r="C629">
            <v>39110.160000000003</v>
          </cell>
          <cell r="G629">
            <v>10486212.85</v>
          </cell>
          <cell r="I629" t="str">
            <v>BOILER PLANT EQUIPME</v>
          </cell>
        </row>
        <row r="630">
          <cell r="B630" t="str">
            <v>19963120111015</v>
          </cell>
          <cell r="C630">
            <v>-214901.06</v>
          </cell>
          <cell r="D630">
            <v>-5507</v>
          </cell>
          <cell r="G630">
            <v>120109057.56999999</v>
          </cell>
          <cell r="I630" t="str">
            <v>BOILER PLANT EQUIPME</v>
          </cell>
        </row>
        <row r="631">
          <cell r="B631" t="str">
            <v>19963120111016</v>
          </cell>
          <cell r="C631">
            <v>10066142.880000001</v>
          </cell>
          <cell r="G631">
            <v>285347957.60000002</v>
          </cell>
          <cell r="I631" t="str">
            <v>BOILER PLANT EQUIPME</v>
          </cell>
        </row>
        <row r="632">
          <cell r="B632" t="str">
            <v>19963120111019</v>
          </cell>
          <cell r="G632">
            <v>2925352.88</v>
          </cell>
          <cell r="I632" t="str">
            <v>BOILER PLANT EQUIPME</v>
          </cell>
        </row>
        <row r="633">
          <cell r="B633" t="str">
            <v>19963120111020</v>
          </cell>
          <cell r="G633">
            <v>6486146.4299999997</v>
          </cell>
          <cell r="I633" t="str">
            <v>BOILER PLANT EQUIPME</v>
          </cell>
        </row>
        <row r="634">
          <cell r="B634" t="str">
            <v>19963140111002</v>
          </cell>
          <cell r="G634">
            <v>16496188.449999999</v>
          </cell>
          <cell r="I634" t="str">
            <v>TURBOGENERATOR UNITS</v>
          </cell>
        </row>
        <row r="635">
          <cell r="B635" t="str">
            <v>19963140111008</v>
          </cell>
          <cell r="C635">
            <v>2272416.42</v>
          </cell>
          <cell r="D635">
            <v>-587903</v>
          </cell>
          <cell r="G635">
            <v>16726752.380000001</v>
          </cell>
          <cell r="I635" t="str">
            <v>TURBOGENERATOR UNITS</v>
          </cell>
        </row>
        <row r="636">
          <cell r="B636" t="str">
            <v>19963140111009</v>
          </cell>
          <cell r="C636">
            <v>300791.53999999998</v>
          </cell>
          <cell r="D636">
            <v>-46723</v>
          </cell>
          <cell r="G636">
            <v>12167173.27</v>
          </cell>
          <cell r="I636" t="str">
            <v>TURBOGENERATOR UNITS</v>
          </cell>
        </row>
        <row r="637">
          <cell r="B637" t="str">
            <v>19963140111011</v>
          </cell>
          <cell r="C637">
            <v>32999.74</v>
          </cell>
          <cell r="D637">
            <v>-6516</v>
          </cell>
          <cell r="G637">
            <v>23216243.07</v>
          </cell>
          <cell r="I637" t="str">
            <v>TURBOGENERATOR UNITS</v>
          </cell>
        </row>
        <row r="638">
          <cell r="B638" t="str">
            <v>19963140111012</v>
          </cell>
          <cell r="C638">
            <v>47939.16</v>
          </cell>
          <cell r="G638">
            <v>33990356.399999999</v>
          </cell>
          <cell r="I638" t="str">
            <v>TURBOGENERATOR UNITS</v>
          </cell>
        </row>
        <row r="639">
          <cell r="B639" t="str">
            <v>19963140111015</v>
          </cell>
          <cell r="C639">
            <v>24419.13</v>
          </cell>
          <cell r="D639">
            <v>-38022</v>
          </cell>
          <cell r="G639">
            <v>73535090.019999996</v>
          </cell>
          <cell r="I639" t="str">
            <v>TURBOGENERATOR UNITS</v>
          </cell>
        </row>
        <row r="640">
          <cell r="B640" t="str">
            <v>19963140111016</v>
          </cell>
          <cell r="C640">
            <v>-364.53</v>
          </cell>
          <cell r="G640">
            <v>53195967.810000002</v>
          </cell>
          <cell r="I640" t="str">
            <v>TURBOGENERATOR UNITS</v>
          </cell>
        </row>
        <row r="641">
          <cell r="B641" t="str">
            <v>19963140111019</v>
          </cell>
          <cell r="G641">
            <v>1733351.25</v>
          </cell>
          <cell r="I641" t="str">
            <v>TURBOGENERATOR UNITS</v>
          </cell>
        </row>
        <row r="642">
          <cell r="B642" t="str">
            <v>19963140111020</v>
          </cell>
          <cell r="G642">
            <v>1808904.31</v>
          </cell>
          <cell r="I642" t="str">
            <v>TURBOGENERATOR UNITS</v>
          </cell>
        </row>
        <row r="643">
          <cell r="B643" t="str">
            <v>19963150111002</v>
          </cell>
          <cell r="G643">
            <v>4618091.25</v>
          </cell>
          <cell r="I643" t="str">
            <v>ACCESSORY ELECTRIC E</v>
          </cell>
        </row>
        <row r="644">
          <cell r="B644" t="str">
            <v>19963150111008</v>
          </cell>
          <cell r="G644">
            <v>3642901.36</v>
          </cell>
          <cell r="I644" t="str">
            <v>ACCESSORY ELECTRIC E</v>
          </cell>
        </row>
        <row r="645">
          <cell r="B645" t="str">
            <v>19963150111009</v>
          </cell>
          <cell r="C645">
            <v>19592.91</v>
          </cell>
          <cell r="G645">
            <v>4129379.73</v>
          </cell>
          <cell r="I645" t="str">
            <v>ACCESSORY ELECTRIC E</v>
          </cell>
        </row>
        <row r="646">
          <cell r="B646" t="str">
            <v>19963150111011</v>
          </cell>
          <cell r="C646">
            <v>-6519.79</v>
          </cell>
          <cell r="G646">
            <v>6385115.29</v>
          </cell>
          <cell r="I646" t="str">
            <v>ACCESSORY ELECTRIC E</v>
          </cell>
        </row>
        <row r="647">
          <cell r="B647" t="str">
            <v>19963150111012</v>
          </cell>
          <cell r="G647">
            <v>8960955.8599999994</v>
          </cell>
          <cell r="I647" t="str">
            <v>ACCESSORY ELECTRIC E</v>
          </cell>
        </row>
        <row r="648">
          <cell r="B648" t="str">
            <v>19963150111014</v>
          </cell>
          <cell r="G648">
            <v>1569016.91</v>
          </cell>
          <cell r="I648" t="str">
            <v>ACCESSORY ELECTRIC E</v>
          </cell>
        </row>
        <row r="649">
          <cell r="B649" t="str">
            <v>19963150111015</v>
          </cell>
          <cell r="C649">
            <v>97368.22</v>
          </cell>
          <cell r="G649">
            <v>13671467.35</v>
          </cell>
          <cell r="I649" t="str">
            <v>ACCESSORY ELECTRIC E</v>
          </cell>
        </row>
        <row r="650">
          <cell r="B650" t="str">
            <v>19963150111016</v>
          </cell>
          <cell r="G650">
            <v>14764995.390000001</v>
          </cell>
          <cell r="I650" t="str">
            <v>ACCESSORY ELECTRIC E</v>
          </cell>
        </row>
        <row r="651">
          <cell r="B651" t="str">
            <v>19963150111019</v>
          </cell>
          <cell r="G651">
            <v>2794773.07</v>
          </cell>
          <cell r="I651" t="str">
            <v>ACCESSORY ELECTRIC E</v>
          </cell>
        </row>
        <row r="652">
          <cell r="B652" t="str">
            <v>19963150111020</v>
          </cell>
          <cell r="G652">
            <v>23676177.77</v>
          </cell>
          <cell r="I652" t="str">
            <v>ACCESSORY ELECTRIC E</v>
          </cell>
        </row>
        <row r="653">
          <cell r="B653" t="str">
            <v>19963160111002</v>
          </cell>
          <cell r="C653">
            <v>28835.61</v>
          </cell>
          <cell r="D653">
            <v>-277186.90999999997</v>
          </cell>
          <cell r="G653">
            <v>1951522.83</v>
          </cell>
          <cell r="I653" t="str">
            <v>MISC POWER PLANT EQU</v>
          </cell>
        </row>
        <row r="654">
          <cell r="B654" t="str">
            <v>19963160111008</v>
          </cell>
          <cell r="C654">
            <v>57183.59</v>
          </cell>
          <cell r="D654">
            <v>-339224.92</v>
          </cell>
          <cell r="G654">
            <v>1178049.1000000001</v>
          </cell>
          <cell r="I654" t="str">
            <v>MISC POWER PLANT EQU</v>
          </cell>
        </row>
        <row r="655">
          <cell r="B655" t="str">
            <v>19963160111009</v>
          </cell>
          <cell r="C655">
            <v>110247.55</v>
          </cell>
          <cell r="D655">
            <v>-195375.88</v>
          </cell>
          <cell r="F655">
            <v>2089.1999999999998</v>
          </cell>
          <cell r="G655">
            <v>1799644.55</v>
          </cell>
          <cell r="I655" t="str">
            <v>MISC POWER PLANT EQU</v>
          </cell>
        </row>
        <row r="656">
          <cell r="B656" t="str">
            <v>19963160111011</v>
          </cell>
          <cell r="C656">
            <v>119001.17</v>
          </cell>
          <cell r="D656">
            <v>-297664.02</v>
          </cell>
          <cell r="F656">
            <v>1872.84</v>
          </cell>
          <cell r="G656">
            <v>2007164.13</v>
          </cell>
          <cell r="I656" t="str">
            <v>MISC POWER PLANT EQU</v>
          </cell>
        </row>
        <row r="657">
          <cell r="B657" t="str">
            <v>19963160111012</v>
          </cell>
          <cell r="C657">
            <v>13617.78</v>
          </cell>
          <cell r="D657">
            <v>-201561.55</v>
          </cell>
          <cell r="F657">
            <v>42930.59</v>
          </cell>
          <cell r="G657">
            <v>3521971.9</v>
          </cell>
          <cell r="I657" t="str">
            <v>MISC POWER PLANT EQU</v>
          </cell>
        </row>
        <row r="658">
          <cell r="B658" t="str">
            <v>19963160111014</v>
          </cell>
          <cell r="D658">
            <v>-3325.21</v>
          </cell>
          <cell r="G658">
            <v>57928.19</v>
          </cell>
          <cell r="I658" t="str">
            <v>MISC POWER PLANT EQU</v>
          </cell>
        </row>
        <row r="659">
          <cell r="B659" t="str">
            <v>19963160111015</v>
          </cell>
          <cell r="C659">
            <v>71223.509999999995</v>
          </cell>
          <cell r="D659">
            <v>-236971.81</v>
          </cell>
          <cell r="G659">
            <v>2129123.54</v>
          </cell>
          <cell r="I659" t="str">
            <v>MISC POWER PLANT EQU</v>
          </cell>
        </row>
        <row r="660">
          <cell r="B660" t="str">
            <v>19963160111016</v>
          </cell>
          <cell r="C660">
            <v>833599.34</v>
          </cell>
          <cell r="F660">
            <v>19659.16</v>
          </cell>
          <cell r="G660">
            <v>5178235.88</v>
          </cell>
          <cell r="I660" t="str">
            <v>MISC POWER PLANT EQU</v>
          </cell>
        </row>
        <row r="661">
          <cell r="B661" t="str">
            <v>19963160111019</v>
          </cell>
          <cell r="D661">
            <v>-7559.91</v>
          </cell>
          <cell r="G661">
            <v>9651.4699999999993</v>
          </cell>
          <cell r="I661" t="str">
            <v>MISC POWER PLANT EQU</v>
          </cell>
        </row>
        <row r="662">
          <cell r="B662" t="str">
            <v>19963160111020</v>
          </cell>
          <cell r="D662">
            <v>-8445.42</v>
          </cell>
          <cell r="G662">
            <v>12042.76</v>
          </cell>
          <cell r="I662" t="str">
            <v>MISC POWER PLANT EQU</v>
          </cell>
        </row>
        <row r="663">
          <cell r="B663" t="str">
            <v>19963161111012</v>
          </cell>
          <cell r="G663">
            <v>124508.15</v>
          </cell>
        </row>
        <row r="664">
          <cell r="B664" t="str">
            <v>19963161111016</v>
          </cell>
          <cell r="G664">
            <v>141911.04999999999</v>
          </cell>
        </row>
        <row r="665">
          <cell r="B665" t="str">
            <v>19963201171001</v>
          </cell>
          <cell r="D665">
            <v>-171462.89</v>
          </cell>
          <cell r="G665">
            <v>107582.39</v>
          </cell>
          <cell r="I665" t="str">
            <v>LAND</v>
          </cell>
        </row>
        <row r="666">
          <cell r="B666" t="str">
            <v>19963201171002</v>
          </cell>
          <cell r="G666">
            <v>2604101.5</v>
          </cell>
          <cell r="I666" t="str">
            <v>LAND</v>
          </cell>
        </row>
        <row r="667">
          <cell r="B667" t="str">
            <v>19963202171001</v>
          </cell>
          <cell r="G667">
            <v>24579.5</v>
          </cell>
          <cell r="I667" t="str">
            <v>RIGHTS OF WAY</v>
          </cell>
        </row>
        <row r="668">
          <cell r="B668" t="str">
            <v>19963202171002</v>
          </cell>
          <cell r="G668">
            <v>46518.53</v>
          </cell>
          <cell r="I668" t="str">
            <v>RIGHTS OF WAY</v>
          </cell>
        </row>
        <row r="669">
          <cell r="B669" t="str">
            <v>19963210171001</v>
          </cell>
          <cell r="C669">
            <v>282312.84000000003</v>
          </cell>
          <cell r="G669">
            <v>14434829.4</v>
          </cell>
          <cell r="I669" t="str">
            <v>STRUCTURES &amp; IMPROVE</v>
          </cell>
        </row>
        <row r="670">
          <cell r="B670" t="str">
            <v>19963210171002</v>
          </cell>
          <cell r="C670">
            <v>42255.65</v>
          </cell>
          <cell r="F670">
            <v>1837941.81</v>
          </cell>
          <cell r="G670">
            <v>162728335.00999999</v>
          </cell>
          <cell r="I670" t="str">
            <v>STRUCTURES &amp; IMPROVE</v>
          </cell>
        </row>
        <row r="671">
          <cell r="B671" t="str">
            <v>19963220171001</v>
          </cell>
          <cell r="C671">
            <v>1698358.2</v>
          </cell>
          <cell r="G671">
            <v>47948034.009999998</v>
          </cell>
          <cell r="I671" t="str">
            <v>REACTOR PLANT EQUIPM</v>
          </cell>
        </row>
        <row r="672">
          <cell r="B672" t="str">
            <v>19963220171002</v>
          </cell>
          <cell r="C672">
            <v>1757519.64</v>
          </cell>
          <cell r="D672">
            <v>-2854029.42</v>
          </cell>
          <cell r="F672">
            <v>27728064.489999998</v>
          </cell>
          <cell r="G672">
            <v>388896051.75</v>
          </cell>
          <cell r="I672" t="str">
            <v>REACTOR PLANT EQUIPM</v>
          </cell>
        </row>
        <row r="673">
          <cell r="B673" t="str">
            <v>19963230171001</v>
          </cell>
          <cell r="G673">
            <v>4987968.0599999996</v>
          </cell>
          <cell r="I673" t="str">
            <v>TURBOGENERATOR UNITS</v>
          </cell>
        </row>
        <row r="674">
          <cell r="B674" t="str">
            <v>19963230171002</v>
          </cell>
          <cell r="C674">
            <v>73131.399999999994</v>
          </cell>
          <cell r="F674">
            <v>-9488962.0899999999</v>
          </cell>
          <cell r="G674">
            <v>102983703.2</v>
          </cell>
          <cell r="I674" t="str">
            <v>TURBOGENERATOR UNITS</v>
          </cell>
        </row>
        <row r="675">
          <cell r="B675" t="str">
            <v>19963240171001</v>
          </cell>
          <cell r="G675">
            <v>1731214.25</v>
          </cell>
          <cell r="I675" t="str">
            <v>ACCESSORY ELECTRIC E</v>
          </cell>
        </row>
        <row r="676">
          <cell r="B676" t="str">
            <v>19963240171002</v>
          </cell>
          <cell r="C676">
            <v>168490.11</v>
          </cell>
          <cell r="F676">
            <v>-13910128.460000001</v>
          </cell>
          <cell r="G676">
            <v>37358080.090000004</v>
          </cell>
          <cell r="I676" t="str">
            <v>ACCESSORY ELECTRIC E</v>
          </cell>
        </row>
        <row r="677">
          <cell r="B677" t="str">
            <v>19963250171001</v>
          </cell>
          <cell r="C677">
            <v>163893.82999999999</v>
          </cell>
          <cell r="G677">
            <v>5335638.88</v>
          </cell>
          <cell r="I677" t="str">
            <v>MISC POWER PLANT EQU</v>
          </cell>
        </row>
        <row r="678">
          <cell r="B678" t="str">
            <v>19963250171002</v>
          </cell>
          <cell r="C678">
            <v>620658.55000000005</v>
          </cell>
          <cell r="D678">
            <v>-598318.39</v>
          </cell>
          <cell r="F678">
            <v>-5794999.1399999997</v>
          </cell>
          <cell r="G678">
            <v>22083380.210000001</v>
          </cell>
          <cell r="I678" t="str">
            <v>MISC POWER PLANT EQU</v>
          </cell>
        </row>
        <row r="679">
          <cell r="B679" t="str">
            <v>19963252221018</v>
          </cell>
          <cell r="G679">
            <v>130053.08</v>
          </cell>
          <cell r="I679" t="str">
            <v>N.G. PRODUCING LEASE</v>
          </cell>
        </row>
        <row r="680">
          <cell r="B680" t="str">
            <v>19963252221019</v>
          </cell>
          <cell r="G680">
            <v>38415.08</v>
          </cell>
          <cell r="I680" t="str">
            <v>N.G. PRODUCING LEASE</v>
          </cell>
        </row>
        <row r="681">
          <cell r="B681" t="str">
            <v>19963252221056</v>
          </cell>
          <cell r="G681">
            <v>4091.37</v>
          </cell>
          <cell r="I681" t="str">
            <v>N.G. PRODUCING LEASE</v>
          </cell>
        </row>
        <row r="682">
          <cell r="B682" t="str">
            <v>19963253221019</v>
          </cell>
          <cell r="G682">
            <v>891</v>
          </cell>
          <cell r="I682" t="str">
            <v>NATURAL GAS RIGHTS</v>
          </cell>
        </row>
        <row r="683">
          <cell r="B683" t="str">
            <v>19963254221003</v>
          </cell>
          <cell r="G683">
            <v>220.71</v>
          </cell>
          <cell r="I683" t="str">
            <v>RIGHTS OF WAY</v>
          </cell>
        </row>
        <row r="684">
          <cell r="B684" t="str">
            <v>19963254221065</v>
          </cell>
          <cell r="G684">
            <v>3985.97</v>
          </cell>
          <cell r="I684" t="str">
            <v>RIGHTS OF WAY</v>
          </cell>
        </row>
        <row r="685">
          <cell r="B685" t="str">
            <v>19963261171001</v>
          </cell>
          <cell r="G685">
            <v>-1742376.6</v>
          </cell>
        </row>
        <row r="686">
          <cell r="B686" t="str">
            <v>19963262171001</v>
          </cell>
          <cell r="G686">
            <v>-8812197.7599999998</v>
          </cell>
        </row>
        <row r="687">
          <cell r="B687" t="str">
            <v>19963263171001</v>
          </cell>
          <cell r="G687">
            <v>-1277.17</v>
          </cell>
        </row>
        <row r="688">
          <cell r="B688" t="str">
            <v>19963264171001</v>
          </cell>
          <cell r="G688">
            <v>-27995.64</v>
          </cell>
        </row>
        <row r="689">
          <cell r="B689" t="str">
            <v>19963265171001</v>
          </cell>
          <cell r="G689">
            <v>-142166.39999999999</v>
          </cell>
        </row>
        <row r="690">
          <cell r="B690" t="str">
            <v>19963290221016</v>
          </cell>
          <cell r="G690">
            <v>116070.36</v>
          </cell>
          <cell r="I690" t="str">
            <v>OTHER PRODUCTION SYS</v>
          </cell>
        </row>
        <row r="691">
          <cell r="B691" t="str">
            <v>19963300221033</v>
          </cell>
          <cell r="G691">
            <v>19011.46</v>
          </cell>
          <cell r="I691" t="str">
            <v>PRODUCING GAS WELLS-</v>
          </cell>
        </row>
        <row r="692">
          <cell r="B692" t="str">
            <v>19963300221042</v>
          </cell>
          <cell r="G692">
            <v>24787.77</v>
          </cell>
          <cell r="I692" t="str">
            <v>PRODUCING GAS WELLS-</v>
          </cell>
        </row>
        <row r="693">
          <cell r="B693" t="str">
            <v>19963300221056</v>
          </cell>
          <cell r="G693">
            <v>26710.04</v>
          </cell>
          <cell r="I693" t="str">
            <v>PRODUCING GAS WELLS-</v>
          </cell>
        </row>
        <row r="694">
          <cell r="B694" t="str">
            <v>19963300221068</v>
          </cell>
          <cell r="G694">
            <v>15881.28</v>
          </cell>
          <cell r="I694" t="str">
            <v>PRODUCING GAS WELLS-</v>
          </cell>
        </row>
        <row r="695">
          <cell r="B695" t="str">
            <v>19963301121002</v>
          </cell>
          <cell r="G695">
            <v>11700.79</v>
          </cell>
          <cell r="I695" t="str">
            <v>LAND</v>
          </cell>
        </row>
        <row r="696">
          <cell r="B696" t="str">
            <v>19963301121015</v>
          </cell>
          <cell r="G696">
            <v>3428.01</v>
          </cell>
          <cell r="I696" t="str">
            <v>LAND</v>
          </cell>
        </row>
        <row r="697">
          <cell r="B697" t="str">
            <v>19963301121016</v>
          </cell>
          <cell r="G697">
            <v>42221.57</v>
          </cell>
          <cell r="I697" t="str">
            <v>LAND</v>
          </cell>
        </row>
        <row r="698">
          <cell r="B698" t="str">
            <v>19963301121018</v>
          </cell>
          <cell r="G698">
            <v>1189.17</v>
          </cell>
          <cell r="I698" t="str">
            <v>LAND</v>
          </cell>
        </row>
        <row r="699">
          <cell r="B699" t="str">
            <v>19963301121019</v>
          </cell>
          <cell r="G699">
            <v>19362.099999999999</v>
          </cell>
          <cell r="I699" t="str">
            <v>LAND</v>
          </cell>
        </row>
        <row r="700">
          <cell r="B700" t="str">
            <v>19963301121021</v>
          </cell>
          <cell r="G700">
            <v>309939.48</v>
          </cell>
          <cell r="I700" t="str">
            <v>LAND</v>
          </cell>
        </row>
        <row r="701">
          <cell r="B701" t="str">
            <v>19963301121022</v>
          </cell>
          <cell r="G701">
            <v>31419.18</v>
          </cell>
          <cell r="I701" t="str">
            <v>LAND</v>
          </cell>
        </row>
        <row r="702">
          <cell r="B702" t="str">
            <v>19963301121026</v>
          </cell>
          <cell r="G702">
            <v>3114.38</v>
          </cell>
          <cell r="I702" t="str">
            <v>LAND</v>
          </cell>
        </row>
        <row r="703">
          <cell r="B703" t="str">
            <v>19963301121029</v>
          </cell>
          <cell r="G703">
            <v>11262.29</v>
          </cell>
          <cell r="I703" t="str">
            <v>LAND</v>
          </cell>
        </row>
        <row r="704">
          <cell r="B704" t="str">
            <v>19963301121034</v>
          </cell>
          <cell r="G704">
            <v>96189.78</v>
          </cell>
          <cell r="I704" t="str">
            <v>LAND</v>
          </cell>
        </row>
        <row r="705">
          <cell r="B705" t="str">
            <v>19963301121039</v>
          </cell>
          <cell r="G705">
            <v>3850.81</v>
          </cell>
          <cell r="I705" t="str">
            <v>LAND</v>
          </cell>
        </row>
        <row r="706">
          <cell r="B706" t="str">
            <v>19963301121042</v>
          </cell>
          <cell r="G706">
            <v>32362.95</v>
          </cell>
          <cell r="I706" t="str">
            <v>LAND</v>
          </cell>
        </row>
        <row r="707">
          <cell r="B707" t="str">
            <v>19963301121043</v>
          </cell>
          <cell r="G707">
            <v>150129.41</v>
          </cell>
          <cell r="I707" t="str">
            <v>LAND</v>
          </cell>
        </row>
        <row r="708">
          <cell r="B708" t="str">
            <v>19963301121045</v>
          </cell>
          <cell r="C708">
            <v>86510.85</v>
          </cell>
          <cell r="G708">
            <v>1128205.08</v>
          </cell>
          <cell r="I708" t="str">
            <v>LAND</v>
          </cell>
        </row>
        <row r="709">
          <cell r="B709" t="str">
            <v>19963301121053</v>
          </cell>
          <cell r="G709">
            <v>1445017.08</v>
          </cell>
          <cell r="I709" t="str">
            <v>LAND</v>
          </cell>
        </row>
        <row r="710">
          <cell r="B710" t="str">
            <v>19963301121054</v>
          </cell>
          <cell r="G710">
            <v>41799.629999999997</v>
          </cell>
          <cell r="I710" t="str">
            <v>LAND</v>
          </cell>
        </row>
        <row r="711">
          <cell r="B711" t="str">
            <v>19963301121055</v>
          </cell>
          <cell r="G711">
            <v>2276689.9900000002</v>
          </cell>
          <cell r="I711" t="str">
            <v>LAND</v>
          </cell>
        </row>
        <row r="712">
          <cell r="B712" t="str">
            <v>19963302121002</v>
          </cell>
          <cell r="G712">
            <v>10444.209999999999</v>
          </cell>
          <cell r="I712" t="str">
            <v>RECREATIONAL LAND</v>
          </cell>
        </row>
        <row r="713">
          <cell r="B713" t="str">
            <v>19963302121015</v>
          </cell>
          <cell r="G713">
            <v>935.16</v>
          </cell>
          <cell r="I713" t="str">
            <v>RECREATIONAL LAND</v>
          </cell>
        </row>
        <row r="714">
          <cell r="B714" t="str">
            <v>19963302121016</v>
          </cell>
          <cell r="G714">
            <v>258.91000000000003</v>
          </cell>
          <cell r="I714" t="str">
            <v>RECREATIONAL LAND</v>
          </cell>
        </row>
        <row r="715">
          <cell r="B715" t="str">
            <v>19963302121018</v>
          </cell>
          <cell r="G715">
            <v>160.12</v>
          </cell>
          <cell r="I715" t="str">
            <v>RECREATIONAL LAND</v>
          </cell>
        </row>
        <row r="716">
          <cell r="B716" t="str">
            <v>19963302121019</v>
          </cell>
          <cell r="G716">
            <v>2477.4499999999998</v>
          </cell>
          <cell r="I716" t="str">
            <v>RECREATIONAL LAND</v>
          </cell>
        </row>
        <row r="717">
          <cell r="B717" t="str">
            <v>19963302121021</v>
          </cell>
          <cell r="G717">
            <v>18814.25</v>
          </cell>
          <cell r="I717" t="str">
            <v>RECREATIONAL LAND</v>
          </cell>
        </row>
        <row r="718">
          <cell r="B718" t="str">
            <v>19963302121022</v>
          </cell>
          <cell r="G718">
            <v>6348.76</v>
          </cell>
          <cell r="I718" t="str">
            <v>RECREATIONAL LAND</v>
          </cell>
        </row>
        <row r="719">
          <cell r="B719" t="str">
            <v>19963302121026</v>
          </cell>
          <cell r="G719">
            <v>2.58</v>
          </cell>
          <cell r="I719" t="str">
            <v>RECREATIONAL LAND</v>
          </cell>
        </row>
        <row r="720">
          <cell r="B720" t="str">
            <v>19963302121029</v>
          </cell>
          <cell r="G720">
            <v>3947.32</v>
          </cell>
          <cell r="I720" t="str">
            <v>RECREATIONAL LAND</v>
          </cell>
        </row>
        <row r="721">
          <cell r="B721" t="str">
            <v>19963302121039</v>
          </cell>
          <cell r="C721">
            <v>2024.15</v>
          </cell>
          <cell r="G721">
            <v>2471.0500000000002</v>
          </cell>
          <cell r="I721" t="str">
            <v>RECREATIONAL LAND</v>
          </cell>
        </row>
        <row r="722">
          <cell r="B722" t="str">
            <v>19963302121042</v>
          </cell>
          <cell r="G722">
            <v>8.06</v>
          </cell>
          <cell r="I722" t="str">
            <v>RECREATIONAL LAND</v>
          </cell>
        </row>
        <row r="723">
          <cell r="B723" t="str">
            <v>19963302121045</v>
          </cell>
          <cell r="C723">
            <v>204.76</v>
          </cell>
          <cell r="G723">
            <v>204.76</v>
          </cell>
          <cell r="I723" t="str">
            <v>RECREATIONAL LAND</v>
          </cell>
        </row>
        <row r="724">
          <cell r="B724" t="str">
            <v>19963302121053</v>
          </cell>
          <cell r="G724">
            <v>8</v>
          </cell>
          <cell r="I724" t="str">
            <v>RECREATIONAL LAND</v>
          </cell>
        </row>
        <row r="725">
          <cell r="B725" t="str">
            <v>19963302121054</v>
          </cell>
          <cell r="G725">
            <v>2</v>
          </cell>
          <cell r="I725" t="str">
            <v>RECREATIONAL LAND</v>
          </cell>
        </row>
        <row r="726">
          <cell r="B726" t="str">
            <v>19963302121055</v>
          </cell>
          <cell r="C726">
            <v>-15697.31</v>
          </cell>
          <cell r="G726">
            <v>69759.56</v>
          </cell>
          <cell r="I726" t="str">
            <v>RECREATIONAL LAND</v>
          </cell>
        </row>
        <row r="727">
          <cell r="B727" t="str">
            <v>19963303121016</v>
          </cell>
          <cell r="G727">
            <v>8652.56</v>
          </cell>
          <cell r="I727" t="str">
            <v>RIGHTS OF WAY</v>
          </cell>
        </row>
        <row r="728">
          <cell r="B728" t="str">
            <v>19963303121019</v>
          </cell>
          <cell r="G728">
            <v>106.29</v>
          </cell>
          <cell r="I728" t="str">
            <v>RIGHTS OF WAY</v>
          </cell>
        </row>
        <row r="729">
          <cell r="B729" t="str">
            <v>19963303121021</v>
          </cell>
          <cell r="G729">
            <v>1408.55</v>
          </cell>
          <cell r="I729" t="str">
            <v>RIGHTS OF WAY</v>
          </cell>
        </row>
        <row r="730">
          <cell r="B730" t="str">
            <v>19963303121022</v>
          </cell>
          <cell r="G730">
            <v>2953.1</v>
          </cell>
          <cell r="I730" t="str">
            <v>RIGHTS OF WAY</v>
          </cell>
        </row>
        <row r="731">
          <cell r="B731" t="str">
            <v>19963303121029</v>
          </cell>
          <cell r="G731">
            <v>4282.21</v>
          </cell>
          <cell r="I731" t="str">
            <v>RIGHTS OF WAY</v>
          </cell>
        </row>
        <row r="732">
          <cell r="B732" t="str">
            <v>19963303121034</v>
          </cell>
          <cell r="G732">
            <v>18345.259999999998</v>
          </cell>
          <cell r="I732" t="str">
            <v>RIGHTS OF WAY</v>
          </cell>
        </row>
        <row r="733">
          <cell r="B733" t="str">
            <v>19963303121043</v>
          </cell>
          <cell r="G733">
            <v>4775</v>
          </cell>
          <cell r="I733" t="str">
            <v>RIGHTS OF WAY</v>
          </cell>
        </row>
        <row r="734">
          <cell r="B734" t="str">
            <v>19963310121002</v>
          </cell>
          <cell r="D734">
            <v>-909.61</v>
          </cell>
          <cell r="G734">
            <v>90685.85</v>
          </cell>
          <cell r="I734" t="str">
            <v>STRUCTURES &amp; IMPROVE</v>
          </cell>
        </row>
        <row r="735">
          <cell r="B735" t="str">
            <v>19963310121015</v>
          </cell>
          <cell r="D735">
            <v>-3469.5</v>
          </cell>
          <cell r="G735">
            <v>22090.47</v>
          </cell>
          <cell r="I735" t="str">
            <v>STRUCTURES &amp; IMPROVE</v>
          </cell>
        </row>
        <row r="736">
          <cell r="B736" t="str">
            <v>19963310121016</v>
          </cell>
          <cell r="C736">
            <v>4877.55</v>
          </cell>
          <cell r="D736">
            <v>-3702.85</v>
          </cell>
          <cell r="G736">
            <v>81562.63</v>
          </cell>
          <cell r="I736" t="str">
            <v>STRUCTURES &amp; IMPROVE</v>
          </cell>
        </row>
        <row r="737">
          <cell r="B737" t="str">
            <v>19963310121018</v>
          </cell>
          <cell r="C737">
            <v>50985</v>
          </cell>
          <cell r="D737">
            <v>-7983.11</v>
          </cell>
          <cell r="G737">
            <v>213413.03</v>
          </cell>
          <cell r="I737" t="str">
            <v>STRUCTURES &amp; IMPROVE</v>
          </cell>
        </row>
        <row r="738">
          <cell r="B738" t="str">
            <v>19963310121019</v>
          </cell>
          <cell r="G738">
            <v>97073.12</v>
          </cell>
          <cell r="I738" t="str">
            <v>STRUCTURES &amp; IMPROVE</v>
          </cell>
        </row>
        <row r="739">
          <cell r="B739" t="str">
            <v>19963310121021</v>
          </cell>
          <cell r="G739">
            <v>433224.16</v>
          </cell>
          <cell r="I739" t="str">
            <v>STRUCTURES &amp; IMPROVE</v>
          </cell>
        </row>
        <row r="740">
          <cell r="B740" t="str">
            <v>19963310121022</v>
          </cell>
          <cell r="G740">
            <v>145997.84</v>
          </cell>
          <cell r="I740" t="str">
            <v>STRUCTURES &amp; IMPROVE</v>
          </cell>
        </row>
        <row r="741">
          <cell r="B741" t="str">
            <v>19963310121026</v>
          </cell>
          <cell r="G741">
            <v>37317.22</v>
          </cell>
          <cell r="I741" t="str">
            <v>STRUCTURES &amp; IMPROVE</v>
          </cell>
        </row>
        <row r="742">
          <cell r="B742" t="str">
            <v>19963310121029</v>
          </cell>
          <cell r="G742">
            <v>42288.47</v>
          </cell>
          <cell r="I742" t="str">
            <v>STRUCTURES &amp; IMPROVE</v>
          </cell>
        </row>
        <row r="743">
          <cell r="B743" t="str">
            <v>19963310121034</v>
          </cell>
          <cell r="G743">
            <v>66266.789999999994</v>
          </cell>
          <cell r="I743" t="str">
            <v>STRUCTURES &amp; IMPROVE</v>
          </cell>
        </row>
        <row r="744">
          <cell r="B744" t="str">
            <v>19963310121039</v>
          </cell>
          <cell r="G744">
            <v>176619.81</v>
          </cell>
          <cell r="I744" t="str">
            <v>STRUCTURES &amp; IMPROVE</v>
          </cell>
        </row>
        <row r="745">
          <cell r="B745" t="str">
            <v>19963310121042</v>
          </cell>
          <cell r="G745">
            <v>20048.43</v>
          </cell>
          <cell r="I745" t="str">
            <v>STRUCTURES &amp; IMPROVE</v>
          </cell>
        </row>
        <row r="746">
          <cell r="B746" t="str">
            <v>19963310121043</v>
          </cell>
          <cell r="G746">
            <v>78981.429999999993</v>
          </cell>
          <cell r="I746" t="str">
            <v>STRUCTURES &amp; IMPROVE</v>
          </cell>
        </row>
        <row r="747">
          <cell r="B747" t="str">
            <v>19963310121045</v>
          </cell>
          <cell r="G747">
            <v>16121287.189999999</v>
          </cell>
          <cell r="I747" t="str">
            <v>STRUCTURES &amp; IMPROVE</v>
          </cell>
        </row>
        <row r="748">
          <cell r="B748" t="str">
            <v>19963310221033</v>
          </cell>
          <cell r="G748">
            <v>4891.6400000000003</v>
          </cell>
          <cell r="I748" t="str">
            <v>PRODUCING GAS WELLS-</v>
          </cell>
        </row>
        <row r="749">
          <cell r="B749" t="str">
            <v>19963310221042</v>
          </cell>
          <cell r="G749">
            <v>18303.71</v>
          </cell>
          <cell r="I749" t="str">
            <v>PRODUCING GAS WELLS-</v>
          </cell>
        </row>
        <row r="750">
          <cell r="B750" t="str">
            <v>19963310221056</v>
          </cell>
          <cell r="G750">
            <v>8217.9599999999991</v>
          </cell>
          <cell r="I750" t="str">
            <v>PRODUCING GAS WELLS-</v>
          </cell>
        </row>
        <row r="751">
          <cell r="B751" t="str">
            <v>19963310221068</v>
          </cell>
          <cell r="G751">
            <v>27413.74</v>
          </cell>
          <cell r="I751" t="str">
            <v>PRODUCING GAS WELLS-</v>
          </cell>
        </row>
        <row r="752">
          <cell r="B752" t="str">
            <v>19963313121022</v>
          </cell>
          <cell r="C752">
            <v>58780.85</v>
          </cell>
          <cell r="G752">
            <v>58780.85</v>
          </cell>
        </row>
        <row r="753">
          <cell r="B753" t="str">
            <v>19963320121002</v>
          </cell>
          <cell r="C753">
            <v>9038.11</v>
          </cell>
          <cell r="D753">
            <v>-1500</v>
          </cell>
          <cell r="E753">
            <v>0</v>
          </cell>
          <cell r="F753">
            <v>0</v>
          </cell>
          <cell r="G753">
            <v>2102282.4300000002</v>
          </cell>
          <cell r="I753" t="str">
            <v>RESERVOIRS,DAMS,WATE</v>
          </cell>
        </row>
        <row r="754">
          <cell r="B754" t="str">
            <v>19963320121015</v>
          </cell>
          <cell r="C754">
            <v>0</v>
          </cell>
          <cell r="D754">
            <v>-1800</v>
          </cell>
          <cell r="E754">
            <v>0</v>
          </cell>
          <cell r="F754">
            <v>0</v>
          </cell>
          <cell r="G754">
            <v>410517.54</v>
          </cell>
          <cell r="I754" t="str">
            <v>RESERVOIRS,DAMS,WATE</v>
          </cell>
        </row>
        <row r="755">
          <cell r="B755" t="str">
            <v>19963320121016</v>
          </cell>
          <cell r="C755">
            <v>58441.4</v>
          </cell>
          <cell r="D755">
            <v>-11031.4</v>
          </cell>
          <cell r="E755">
            <v>0</v>
          </cell>
          <cell r="F755">
            <v>0</v>
          </cell>
          <cell r="G755">
            <v>6109485.3700000001</v>
          </cell>
          <cell r="I755" t="str">
            <v>RESERVOIRS,DAMS,WATE</v>
          </cell>
        </row>
        <row r="756">
          <cell r="B756" t="str">
            <v>19963320121018</v>
          </cell>
          <cell r="C756">
            <v>0</v>
          </cell>
          <cell r="D756">
            <v>-1600</v>
          </cell>
          <cell r="E756">
            <v>0</v>
          </cell>
          <cell r="F756">
            <v>0</v>
          </cell>
          <cell r="G756">
            <v>315867.46000000002</v>
          </cell>
          <cell r="I756" t="str">
            <v>RESERVOIRS,DAMS,WATE</v>
          </cell>
        </row>
        <row r="757">
          <cell r="B757" t="str">
            <v>19963320121019</v>
          </cell>
          <cell r="C757">
            <v>43549.279999999999</v>
          </cell>
          <cell r="D757">
            <v>0</v>
          </cell>
          <cell r="E757">
            <v>0</v>
          </cell>
          <cell r="F757">
            <v>0</v>
          </cell>
          <cell r="G757">
            <v>2900889.27</v>
          </cell>
          <cell r="I757" t="str">
            <v>RESERVOIRS,DAMS,WATE</v>
          </cell>
        </row>
        <row r="758">
          <cell r="B758" t="str">
            <v>19963320121021</v>
          </cell>
          <cell r="C758">
            <v>-1059.3699999999999</v>
          </cell>
          <cell r="D758">
            <v>0</v>
          </cell>
          <cell r="E758">
            <v>0</v>
          </cell>
          <cell r="F758">
            <v>0</v>
          </cell>
          <cell r="G758">
            <v>5082394.08</v>
          </cell>
          <cell r="I758" t="str">
            <v>RESERVOIRS,DAMS,WATE</v>
          </cell>
        </row>
        <row r="759">
          <cell r="B759" t="str">
            <v>19963320121022</v>
          </cell>
          <cell r="C759">
            <v>1092770.52</v>
          </cell>
          <cell r="D759">
            <v>-309939.37</v>
          </cell>
          <cell r="E759">
            <v>0</v>
          </cell>
          <cell r="F759">
            <v>0</v>
          </cell>
          <cell r="G759">
            <v>2932003.31</v>
          </cell>
          <cell r="I759" t="str">
            <v>RESERVOIRS,DAMS,WATE</v>
          </cell>
        </row>
        <row r="760">
          <cell r="B760" t="str">
            <v>19963320121026</v>
          </cell>
          <cell r="C760">
            <v>2356199.31</v>
          </cell>
          <cell r="D760">
            <v>-197165.15</v>
          </cell>
          <cell r="E760">
            <v>0</v>
          </cell>
          <cell r="F760">
            <v>0</v>
          </cell>
          <cell r="G760">
            <v>2574999.36</v>
          </cell>
          <cell r="I760" t="str">
            <v>RESERVOIRS,DAMS,WATE</v>
          </cell>
        </row>
        <row r="761">
          <cell r="B761" t="str">
            <v>19963320121029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1673661.62</v>
          </cell>
          <cell r="I761" t="str">
            <v>RESERVOIRS,DAMS,WATE</v>
          </cell>
        </row>
        <row r="762">
          <cell r="B762" t="str">
            <v>19963320121034</v>
          </cell>
          <cell r="C762">
            <v>77208.88</v>
          </cell>
          <cell r="D762">
            <v>0</v>
          </cell>
          <cell r="E762">
            <v>0</v>
          </cell>
          <cell r="F762">
            <v>0</v>
          </cell>
          <cell r="G762">
            <v>4083720.58</v>
          </cell>
          <cell r="I762" t="str">
            <v>RESERVOIRS,DAMS,WATE</v>
          </cell>
        </row>
        <row r="763">
          <cell r="B763" t="str">
            <v>19963320121039</v>
          </cell>
          <cell r="C763">
            <v>56697.45</v>
          </cell>
          <cell r="D763">
            <v>0</v>
          </cell>
          <cell r="E763">
            <v>0</v>
          </cell>
          <cell r="F763">
            <v>0</v>
          </cell>
          <cell r="G763">
            <v>2059157.95</v>
          </cell>
          <cell r="I763" t="str">
            <v>RESERVOIRS,DAMS,WATE</v>
          </cell>
        </row>
        <row r="764">
          <cell r="B764" t="str">
            <v>19963320121042</v>
          </cell>
          <cell r="C764">
            <v>-8735.2999999999993</v>
          </cell>
          <cell r="D764">
            <v>0</v>
          </cell>
          <cell r="E764">
            <v>0</v>
          </cell>
          <cell r="F764">
            <v>0</v>
          </cell>
          <cell r="G764">
            <v>5814255.8799999999</v>
          </cell>
          <cell r="I764" t="str">
            <v>RESERVOIRS,DAMS,WATE</v>
          </cell>
        </row>
        <row r="765">
          <cell r="B765" t="str">
            <v>19963320121043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358115.6</v>
          </cell>
          <cell r="I765" t="str">
            <v>RESERVOIRS,DAMS,WATE</v>
          </cell>
        </row>
        <row r="766">
          <cell r="B766" t="str">
            <v>19963320121045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96288820.109999999</v>
          </cell>
          <cell r="I766" t="str">
            <v>RESERVOIRS,DAMS,WATE</v>
          </cell>
        </row>
        <row r="767">
          <cell r="B767" t="str">
            <v>19963320221003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4825.17</v>
          </cell>
          <cell r="I767" t="str">
            <v>FIELD LINES</v>
          </cell>
        </row>
        <row r="768">
          <cell r="B768" t="str">
            <v>19963330121002</v>
          </cell>
          <cell r="D768">
            <v>-6192.4</v>
          </cell>
          <cell r="G768">
            <v>389419.72</v>
          </cell>
          <cell r="I768" t="str">
            <v>WATERWHEELS,TURBINES</v>
          </cell>
        </row>
        <row r="769">
          <cell r="B769" t="str">
            <v>19963330121015</v>
          </cell>
          <cell r="G769">
            <v>201280.28</v>
          </cell>
          <cell r="I769" t="str">
            <v>WATERWHEELS,TURBINES</v>
          </cell>
        </row>
        <row r="770">
          <cell r="B770" t="str">
            <v>19963330121016</v>
          </cell>
          <cell r="D770">
            <v>-1210.51</v>
          </cell>
          <cell r="G770">
            <v>586441.63</v>
          </cell>
          <cell r="I770" t="str">
            <v>WATERWHEELS,TURBINES</v>
          </cell>
        </row>
        <row r="771">
          <cell r="B771" t="str">
            <v>19963330121018</v>
          </cell>
          <cell r="G771">
            <v>140746.99</v>
          </cell>
          <cell r="I771" t="str">
            <v>WATERWHEELS,TURBINES</v>
          </cell>
        </row>
        <row r="772">
          <cell r="B772" t="str">
            <v>19963330121019</v>
          </cell>
          <cell r="G772">
            <v>238036.83</v>
          </cell>
          <cell r="I772" t="str">
            <v>WATERWHEELS,TURBINES</v>
          </cell>
        </row>
        <row r="773">
          <cell r="B773" t="str">
            <v>19963330121021</v>
          </cell>
          <cell r="G773">
            <v>843148.59</v>
          </cell>
          <cell r="I773" t="str">
            <v>WATERWHEELS,TURBINES</v>
          </cell>
        </row>
        <row r="774">
          <cell r="B774" t="str">
            <v>19963330121022</v>
          </cell>
          <cell r="G774">
            <v>1123057.68</v>
          </cell>
          <cell r="I774" t="str">
            <v>WATERWHEELS,TURBINES</v>
          </cell>
        </row>
        <row r="775">
          <cell r="B775" t="str">
            <v>19963330121026</v>
          </cell>
          <cell r="G775">
            <v>150195</v>
          </cell>
          <cell r="I775" t="str">
            <v>WATERWHEELS,TURBINES</v>
          </cell>
        </row>
        <row r="776">
          <cell r="B776" t="str">
            <v>19963330121029</v>
          </cell>
          <cell r="G776">
            <v>126973.24</v>
          </cell>
          <cell r="I776" t="str">
            <v>WATERWHEELS,TURBINES</v>
          </cell>
        </row>
        <row r="777">
          <cell r="B777" t="str">
            <v>19963330121034</v>
          </cell>
          <cell r="C777">
            <v>-946.32</v>
          </cell>
          <cell r="G777">
            <v>223487.57</v>
          </cell>
          <cell r="I777" t="str">
            <v>WATERWHEELS,TURBINES</v>
          </cell>
        </row>
        <row r="778">
          <cell r="B778" t="str">
            <v>19963330121039</v>
          </cell>
          <cell r="G778">
            <v>458945.59</v>
          </cell>
          <cell r="I778" t="str">
            <v>WATERWHEELS,TURBINES</v>
          </cell>
        </row>
        <row r="779">
          <cell r="B779" t="str">
            <v>19963330121042</v>
          </cell>
          <cell r="G779">
            <v>225122.92</v>
          </cell>
          <cell r="I779" t="str">
            <v>WATERWHEELS,TURBINES</v>
          </cell>
        </row>
        <row r="780">
          <cell r="B780" t="str">
            <v>19963330121043</v>
          </cell>
          <cell r="G780">
            <v>163040.84</v>
          </cell>
          <cell r="I780" t="str">
            <v>WATERWHEELS,TURBINES</v>
          </cell>
        </row>
        <row r="781">
          <cell r="B781" t="str">
            <v>19963330121045</v>
          </cell>
          <cell r="C781">
            <v>2779843.41</v>
          </cell>
          <cell r="D781">
            <v>-116472.94</v>
          </cell>
          <cell r="G781">
            <v>35778417.990000002</v>
          </cell>
          <cell r="I781" t="str">
            <v>WATERWHEELS,TURBINES</v>
          </cell>
        </row>
        <row r="782">
          <cell r="B782" t="str">
            <v>19963340121002</v>
          </cell>
          <cell r="D782">
            <v>-35828.199999999997</v>
          </cell>
          <cell r="G782">
            <v>150292.1</v>
          </cell>
          <cell r="I782" t="str">
            <v>ACCESSORY ELECTRIC E</v>
          </cell>
        </row>
        <row r="783">
          <cell r="B783" t="str">
            <v>19963340121015</v>
          </cell>
          <cell r="D783">
            <v>-1290.5899999999999</v>
          </cell>
          <cell r="G783">
            <v>252535.19</v>
          </cell>
          <cell r="I783" t="str">
            <v>ACCESSORY ELECTRIC E</v>
          </cell>
        </row>
        <row r="784">
          <cell r="B784" t="str">
            <v>19963340121016</v>
          </cell>
          <cell r="D784">
            <v>-14778.46</v>
          </cell>
          <cell r="G784">
            <v>212908.34</v>
          </cell>
          <cell r="I784" t="str">
            <v>ACCESSORY ELECTRIC E</v>
          </cell>
        </row>
        <row r="785">
          <cell r="B785" t="str">
            <v>19963340121018</v>
          </cell>
          <cell r="D785">
            <v>-2400.89</v>
          </cell>
          <cell r="G785">
            <v>146732.97</v>
          </cell>
          <cell r="I785" t="str">
            <v>ACCESSORY ELECTRIC E</v>
          </cell>
        </row>
        <row r="786">
          <cell r="B786" t="str">
            <v>19963340121019</v>
          </cell>
          <cell r="G786">
            <v>87524.72</v>
          </cell>
          <cell r="I786" t="str">
            <v>ACCESSORY ELECTRIC E</v>
          </cell>
        </row>
        <row r="787">
          <cell r="B787" t="str">
            <v>19963340121021</v>
          </cell>
          <cell r="G787">
            <v>312740.99</v>
          </cell>
          <cell r="I787" t="str">
            <v>ACCESSORY ELECTRIC E</v>
          </cell>
        </row>
        <row r="788">
          <cell r="B788" t="str">
            <v>19963340121022</v>
          </cell>
          <cell r="G788">
            <v>241155.55</v>
          </cell>
          <cell r="I788" t="str">
            <v>ACCESSORY ELECTRIC E</v>
          </cell>
        </row>
        <row r="789">
          <cell r="B789" t="str">
            <v>19963340121026</v>
          </cell>
          <cell r="G789">
            <v>195315.69</v>
          </cell>
          <cell r="I789" t="str">
            <v>ACCESSORY ELECTRIC E</v>
          </cell>
        </row>
        <row r="790">
          <cell r="B790" t="str">
            <v>19963340121029</v>
          </cell>
          <cell r="G790">
            <v>135853.10999999999</v>
          </cell>
          <cell r="I790" t="str">
            <v>ACCESSORY ELECTRIC E</v>
          </cell>
        </row>
        <row r="791">
          <cell r="B791" t="str">
            <v>19963340121034</v>
          </cell>
          <cell r="G791">
            <v>260713.63</v>
          </cell>
          <cell r="I791" t="str">
            <v>ACCESSORY ELECTRIC E</v>
          </cell>
        </row>
        <row r="792">
          <cell r="B792" t="str">
            <v>19963340121039</v>
          </cell>
          <cell r="G792">
            <v>386942.64</v>
          </cell>
          <cell r="I792" t="str">
            <v>ACCESSORY ELECTRIC E</v>
          </cell>
        </row>
        <row r="793">
          <cell r="B793" t="str">
            <v>19963340121042</v>
          </cell>
          <cell r="G793">
            <v>160294.78</v>
          </cell>
          <cell r="I793" t="str">
            <v>ACCESSORY ELECTRIC E</v>
          </cell>
        </row>
        <row r="794">
          <cell r="B794" t="str">
            <v>19963340121043</v>
          </cell>
          <cell r="G794">
            <v>71892.75</v>
          </cell>
          <cell r="I794" t="str">
            <v>ACCESSORY ELECTRIC E</v>
          </cell>
        </row>
        <row r="795">
          <cell r="B795" t="str">
            <v>19963340121045</v>
          </cell>
          <cell r="C795">
            <v>13354.52</v>
          </cell>
          <cell r="G795">
            <v>5253970.68</v>
          </cell>
          <cell r="I795" t="str">
            <v>ACCESSORY ELECTRIC E</v>
          </cell>
        </row>
        <row r="796">
          <cell r="B796" t="str">
            <v>19963340221003</v>
          </cell>
          <cell r="G796">
            <v>484.28</v>
          </cell>
          <cell r="I796" t="str">
            <v>FIELD MEAS'G,REG STA</v>
          </cell>
        </row>
        <row r="797">
          <cell r="B797" t="str">
            <v>19963340221011</v>
          </cell>
          <cell r="G797">
            <v>31099.16</v>
          </cell>
          <cell r="I797" t="str">
            <v>FIELD MEAS'G,REG STA</v>
          </cell>
        </row>
        <row r="798">
          <cell r="B798" t="str">
            <v>19963340221016</v>
          </cell>
          <cell r="G798">
            <v>45562.39</v>
          </cell>
          <cell r="I798" t="str">
            <v>FIELD MEAS'G,REG STA</v>
          </cell>
        </row>
        <row r="799">
          <cell r="B799" t="str">
            <v>19963350121002</v>
          </cell>
          <cell r="D799">
            <v>-1994.3</v>
          </cell>
          <cell r="G799">
            <v>10994.3</v>
          </cell>
          <cell r="I799" t="str">
            <v>MISC POWER PLANT EQU</v>
          </cell>
        </row>
        <row r="800">
          <cell r="B800" t="str">
            <v>19963350121015</v>
          </cell>
          <cell r="D800">
            <v>-3052.81</v>
          </cell>
          <cell r="G800">
            <v>4233.8</v>
          </cell>
          <cell r="I800" t="str">
            <v>MISC POWER PLANT EQU</v>
          </cell>
        </row>
        <row r="801">
          <cell r="B801" t="str">
            <v>19963350121016</v>
          </cell>
          <cell r="C801">
            <v>52696.47</v>
          </cell>
          <cell r="D801">
            <v>-22238.68</v>
          </cell>
          <cell r="G801">
            <v>249162.9</v>
          </cell>
          <cell r="I801" t="str">
            <v>MISC POWER PLANT EQU</v>
          </cell>
        </row>
        <row r="802">
          <cell r="B802" t="str">
            <v>19963350121018</v>
          </cell>
          <cell r="C802">
            <v>10841.44</v>
          </cell>
          <cell r="D802">
            <v>-30566.19</v>
          </cell>
          <cell r="G802">
            <v>87353.61</v>
          </cell>
          <cell r="I802" t="str">
            <v>MISC POWER PLANT EQU</v>
          </cell>
        </row>
        <row r="803">
          <cell r="B803" t="str">
            <v>19963350121019</v>
          </cell>
          <cell r="D803">
            <v>-2889.44</v>
          </cell>
          <cell r="G803">
            <v>43455.1</v>
          </cell>
          <cell r="I803" t="str">
            <v>MISC POWER PLANT EQU</v>
          </cell>
        </row>
        <row r="804">
          <cell r="B804" t="str">
            <v>19963350121021</v>
          </cell>
          <cell r="D804">
            <v>-2497.63</v>
          </cell>
          <cell r="G804">
            <v>140072.88</v>
          </cell>
          <cell r="I804" t="str">
            <v>MISC POWER PLANT EQU</v>
          </cell>
        </row>
        <row r="805">
          <cell r="B805" t="str">
            <v>19963350121022</v>
          </cell>
          <cell r="D805">
            <v>-5505.22</v>
          </cell>
          <cell r="G805">
            <v>39659.78</v>
          </cell>
          <cell r="I805" t="str">
            <v>MISC POWER PLANT EQU</v>
          </cell>
        </row>
        <row r="806">
          <cell r="B806" t="str">
            <v>19963350121026</v>
          </cell>
          <cell r="C806">
            <v>4731.79</v>
          </cell>
          <cell r="D806">
            <v>-1671.81</v>
          </cell>
          <cell r="G806">
            <v>9047.77</v>
          </cell>
          <cell r="I806" t="str">
            <v>MISC POWER PLANT EQU</v>
          </cell>
        </row>
        <row r="807">
          <cell r="B807" t="str">
            <v>19963350121029</v>
          </cell>
          <cell r="D807">
            <v>-1700.57</v>
          </cell>
          <cell r="G807">
            <v>26753.83</v>
          </cell>
          <cell r="I807" t="str">
            <v>MISC POWER PLANT EQU</v>
          </cell>
        </row>
        <row r="808">
          <cell r="B808" t="str">
            <v>19963350121034</v>
          </cell>
          <cell r="C808">
            <v>29079.56</v>
          </cell>
          <cell r="D808">
            <v>-1669.31</v>
          </cell>
          <cell r="G808">
            <v>75873.14</v>
          </cell>
          <cell r="I808" t="str">
            <v>MISC POWER PLANT EQU</v>
          </cell>
        </row>
        <row r="809">
          <cell r="B809" t="str">
            <v>19963350121039</v>
          </cell>
          <cell r="D809">
            <v>-20058.89</v>
          </cell>
          <cell r="G809">
            <v>117213.08</v>
          </cell>
          <cell r="I809" t="str">
            <v>MISC POWER PLANT EQU</v>
          </cell>
        </row>
        <row r="810">
          <cell r="B810" t="str">
            <v>19963350121042</v>
          </cell>
          <cell r="D810">
            <v>-5030.41</v>
          </cell>
          <cell r="G810">
            <v>11446.44</v>
          </cell>
          <cell r="I810" t="str">
            <v>MISC POWER PLANT EQU</v>
          </cell>
        </row>
        <row r="811">
          <cell r="B811" t="str">
            <v>19963350121043</v>
          </cell>
          <cell r="D811">
            <v>-1229.48</v>
          </cell>
          <cell r="G811">
            <v>2009.44</v>
          </cell>
          <cell r="I811" t="str">
            <v>MISC POWER PLANT EQU</v>
          </cell>
        </row>
        <row r="812">
          <cell r="B812" t="str">
            <v>19963350121045</v>
          </cell>
          <cell r="C812">
            <v>7545.22</v>
          </cell>
          <cell r="G812">
            <v>1433220.64</v>
          </cell>
          <cell r="I812" t="str">
            <v>MISC POWER PLANT EQU</v>
          </cell>
        </row>
        <row r="813">
          <cell r="B813" t="str">
            <v>19963360121018</v>
          </cell>
          <cell r="G813">
            <v>50623.42</v>
          </cell>
          <cell r="I813" t="str">
            <v>ROADS,RAILROADS &amp; BR</v>
          </cell>
        </row>
        <row r="814">
          <cell r="B814" t="str">
            <v>19963360121039</v>
          </cell>
          <cell r="G814">
            <v>13383.25</v>
          </cell>
          <cell r="I814" t="str">
            <v>ROADS,RAILROADS &amp; BR</v>
          </cell>
        </row>
        <row r="815">
          <cell r="B815" t="str">
            <v>19963360121045</v>
          </cell>
          <cell r="G815">
            <v>1535547.96</v>
          </cell>
          <cell r="I815" t="str">
            <v>ROADS,RAILROADS &amp; BR</v>
          </cell>
        </row>
        <row r="816">
          <cell r="B816" t="str">
            <v>19963360221016</v>
          </cell>
          <cell r="G816">
            <v>189811.36</v>
          </cell>
          <cell r="I816" t="str">
            <v>PURIFICATION EQUIPME</v>
          </cell>
        </row>
        <row r="817">
          <cell r="B817" t="str">
            <v>19963360221033</v>
          </cell>
          <cell r="G817">
            <v>37578.19</v>
          </cell>
          <cell r="I817" t="str">
            <v>PURIFICATION EQUIPME</v>
          </cell>
        </row>
        <row r="818">
          <cell r="B818" t="str">
            <v>19963370221016</v>
          </cell>
          <cell r="D818">
            <v>-9994.75</v>
          </cell>
          <cell r="G818">
            <v>7322.12</v>
          </cell>
          <cell r="I818" t="str">
            <v>OTHER PRODUCTION EQU</v>
          </cell>
        </row>
        <row r="819">
          <cell r="B819" t="str">
            <v>19963380221099</v>
          </cell>
          <cell r="G819">
            <v>2602785.85</v>
          </cell>
          <cell r="I819" t="str">
            <v>UNSUCCESSFUL EXPL &amp;</v>
          </cell>
        </row>
        <row r="820">
          <cell r="B820" t="str">
            <v>19963380221999</v>
          </cell>
          <cell r="G820">
            <v>5621357.6699999999</v>
          </cell>
          <cell r="I820" t="str">
            <v>UNSUCCESSFUL EXPL &amp;</v>
          </cell>
        </row>
        <row r="821">
          <cell r="B821" t="str">
            <v>19963401161004</v>
          </cell>
          <cell r="G821">
            <v>1251.69</v>
          </cell>
          <cell r="I821" t="str">
            <v>LAND</v>
          </cell>
        </row>
        <row r="822">
          <cell r="B822" t="str">
            <v>19963401161006</v>
          </cell>
          <cell r="G822">
            <v>4694.33</v>
          </cell>
          <cell r="I822" t="str">
            <v>LAND</v>
          </cell>
        </row>
        <row r="823">
          <cell r="B823" t="str">
            <v>19963401161007</v>
          </cell>
          <cell r="G823">
            <v>126313.23</v>
          </cell>
          <cell r="I823" t="str">
            <v>LAND</v>
          </cell>
        </row>
        <row r="824">
          <cell r="B824" t="str">
            <v>19963402221069</v>
          </cell>
          <cell r="G824">
            <v>31109.05</v>
          </cell>
          <cell r="I824" t="str">
            <v>RIGHT OF WAYS</v>
          </cell>
        </row>
        <row r="825">
          <cell r="B825" t="str">
            <v>19963410111008</v>
          </cell>
          <cell r="G825">
            <v>4512.12</v>
          </cell>
          <cell r="I825" t="str">
            <v>STRUCTURES &amp; IMPROVE</v>
          </cell>
        </row>
        <row r="826">
          <cell r="B826" t="str">
            <v>19963410111009</v>
          </cell>
          <cell r="G826">
            <v>42801.34</v>
          </cell>
          <cell r="I826" t="str">
            <v>STRUCTURES &amp; IMPROVE</v>
          </cell>
        </row>
        <row r="827">
          <cell r="B827" t="str">
            <v>19963410111012</v>
          </cell>
          <cell r="G827">
            <v>14999.12</v>
          </cell>
          <cell r="I827" t="str">
            <v>STRUCTURES &amp; IMPROVE</v>
          </cell>
        </row>
        <row r="828">
          <cell r="B828" t="str">
            <v>19963410161004</v>
          </cell>
          <cell r="G828">
            <v>207376.73</v>
          </cell>
          <cell r="I828" t="str">
            <v>STRUCTURES &amp; IMPROVE</v>
          </cell>
        </row>
        <row r="829">
          <cell r="B829" t="str">
            <v>19963410161006</v>
          </cell>
          <cell r="G829">
            <v>50816.03</v>
          </cell>
          <cell r="I829" t="str">
            <v>STRUCTURES &amp; IMPROVE</v>
          </cell>
        </row>
        <row r="830">
          <cell r="B830" t="str">
            <v>19963410161007</v>
          </cell>
          <cell r="G830">
            <v>432225.3</v>
          </cell>
          <cell r="I830" t="str">
            <v>STRUCTURES &amp; IMPROVE</v>
          </cell>
        </row>
        <row r="831">
          <cell r="B831" t="str">
            <v>19963410161008</v>
          </cell>
          <cell r="G831">
            <v>6578.52</v>
          </cell>
          <cell r="I831" t="str">
            <v>STRUCTURES &amp; IMPROVE</v>
          </cell>
        </row>
        <row r="832">
          <cell r="B832" t="str">
            <v>19963420111008</v>
          </cell>
          <cell r="G832">
            <v>19587.62</v>
          </cell>
          <cell r="I832" t="str">
            <v>FUEL HOLDERS &amp; PRODU</v>
          </cell>
        </row>
        <row r="833">
          <cell r="B833" t="str">
            <v>19963420111009</v>
          </cell>
          <cell r="G833">
            <v>46483.839999999997</v>
          </cell>
          <cell r="I833" t="str">
            <v>FUEL HOLDERS &amp; PRODU</v>
          </cell>
        </row>
        <row r="834">
          <cell r="B834" t="str">
            <v>19963420111012</v>
          </cell>
          <cell r="G834">
            <v>50482.28</v>
          </cell>
          <cell r="I834" t="str">
            <v>FUEL HOLDERS &amp; PRODU</v>
          </cell>
        </row>
        <row r="835">
          <cell r="B835" t="str">
            <v>19963420161004</v>
          </cell>
          <cell r="G835">
            <v>105615.47</v>
          </cell>
          <cell r="I835" t="str">
            <v>FUEL HOLDERS &amp; PRODU</v>
          </cell>
        </row>
        <row r="836">
          <cell r="B836" t="str">
            <v>19963420161006</v>
          </cell>
          <cell r="G836">
            <v>11945.59</v>
          </cell>
          <cell r="I836" t="str">
            <v>FUEL HOLDERS &amp; PRODU</v>
          </cell>
        </row>
        <row r="837">
          <cell r="B837" t="str">
            <v>19963420161007</v>
          </cell>
          <cell r="G837">
            <v>213390.14</v>
          </cell>
          <cell r="I837" t="str">
            <v>FUEL HOLDERS &amp; PRODU</v>
          </cell>
        </row>
        <row r="838">
          <cell r="B838" t="str">
            <v>19963420161008</v>
          </cell>
          <cell r="G838">
            <v>6908.38</v>
          </cell>
          <cell r="I838" t="str">
            <v>FUEL HOLDERS &amp; PRODU</v>
          </cell>
        </row>
        <row r="839">
          <cell r="B839" t="str">
            <v>19963440111008</v>
          </cell>
          <cell r="G839">
            <v>1534559.33</v>
          </cell>
          <cell r="I839" t="str">
            <v>GENERATORS</v>
          </cell>
        </row>
        <row r="840">
          <cell r="B840" t="str">
            <v>19963440111009</v>
          </cell>
          <cell r="G840">
            <v>1537241.45</v>
          </cell>
          <cell r="I840" t="str">
            <v>GENERATORS</v>
          </cell>
        </row>
        <row r="841">
          <cell r="B841" t="str">
            <v>19963440111012</v>
          </cell>
          <cell r="G841">
            <v>1636828.61</v>
          </cell>
          <cell r="I841" t="str">
            <v>GENERATORS</v>
          </cell>
        </row>
        <row r="842">
          <cell r="B842" t="str">
            <v>19963440161004</v>
          </cell>
          <cell r="G842">
            <v>5606125.4699999997</v>
          </cell>
          <cell r="I842" t="str">
            <v>GENERATORS</v>
          </cell>
        </row>
        <row r="843">
          <cell r="B843" t="str">
            <v>19963440161006</v>
          </cell>
          <cell r="G843">
            <v>1808220.81</v>
          </cell>
          <cell r="I843" t="str">
            <v>GENERATORS</v>
          </cell>
        </row>
        <row r="844">
          <cell r="B844" t="str">
            <v>19963440161007</v>
          </cell>
          <cell r="C844">
            <v>20122.78</v>
          </cell>
          <cell r="D844">
            <v>-5846.15</v>
          </cell>
          <cell r="G844">
            <v>18972795.449999999</v>
          </cell>
          <cell r="I844" t="str">
            <v>GENERATORS</v>
          </cell>
        </row>
        <row r="845">
          <cell r="B845" t="str">
            <v>19963440161008</v>
          </cell>
          <cell r="G845">
            <v>3051410.86</v>
          </cell>
          <cell r="I845" t="str">
            <v>GENERATORS</v>
          </cell>
        </row>
        <row r="846">
          <cell r="B846" t="str">
            <v>19963450111008</v>
          </cell>
          <cell r="G846">
            <v>49921.31</v>
          </cell>
          <cell r="I846" t="str">
            <v>ACCESSORY ELECTRIC E</v>
          </cell>
        </row>
        <row r="847">
          <cell r="B847" t="str">
            <v>19963450111009</v>
          </cell>
          <cell r="G847">
            <v>38999.050000000003</v>
          </cell>
          <cell r="I847" t="str">
            <v>ACCESSORY ELECTRIC E</v>
          </cell>
        </row>
        <row r="848">
          <cell r="B848" t="str">
            <v>19963450111012</v>
          </cell>
          <cell r="G848">
            <v>34134.94</v>
          </cell>
          <cell r="I848" t="str">
            <v>ACCESSORY ELECTRIC E</v>
          </cell>
        </row>
        <row r="849">
          <cell r="B849" t="str">
            <v>19963450161004</v>
          </cell>
          <cell r="C849">
            <v>1530.05</v>
          </cell>
          <cell r="G849">
            <v>307309.63</v>
          </cell>
          <cell r="I849" t="str">
            <v>ACCESSORY ELECTRIC E</v>
          </cell>
        </row>
        <row r="850">
          <cell r="B850" t="str">
            <v>19963450161006</v>
          </cell>
          <cell r="G850">
            <v>56195.31</v>
          </cell>
          <cell r="I850" t="str">
            <v>ACCESSORY ELECTRIC E</v>
          </cell>
        </row>
        <row r="851">
          <cell r="B851" t="str">
            <v>19963450161007</v>
          </cell>
          <cell r="G851">
            <v>602435.18999999994</v>
          </cell>
          <cell r="I851" t="str">
            <v>ACCESSORY ELECTRIC E</v>
          </cell>
        </row>
        <row r="852">
          <cell r="B852" t="str">
            <v>19963450161008</v>
          </cell>
          <cell r="G852">
            <v>45346.58</v>
          </cell>
          <cell r="I852" t="str">
            <v>ACCESSORY ELECTRIC E</v>
          </cell>
        </row>
        <row r="853">
          <cell r="B853" t="str">
            <v>19963460161004</v>
          </cell>
          <cell r="C853">
            <v>65136.85</v>
          </cell>
          <cell r="D853">
            <v>-14007.83</v>
          </cell>
          <cell r="G853">
            <v>192794.18</v>
          </cell>
          <cell r="I853" t="str">
            <v>MISC POWER PLANT EQU</v>
          </cell>
        </row>
        <row r="854">
          <cell r="B854" t="str">
            <v>19963460161006</v>
          </cell>
          <cell r="D854">
            <v>-3036.63</v>
          </cell>
          <cell r="I854" t="str">
            <v>MISC POWER PLANT EQU</v>
          </cell>
        </row>
        <row r="855">
          <cell r="B855" t="str">
            <v>19963460161007</v>
          </cell>
          <cell r="D855">
            <v>-7955.59</v>
          </cell>
          <cell r="G855">
            <v>180612.96</v>
          </cell>
          <cell r="I855" t="str">
            <v>MISC POWER PLANT EQU</v>
          </cell>
        </row>
        <row r="856">
          <cell r="B856" t="str">
            <v>19963460161008</v>
          </cell>
          <cell r="D856">
            <v>-840.38</v>
          </cell>
          <cell r="I856" t="str">
            <v>MISC POWER PLANT EQU</v>
          </cell>
        </row>
        <row r="857">
          <cell r="B857" t="str">
            <v>19973010100001</v>
          </cell>
          <cell r="G857">
            <v>95859.39</v>
          </cell>
          <cell r="I857" t="str">
            <v>ORGANIZATION</v>
          </cell>
        </row>
        <row r="858">
          <cell r="B858" t="str">
            <v>19973020100001</v>
          </cell>
          <cell r="C858">
            <v>20360.37</v>
          </cell>
          <cell r="D858">
            <v>-3463.93</v>
          </cell>
          <cell r="G858">
            <v>270837.56</v>
          </cell>
          <cell r="I858" t="str">
            <v>FRANCHISES AND CONSE</v>
          </cell>
        </row>
        <row r="859">
          <cell r="B859" t="str">
            <v>19973020121002</v>
          </cell>
          <cell r="G859">
            <v>951742.25</v>
          </cell>
          <cell r="I859" t="str">
            <v>FRANCHISES AND CONSE</v>
          </cell>
        </row>
        <row r="860">
          <cell r="B860" t="str">
            <v>19973020121015</v>
          </cell>
          <cell r="G860">
            <v>801746.17</v>
          </cell>
          <cell r="I860" t="str">
            <v>FRANCHISES AND CONSE</v>
          </cell>
        </row>
        <row r="861">
          <cell r="B861" t="str">
            <v>19973020121016</v>
          </cell>
          <cell r="G861">
            <v>2041078.52</v>
          </cell>
          <cell r="I861" t="str">
            <v>FRANCHISES AND CONSE</v>
          </cell>
        </row>
        <row r="862">
          <cell r="B862" t="str">
            <v>19973020121018</v>
          </cell>
          <cell r="G862">
            <v>1712554.82</v>
          </cell>
          <cell r="I862" t="str">
            <v>FRANCHISES AND CONSE</v>
          </cell>
        </row>
        <row r="863">
          <cell r="B863" t="str">
            <v>19973020121019</v>
          </cell>
          <cell r="G863">
            <v>962682.8</v>
          </cell>
          <cell r="I863" t="str">
            <v>FRANCHISES AND CONSE</v>
          </cell>
        </row>
        <row r="864">
          <cell r="B864" t="str">
            <v>19973020121021</v>
          </cell>
          <cell r="G864">
            <v>934427.69</v>
          </cell>
          <cell r="I864" t="str">
            <v>FRANCHISES AND CONSE</v>
          </cell>
        </row>
        <row r="865">
          <cell r="B865" t="str">
            <v>19973020121022</v>
          </cell>
          <cell r="G865">
            <v>979621.78</v>
          </cell>
          <cell r="I865" t="str">
            <v>FRANCHISES AND CONSE</v>
          </cell>
        </row>
        <row r="866">
          <cell r="B866" t="str">
            <v>19973020121026</v>
          </cell>
          <cell r="G866">
            <v>809149.14</v>
          </cell>
          <cell r="I866" t="str">
            <v>FRANCHISES AND CONSE</v>
          </cell>
        </row>
        <row r="867">
          <cell r="B867" t="str">
            <v>19973020121029</v>
          </cell>
          <cell r="G867">
            <v>1044623.83</v>
          </cell>
          <cell r="I867" t="str">
            <v>FRANCHISES AND CONSE</v>
          </cell>
        </row>
        <row r="868">
          <cell r="B868" t="str">
            <v>19973020121034</v>
          </cell>
          <cell r="G868">
            <v>913903.01</v>
          </cell>
          <cell r="I868" t="str">
            <v>FRANCHISES AND CONSE</v>
          </cell>
        </row>
        <row r="869">
          <cell r="B869" t="str">
            <v>19973020121039</v>
          </cell>
          <cell r="G869">
            <v>2356956.5499999998</v>
          </cell>
          <cell r="I869" t="str">
            <v>FRANCHISES AND CONSE</v>
          </cell>
        </row>
        <row r="870">
          <cell r="B870" t="str">
            <v>19973020121043</v>
          </cell>
          <cell r="G870">
            <v>1069.71</v>
          </cell>
          <cell r="I870" t="str">
            <v>FRANCHISES AND CONSE</v>
          </cell>
        </row>
        <row r="871">
          <cell r="B871" t="str">
            <v>19973020121045</v>
          </cell>
          <cell r="G871">
            <v>4154.37</v>
          </cell>
          <cell r="I871" t="str">
            <v>FRANCHISES AND CONSE</v>
          </cell>
        </row>
        <row r="872">
          <cell r="B872" t="str">
            <v>19973020171002</v>
          </cell>
          <cell r="F872">
            <v>-186550.76</v>
          </cell>
          <cell r="G872">
            <v>79950.3</v>
          </cell>
          <cell r="I872" t="str">
            <v>FRANCHISES AND CONSE</v>
          </cell>
        </row>
        <row r="873">
          <cell r="B873" t="str">
            <v>19973021121018</v>
          </cell>
          <cell r="G873">
            <v>155.86000000000001</v>
          </cell>
        </row>
        <row r="874">
          <cell r="B874" t="str">
            <v>19973021121034</v>
          </cell>
          <cell r="G874">
            <v>15</v>
          </cell>
        </row>
        <row r="875">
          <cell r="B875" t="str">
            <v>19973030100002</v>
          </cell>
          <cell r="G875">
            <v>631216.30000000005</v>
          </cell>
          <cell r="I875" t="str">
            <v>MISC INTANGIBLE PLAN</v>
          </cell>
        </row>
        <row r="876">
          <cell r="B876" t="str">
            <v>19973030100003</v>
          </cell>
          <cell r="G876">
            <v>-60683.83</v>
          </cell>
          <cell r="I876" t="str">
            <v>MISC INTANGIBLE PLAN</v>
          </cell>
        </row>
        <row r="877">
          <cell r="B877" t="str">
            <v>19973030100004</v>
          </cell>
          <cell r="G877">
            <v>743270.32</v>
          </cell>
          <cell r="I877" t="str">
            <v>MISC INTANGIBLE PLAN</v>
          </cell>
        </row>
        <row r="878">
          <cell r="B878" t="str">
            <v>19973030100005</v>
          </cell>
          <cell r="G878">
            <v>56142.01</v>
          </cell>
          <cell r="I878" t="str">
            <v>MISC INTANGIBLE PLAN</v>
          </cell>
        </row>
        <row r="879">
          <cell r="B879" t="str">
            <v>19973030100006</v>
          </cell>
          <cell r="G879">
            <v>511002.74</v>
          </cell>
          <cell r="I879" t="str">
            <v>MISC INTANGIBLE PLAN</v>
          </cell>
        </row>
        <row r="880">
          <cell r="B880" t="str">
            <v>19973030100008</v>
          </cell>
          <cell r="G880">
            <v>1880708.63</v>
          </cell>
          <cell r="I880" t="str">
            <v>MISC INTANGIBLE PLAN</v>
          </cell>
        </row>
        <row r="881">
          <cell r="B881" t="str">
            <v>19973030100009</v>
          </cell>
          <cell r="G881">
            <v>152531.4</v>
          </cell>
          <cell r="I881" t="str">
            <v>MISC INTANGIBLE PLAN</v>
          </cell>
        </row>
        <row r="882">
          <cell r="B882" t="str">
            <v>19973030121042</v>
          </cell>
          <cell r="G882">
            <v>343700</v>
          </cell>
          <cell r="I882" t="str">
            <v>MISC INTANGIBLE PLAN</v>
          </cell>
        </row>
        <row r="883">
          <cell r="B883" t="str">
            <v>19973030171002</v>
          </cell>
          <cell r="G883">
            <v>772918.16</v>
          </cell>
          <cell r="I883" t="str">
            <v>MISC INTANGIBLE PLAN</v>
          </cell>
        </row>
        <row r="884">
          <cell r="B884" t="str">
            <v>19973101111002</v>
          </cell>
          <cell r="G884">
            <v>113290.52</v>
          </cell>
          <cell r="I884" t="str">
            <v>LAND</v>
          </cell>
        </row>
        <row r="885">
          <cell r="B885" t="str">
            <v>19973101111008</v>
          </cell>
          <cell r="G885">
            <v>144057.96</v>
          </cell>
          <cell r="I885" t="str">
            <v>LAND</v>
          </cell>
        </row>
        <row r="886">
          <cell r="B886" t="str">
            <v>19973101111009</v>
          </cell>
          <cell r="G886">
            <v>428626.94</v>
          </cell>
          <cell r="I886" t="str">
            <v>LAND</v>
          </cell>
        </row>
        <row r="887">
          <cell r="B887" t="str">
            <v>19973101111011</v>
          </cell>
          <cell r="G887">
            <v>178946.54</v>
          </cell>
          <cell r="I887" t="str">
            <v>LAND</v>
          </cell>
        </row>
        <row r="888">
          <cell r="B888" t="str">
            <v>19973101111012</v>
          </cell>
          <cell r="G888">
            <v>666527.09</v>
          </cell>
          <cell r="I888" t="str">
            <v>LAND</v>
          </cell>
        </row>
        <row r="889">
          <cell r="B889" t="str">
            <v>19973101111013</v>
          </cell>
          <cell r="G889">
            <v>50885.75</v>
          </cell>
          <cell r="I889" t="str">
            <v>LAND</v>
          </cell>
        </row>
        <row r="890">
          <cell r="B890" t="str">
            <v>19973101111016</v>
          </cell>
          <cell r="C890">
            <v>-525.84</v>
          </cell>
          <cell r="E890">
            <v>567.66</v>
          </cell>
          <cell r="G890">
            <v>1145615</v>
          </cell>
          <cell r="I890" t="str">
            <v>LAND</v>
          </cell>
        </row>
        <row r="891">
          <cell r="B891" t="str">
            <v>19973101111020</v>
          </cell>
          <cell r="G891">
            <v>453813.18</v>
          </cell>
          <cell r="I891" t="str">
            <v>LAND</v>
          </cell>
        </row>
        <row r="892">
          <cell r="B892" t="str">
            <v>19973102111008</v>
          </cell>
          <cell r="G892">
            <v>3</v>
          </cell>
          <cell r="I892" t="str">
            <v>RIGHTS OF WAY</v>
          </cell>
        </row>
        <row r="893">
          <cell r="B893" t="str">
            <v>19973102111009</v>
          </cell>
          <cell r="G893">
            <v>46038.59</v>
          </cell>
          <cell r="I893" t="str">
            <v>RIGHTS OF WAY</v>
          </cell>
        </row>
        <row r="894">
          <cell r="B894" t="str">
            <v>19973102111012</v>
          </cell>
          <cell r="G894">
            <v>803489.21</v>
          </cell>
          <cell r="I894" t="str">
            <v>RIGHTS OF WAY</v>
          </cell>
        </row>
        <row r="895">
          <cell r="B895" t="str">
            <v>19973102111016</v>
          </cell>
          <cell r="G895">
            <v>18500.98</v>
          </cell>
          <cell r="I895" t="str">
            <v>RIGHTS OF WAY</v>
          </cell>
        </row>
        <row r="896">
          <cell r="B896" t="str">
            <v>19973110111002</v>
          </cell>
          <cell r="G896">
            <v>19362881.109999999</v>
          </cell>
          <cell r="I896" t="str">
            <v>STRUCTURES &amp; IMPROVE</v>
          </cell>
        </row>
        <row r="897">
          <cell r="B897" t="str">
            <v>19973110111008</v>
          </cell>
          <cell r="D897">
            <v>-33257.449999999997</v>
          </cell>
          <cell r="G897">
            <v>18941026</v>
          </cell>
          <cell r="I897" t="str">
            <v>STRUCTURES &amp; IMPROVE</v>
          </cell>
        </row>
        <row r="898">
          <cell r="B898" t="str">
            <v>19973110111009</v>
          </cell>
          <cell r="C898">
            <v>13525.9</v>
          </cell>
          <cell r="D898">
            <v>-13495</v>
          </cell>
          <cell r="F898">
            <v>75725.81</v>
          </cell>
          <cell r="G898">
            <v>19053959.699999999</v>
          </cell>
          <cell r="I898" t="str">
            <v>STRUCTURES &amp; IMPROVE</v>
          </cell>
        </row>
        <row r="899">
          <cell r="B899" t="str">
            <v>19973110111011</v>
          </cell>
          <cell r="C899">
            <v>-52.28</v>
          </cell>
          <cell r="G899">
            <v>21768151.100000001</v>
          </cell>
          <cell r="I899" t="str">
            <v>STRUCTURES &amp; IMPROVE</v>
          </cell>
        </row>
        <row r="900">
          <cell r="B900" t="str">
            <v>19973110111012</v>
          </cell>
          <cell r="C900">
            <v>87374.34</v>
          </cell>
          <cell r="E900">
            <v>-48763.44</v>
          </cell>
          <cell r="G900">
            <v>23236971.260000002</v>
          </cell>
          <cell r="I900" t="str">
            <v>STRUCTURES &amp; IMPROVE</v>
          </cell>
        </row>
        <row r="901">
          <cell r="B901" t="str">
            <v>19973110111014</v>
          </cell>
          <cell r="G901">
            <v>3829626.85</v>
          </cell>
          <cell r="I901" t="str">
            <v>STRUCTURES &amp; IMPROVE</v>
          </cell>
        </row>
        <row r="902">
          <cell r="B902" t="str">
            <v>19973110111015</v>
          </cell>
          <cell r="C902">
            <v>-7781.04</v>
          </cell>
          <cell r="D902">
            <v>-5384</v>
          </cell>
          <cell r="G902">
            <v>30103519.370000001</v>
          </cell>
          <cell r="I902" t="str">
            <v>STRUCTURES &amp; IMPROVE</v>
          </cell>
        </row>
        <row r="903">
          <cell r="B903" t="str">
            <v>19973110111016</v>
          </cell>
          <cell r="C903">
            <v>-233695.14</v>
          </cell>
          <cell r="E903">
            <v>293052.43</v>
          </cell>
          <cell r="G903">
            <v>88642725.409999996</v>
          </cell>
          <cell r="I903" t="str">
            <v>STRUCTURES &amp; IMPROVE</v>
          </cell>
        </row>
        <row r="904">
          <cell r="B904" t="str">
            <v>19973110111019</v>
          </cell>
          <cell r="G904">
            <v>39183041.990000002</v>
          </cell>
          <cell r="I904" t="str">
            <v>STRUCTURES &amp; IMPROVE</v>
          </cell>
        </row>
        <row r="905">
          <cell r="B905" t="str">
            <v>19973110111020</v>
          </cell>
          <cell r="G905">
            <v>92653745.319999993</v>
          </cell>
          <cell r="I905" t="str">
            <v>STRUCTURES &amp; IMPROVE</v>
          </cell>
        </row>
        <row r="906">
          <cell r="B906" t="str">
            <v>19973120111002</v>
          </cell>
          <cell r="C906">
            <v>1326394.07</v>
          </cell>
          <cell r="D906">
            <v>-182000</v>
          </cell>
          <cell r="G906">
            <v>45604221.68</v>
          </cell>
          <cell r="I906" t="str">
            <v>BOILER PLANT EQUIPME</v>
          </cell>
        </row>
        <row r="907">
          <cell r="B907" t="str">
            <v>19973120111008</v>
          </cell>
          <cell r="C907">
            <v>1352436.81</v>
          </cell>
          <cell r="D907">
            <v>-256094.66</v>
          </cell>
          <cell r="G907">
            <v>40649769.340000004</v>
          </cell>
          <cell r="I907" t="str">
            <v>BOILER PLANT EQUIPME</v>
          </cell>
        </row>
        <row r="908">
          <cell r="B908" t="str">
            <v>19973120111009</v>
          </cell>
          <cell r="C908">
            <v>8566225.5299999993</v>
          </cell>
          <cell r="D908">
            <v>-1315612.52</v>
          </cell>
          <cell r="F908">
            <v>-75725.81</v>
          </cell>
          <cell r="G908">
            <v>57083217.479999997</v>
          </cell>
          <cell r="I908" t="str">
            <v>BOILER PLANT EQUIPME</v>
          </cell>
        </row>
        <row r="909">
          <cell r="B909" t="str">
            <v>19973120111011</v>
          </cell>
          <cell r="C909">
            <v>0.73</v>
          </cell>
          <cell r="D909">
            <v>-40532</v>
          </cell>
          <cell r="G909">
            <v>80498890.829999998</v>
          </cell>
          <cell r="I909" t="str">
            <v>BOILER PLANT EQUIPME</v>
          </cell>
        </row>
        <row r="910">
          <cell r="B910" t="str">
            <v>19973120111012</v>
          </cell>
          <cell r="C910">
            <v>108056.86</v>
          </cell>
          <cell r="D910">
            <v>-88131.69</v>
          </cell>
          <cell r="F910">
            <v>20413.400000000001</v>
          </cell>
          <cell r="G910">
            <v>126553068.19</v>
          </cell>
          <cell r="I910" t="str">
            <v>BOILER PLANT EQUIPME</v>
          </cell>
        </row>
        <row r="911">
          <cell r="B911" t="str">
            <v>19973120111014</v>
          </cell>
          <cell r="D911">
            <v>-1844</v>
          </cell>
          <cell r="G911">
            <v>10484368.85</v>
          </cell>
          <cell r="I911" t="str">
            <v>BOILER PLANT EQUIPME</v>
          </cell>
        </row>
        <row r="912">
          <cell r="B912" t="str">
            <v>19973120111015</v>
          </cell>
          <cell r="C912">
            <v>43068.08</v>
          </cell>
          <cell r="D912">
            <v>-23952.77</v>
          </cell>
          <cell r="G912">
            <v>120128172.88</v>
          </cell>
          <cell r="I912" t="str">
            <v>BOILER PLANT EQUIPME</v>
          </cell>
        </row>
        <row r="913">
          <cell r="B913" t="str">
            <v>19973120111016</v>
          </cell>
          <cell r="C913">
            <v>261904.46</v>
          </cell>
          <cell r="D913">
            <v>-2884016.58</v>
          </cell>
          <cell r="F913">
            <v>260609.79</v>
          </cell>
          <cell r="G913">
            <v>282986455.26999998</v>
          </cell>
          <cell r="I913" t="str">
            <v>BOILER PLANT EQUIPME</v>
          </cell>
        </row>
        <row r="914">
          <cell r="B914" t="str">
            <v>19973120111019</v>
          </cell>
          <cell r="G914">
            <v>2925352.88</v>
          </cell>
          <cell r="I914" t="str">
            <v>BOILER PLANT EQUIPME</v>
          </cell>
        </row>
        <row r="915">
          <cell r="B915" t="str">
            <v>19973120111020</v>
          </cell>
          <cell r="G915">
            <v>6486146.4299999997</v>
          </cell>
          <cell r="I915" t="str">
            <v>BOILER PLANT EQUIPME</v>
          </cell>
        </row>
        <row r="916">
          <cell r="B916" t="str">
            <v>19973140111002</v>
          </cell>
          <cell r="C916">
            <v>4029321.11</v>
          </cell>
          <cell r="D916">
            <v>-783000</v>
          </cell>
          <cell r="G916">
            <v>19742509.559999999</v>
          </cell>
          <cell r="I916" t="str">
            <v>TURBOGENERATOR UNITS</v>
          </cell>
        </row>
        <row r="917">
          <cell r="B917" t="str">
            <v>19973140111008</v>
          </cell>
          <cell r="C917">
            <v>977617.35</v>
          </cell>
          <cell r="D917">
            <v>-3660486.73</v>
          </cell>
          <cell r="G917">
            <v>14043883</v>
          </cell>
          <cell r="I917" t="str">
            <v>TURBOGENERATOR UNITS</v>
          </cell>
        </row>
        <row r="918">
          <cell r="B918" t="str">
            <v>19973140111009</v>
          </cell>
          <cell r="C918">
            <v>6121.12</v>
          </cell>
          <cell r="D918">
            <v>-23049</v>
          </cell>
          <cell r="F918">
            <v>19592.91</v>
          </cell>
          <cell r="G918">
            <v>12169838.300000001</v>
          </cell>
          <cell r="I918" t="str">
            <v>TURBOGENERATOR UNITS</v>
          </cell>
        </row>
        <row r="919">
          <cell r="B919" t="str">
            <v>19973140111011</v>
          </cell>
          <cell r="G919">
            <v>23216243.07</v>
          </cell>
          <cell r="I919" t="str">
            <v>TURBOGENERATOR UNITS</v>
          </cell>
        </row>
        <row r="920">
          <cell r="B920" t="str">
            <v>19973140111012</v>
          </cell>
          <cell r="D920">
            <v>-297475.8</v>
          </cell>
          <cell r="G920">
            <v>33692880.600000001</v>
          </cell>
          <cell r="I920" t="str">
            <v>TURBOGENERATOR UNITS</v>
          </cell>
        </row>
        <row r="921">
          <cell r="B921" t="str">
            <v>19973140111015</v>
          </cell>
          <cell r="C921">
            <v>108.98</v>
          </cell>
          <cell r="G921">
            <v>73535199</v>
          </cell>
          <cell r="I921" t="str">
            <v>TURBOGENERATOR UNITS</v>
          </cell>
        </row>
        <row r="922">
          <cell r="B922" t="str">
            <v>19973140111016</v>
          </cell>
          <cell r="F922">
            <v>364.53</v>
          </cell>
          <cell r="G922">
            <v>53196332.340000004</v>
          </cell>
          <cell r="I922" t="str">
            <v>TURBOGENERATOR UNITS</v>
          </cell>
        </row>
        <row r="923">
          <cell r="B923" t="str">
            <v>19973140111019</v>
          </cell>
          <cell r="G923">
            <v>1733351.25</v>
          </cell>
          <cell r="I923" t="str">
            <v>TURBOGENERATOR UNITS</v>
          </cell>
        </row>
        <row r="924">
          <cell r="B924" t="str">
            <v>19973140111020</v>
          </cell>
          <cell r="G924">
            <v>1808904.31</v>
          </cell>
          <cell r="I924" t="str">
            <v>TURBOGENERATOR UNITS</v>
          </cell>
        </row>
        <row r="925">
          <cell r="B925" t="str">
            <v>19973150111002</v>
          </cell>
          <cell r="G925">
            <v>4618091.25</v>
          </cell>
          <cell r="I925" t="str">
            <v>ACCESSORY ELECTRIC E</v>
          </cell>
        </row>
        <row r="926">
          <cell r="B926" t="str">
            <v>19973150111008</v>
          </cell>
          <cell r="C926">
            <v>13324.54</v>
          </cell>
          <cell r="D926">
            <v>-4215.5200000000004</v>
          </cell>
          <cell r="G926">
            <v>3652010.38</v>
          </cell>
          <cell r="I926" t="str">
            <v>ACCESSORY ELECTRIC E</v>
          </cell>
        </row>
        <row r="927">
          <cell r="B927" t="str">
            <v>19973150111009</v>
          </cell>
          <cell r="C927">
            <v>7499.93</v>
          </cell>
          <cell r="D927">
            <v>-6442.83</v>
          </cell>
          <cell r="F927">
            <v>-19592.91</v>
          </cell>
          <cell r="G927">
            <v>4110843.92</v>
          </cell>
          <cell r="I927" t="str">
            <v>ACCESSORY ELECTRIC E</v>
          </cell>
        </row>
        <row r="928">
          <cell r="B928" t="str">
            <v>19973150111011</v>
          </cell>
          <cell r="G928">
            <v>6385115.29</v>
          </cell>
          <cell r="I928" t="str">
            <v>ACCESSORY ELECTRIC E</v>
          </cell>
        </row>
        <row r="929">
          <cell r="B929" t="str">
            <v>19973150111012</v>
          </cell>
          <cell r="G929">
            <v>8960955.8599999994</v>
          </cell>
          <cell r="I929" t="str">
            <v>ACCESSORY ELECTRIC E</v>
          </cell>
        </row>
        <row r="930">
          <cell r="B930" t="str">
            <v>19973150111014</v>
          </cell>
          <cell r="G930">
            <v>1569016.91</v>
          </cell>
          <cell r="I930" t="str">
            <v>ACCESSORY ELECTRIC E</v>
          </cell>
        </row>
        <row r="931">
          <cell r="B931" t="str">
            <v>19973150111015</v>
          </cell>
          <cell r="G931">
            <v>13671467.35</v>
          </cell>
          <cell r="I931" t="str">
            <v>ACCESSORY ELECTRIC E</v>
          </cell>
        </row>
        <row r="932">
          <cell r="B932" t="str">
            <v>19973150111016</v>
          </cell>
          <cell r="F932">
            <v>-364.53</v>
          </cell>
          <cell r="G932">
            <v>14764630.859999999</v>
          </cell>
          <cell r="I932" t="str">
            <v>ACCESSORY ELECTRIC E</v>
          </cell>
        </row>
        <row r="933">
          <cell r="B933" t="str">
            <v>19973150111019</v>
          </cell>
          <cell r="G933">
            <v>2794773.07</v>
          </cell>
          <cell r="I933" t="str">
            <v>ACCESSORY ELECTRIC E</v>
          </cell>
        </row>
        <row r="934">
          <cell r="B934" t="str">
            <v>19973150111020</v>
          </cell>
          <cell r="G934">
            <v>23676177.77</v>
          </cell>
          <cell r="I934" t="str">
            <v>ACCESSORY ELECTRIC E</v>
          </cell>
        </row>
        <row r="935">
          <cell r="B935" t="str">
            <v>19973160111002</v>
          </cell>
          <cell r="C935">
            <v>41594.65</v>
          </cell>
          <cell r="D935">
            <v>-35697.78</v>
          </cell>
          <cell r="G935">
            <v>1957419.7</v>
          </cell>
          <cell r="I935" t="str">
            <v>MISC POWER PLANT EQU</v>
          </cell>
        </row>
        <row r="936">
          <cell r="B936" t="str">
            <v>19973160111008</v>
          </cell>
          <cell r="G936">
            <v>1178049.1000000001</v>
          </cell>
          <cell r="I936" t="str">
            <v>MISC POWER PLANT EQU</v>
          </cell>
        </row>
        <row r="937">
          <cell r="B937" t="str">
            <v>19973160111009</v>
          </cell>
          <cell r="C937">
            <v>24837.48</v>
          </cell>
          <cell r="D937">
            <v>-346.23</v>
          </cell>
          <cell r="G937">
            <v>1824135.8</v>
          </cell>
          <cell r="I937" t="str">
            <v>MISC POWER PLANT EQU</v>
          </cell>
        </row>
        <row r="938">
          <cell r="B938" t="str">
            <v>19973160111011</v>
          </cell>
          <cell r="C938">
            <v>5594.68</v>
          </cell>
          <cell r="G938">
            <v>2012758.81</v>
          </cell>
          <cell r="I938" t="str">
            <v>MISC POWER PLANT EQU</v>
          </cell>
        </row>
        <row r="939">
          <cell r="B939" t="str">
            <v>19973160111012</v>
          </cell>
          <cell r="C939">
            <v>66063.929999999993</v>
          </cell>
          <cell r="F939">
            <v>-20413.400000000001</v>
          </cell>
          <cell r="G939">
            <v>3567622.43</v>
          </cell>
          <cell r="I939" t="str">
            <v>MISC POWER PLANT EQU</v>
          </cell>
        </row>
        <row r="940">
          <cell r="B940" t="str">
            <v>19973160111014</v>
          </cell>
          <cell r="G940">
            <v>57928.19</v>
          </cell>
          <cell r="I940" t="str">
            <v>MISC POWER PLANT EQU</v>
          </cell>
        </row>
        <row r="941">
          <cell r="B941" t="str">
            <v>19973160111015</v>
          </cell>
          <cell r="C941">
            <v>5594.68</v>
          </cell>
          <cell r="G941">
            <v>2134718.2200000002</v>
          </cell>
          <cell r="I941" t="str">
            <v>MISC POWER PLANT EQU</v>
          </cell>
        </row>
        <row r="942">
          <cell r="B942" t="str">
            <v>19973160111016</v>
          </cell>
          <cell r="C942">
            <v>3307.74</v>
          </cell>
          <cell r="D942">
            <v>-74816.19</v>
          </cell>
          <cell r="F942">
            <v>-260609.79</v>
          </cell>
          <cell r="G942">
            <v>4846117.6399999997</v>
          </cell>
          <cell r="I942" t="str">
            <v>MISC POWER PLANT EQU</v>
          </cell>
        </row>
        <row r="943">
          <cell r="B943" t="str">
            <v>19973160111019</v>
          </cell>
          <cell r="G943">
            <v>9651.4699999999993</v>
          </cell>
          <cell r="I943" t="str">
            <v>MISC POWER PLANT EQU</v>
          </cell>
        </row>
        <row r="944">
          <cell r="B944" t="str">
            <v>19973160111020</v>
          </cell>
          <cell r="G944">
            <v>12042.76</v>
          </cell>
          <cell r="I944" t="str">
            <v>MISC POWER PLANT EQU</v>
          </cell>
        </row>
        <row r="945">
          <cell r="B945" t="str">
            <v>19973161111012</v>
          </cell>
          <cell r="G945">
            <v>124508.15</v>
          </cell>
        </row>
        <row r="946">
          <cell r="B946" t="str">
            <v>19973161111016</v>
          </cell>
          <cell r="G946">
            <v>141911.04999999999</v>
          </cell>
        </row>
        <row r="947">
          <cell r="B947" t="str">
            <v>19973201171001</v>
          </cell>
          <cell r="G947">
            <v>107582.39</v>
          </cell>
          <cell r="I947" t="str">
            <v>LAND</v>
          </cell>
        </row>
        <row r="948">
          <cell r="B948" t="str">
            <v>19973201171002</v>
          </cell>
          <cell r="G948">
            <v>2604101.5</v>
          </cell>
          <cell r="I948" t="str">
            <v>LAND</v>
          </cell>
        </row>
        <row r="949">
          <cell r="B949" t="str">
            <v>19973202171001</v>
          </cell>
          <cell r="D949">
            <v>-24579.5</v>
          </cell>
          <cell r="I949" t="str">
            <v>RIGHTS OF WAY</v>
          </cell>
        </row>
        <row r="950">
          <cell r="B950" t="str">
            <v>19973202171002</v>
          </cell>
          <cell r="G950">
            <v>46518.53</v>
          </cell>
          <cell r="I950" t="str">
            <v>RIGHTS OF WAY</v>
          </cell>
        </row>
        <row r="951">
          <cell r="B951" t="str">
            <v>19973210171001</v>
          </cell>
          <cell r="D951">
            <v>-14434829.4</v>
          </cell>
          <cell r="I951" t="str">
            <v>STRUCTURES &amp; IMPROVE</v>
          </cell>
        </row>
        <row r="952">
          <cell r="B952" t="str">
            <v>19973210171002</v>
          </cell>
          <cell r="C952">
            <v>2527678</v>
          </cell>
          <cell r="F952">
            <v>-10597.64</v>
          </cell>
          <cell r="G952">
            <v>165245415.37</v>
          </cell>
          <cell r="I952" t="str">
            <v>STRUCTURES &amp; IMPROVE</v>
          </cell>
        </row>
        <row r="953">
          <cell r="B953" t="str">
            <v>19973220171001</v>
          </cell>
          <cell r="D953">
            <v>-47948034.009999998</v>
          </cell>
          <cell r="I953" t="str">
            <v>REACTOR PLANT EQUIPM</v>
          </cell>
        </row>
        <row r="954">
          <cell r="B954" t="str">
            <v>19973220171002</v>
          </cell>
          <cell r="C954">
            <v>9947162.0999999996</v>
          </cell>
          <cell r="E954">
            <v>-1</v>
          </cell>
          <cell r="F954">
            <v>123347.5</v>
          </cell>
          <cell r="G954">
            <v>398966560.35000002</v>
          </cell>
          <cell r="I954" t="str">
            <v>REACTOR PLANT EQUIPM</v>
          </cell>
        </row>
        <row r="955">
          <cell r="B955" t="str">
            <v>19973230171001</v>
          </cell>
          <cell r="D955">
            <v>-4987968.0599999996</v>
          </cell>
          <cell r="I955" t="str">
            <v>TURBOGENERATOR UNITS</v>
          </cell>
        </row>
        <row r="956">
          <cell r="B956" t="str">
            <v>19973230171002</v>
          </cell>
          <cell r="C956">
            <v>85602.3</v>
          </cell>
          <cell r="F956">
            <v>86640.23</v>
          </cell>
          <cell r="G956">
            <v>103155945.73</v>
          </cell>
          <cell r="I956" t="str">
            <v>TURBOGENERATOR UNITS</v>
          </cell>
        </row>
        <row r="957">
          <cell r="B957" t="str">
            <v>19973240171001</v>
          </cell>
          <cell r="D957">
            <v>-1731214.25</v>
          </cell>
          <cell r="I957" t="str">
            <v>ACCESSORY ELECTRIC E</v>
          </cell>
        </row>
        <row r="958">
          <cell r="B958" t="str">
            <v>19973240171002</v>
          </cell>
          <cell r="C958">
            <v>6608697.54</v>
          </cell>
          <cell r="G958">
            <v>43966777.630000003</v>
          </cell>
          <cell r="I958" t="str">
            <v>ACCESSORY ELECTRIC E</v>
          </cell>
        </row>
        <row r="959">
          <cell r="B959" t="str">
            <v>19973250171001</v>
          </cell>
          <cell r="C959">
            <v>516710.64</v>
          </cell>
          <cell r="D959">
            <v>-5852349.5199999996</v>
          </cell>
          <cell r="I959" t="str">
            <v>MISC POWER PLANT EQU</v>
          </cell>
        </row>
        <row r="960">
          <cell r="B960" t="str">
            <v>19973250171002</v>
          </cell>
          <cell r="C960">
            <v>1548397.67</v>
          </cell>
          <cell r="F960">
            <v>-12839.33</v>
          </cell>
          <cell r="G960">
            <v>23618938.550000001</v>
          </cell>
          <cell r="I960" t="str">
            <v>MISC POWER PLANT EQU</v>
          </cell>
        </row>
        <row r="961">
          <cell r="B961" t="str">
            <v>19973261171001</v>
          </cell>
          <cell r="D961">
            <v>1742376.6</v>
          </cell>
        </row>
        <row r="962">
          <cell r="B962" t="str">
            <v>19973262171001</v>
          </cell>
          <cell r="D962">
            <v>8812197.7599999998</v>
          </cell>
        </row>
        <row r="963">
          <cell r="B963" t="str">
            <v>19973263171001</v>
          </cell>
          <cell r="D963">
            <v>1277.17</v>
          </cell>
        </row>
        <row r="964">
          <cell r="B964" t="str">
            <v>19973264171001</v>
          </cell>
          <cell r="D964">
            <v>27995.64</v>
          </cell>
        </row>
        <row r="965">
          <cell r="B965" t="str">
            <v>19973265171001</v>
          </cell>
          <cell r="D965">
            <v>142166.39999999999</v>
          </cell>
        </row>
        <row r="966">
          <cell r="B966" t="str">
            <v>19973301121002</v>
          </cell>
          <cell r="G966">
            <v>11700.79</v>
          </cell>
          <cell r="I966" t="str">
            <v>LAND</v>
          </cell>
        </row>
        <row r="967">
          <cell r="B967" t="str">
            <v>19973301121015</v>
          </cell>
          <cell r="G967">
            <v>3428.01</v>
          </cell>
          <cell r="I967" t="str">
            <v>LAND</v>
          </cell>
        </row>
        <row r="968">
          <cell r="B968" t="str">
            <v>19973301121016</v>
          </cell>
          <cell r="G968">
            <v>42221.57</v>
          </cell>
          <cell r="I968" t="str">
            <v>LAND</v>
          </cell>
        </row>
        <row r="969">
          <cell r="B969" t="str">
            <v>19973301121018</v>
          </cell>
          <cell r="G969">
            <v>1189.17</v>
          </cell>
          <cell r="I969" t="str">
            <v>LAND</v>
          </cell>
        </row>
        <row r="970">
          <cell r="B970" t="str">
            <v>19973301121019</v>
          </cell>
          <cell r="G970">
            <v>19362.099999999999</v>
          </cell>
          <cell r="I970" t="str">
            <v>LAND</v>
          </cell>
        </row>
        <row r="971">
          <cell r="B971" t="str">
            <v>19973301121021</v>
          </cell>
          <cell r="G971">
            <v>309939.48</v>
          </cell>
          <cell r="I971" t="str">
            <v>LAND</v>
          </cell>
        </row>
        <row r="972">
          <cell r="B972" t="str">
            <v>19973301121022</v>
          </cell>
          <cell r="G972">
            <v>31419.18</v>
          </cell>
          <cell r="I972" t="str">
            <v>LAND</v>
          </cell>
        </row>
        <row r="973">
          <cell r="B973" t="str">
            <v>19973301121026</v>
          </cell>
          <cell r="G973">
            <v>3114.38</v>
          </cell>
          <cell r="I973" t="str">
            <v>LAND</v>
          </cell>
        </row>
        <row r="974">
          <cell r="B974" t="str">
            <v>19973301121029</v>
          </cell>
          <cell r="G974">
            <v>11262.29</v>
          </cell>
          <cell r="I974" t="str">
            <v>LAND</v>
          </cell>
        </row>
        <row r="975">
          <cell r="B975" t="str">
            <v>19973301121034</v>
          </cell>
          <cell r="G975">
            <v>96189.78</v>
          </cell>
          <cell r="I975" t="str">
            <v>LAND</v>
          </cell>
        </row>
        <row r="976">
          <cell r="B976" t="str">
            <v>19973301121039</v>
          </cell>
          <cell r="G976">
            <v>3850.81</v>
          </cell>
          <cell r="I976" t="str">
            <v>LAND</v>
          </cell>
        </row>
        <row r="977">
          <cell r="B977" t="str">
            <v>19973301121042</v>
          </cell>
          <cell r="G977">
            <v>32362.95</v>
          </cell>
          <cell r="I977" t="str">
            <v>LAND</v>
          </cell>
        </row>
        <row r="978">
          <cell r="B978" t="str">
            <v>19973301121043</v>
          </cell>
          <cell r="G978">
            <v>150129.41</v>
          </cell>
          <cell r="I978" t="str">
            <v>LAND</v>
          </cell>
        </row>
        <row r="979">
          <cell r="B979" t="str">
            <v>19973301121045</v>
          </cell>
          <cell r="C979">
            <v>-42387.86</v>
          </cell>
          <cell r="G979">
            <v>1085817.22</v>
          </cell>
          <cell r="I979" t="str">
            <v>LAND</v>
          </cell>
        </row>
        <row r="980">
          <cell r="B980" t="str">
            <v>19973301121053</v>
          </cell>
          <cell r="G980">
            <v>1445017.08</v>
          </cell>
          <cell r="I980" t="str">
            <v>LAND</v>
          </cell>
        </row>
        <row r="981">
          <cell r="B981" t="str">
            <v>19973301121054</v>
          </cell>
          <cell r="G981">
            <v>41799.629999999997</v>
          </cell>
          <cell r="I981" t="str">
            <v>LAND</v>
          </cell>
        </row>
        <row r="982">
          <cell r="B982" t="str">
            <v>19973301121055</v>
          </cell>
          <cell r="G982">
            <v>2276689.9900000002</v>
          </cell>
          <cell r="I982" t="str">
            <v>LAND</v>
          </cell>
        </row>
        <row r="983">
          <cell r="B983" t="str">
            <v>19973302121002</v>
          </cell>
          <cell r="G983">
            <v>10444.209999999999</v>
          </cell>
          <cell r="I983" t="str">
            <v>RECREATIONAL LAND</v>
          </cell>
        </row>
        <row r="984">
          <cell r="B984" t="str">
            <v>19973302121015</v>
          </cell>
          <cell r="G984">
            <v>935.16</v>
          </cell>
          <cell r="I984" t="str">
            <v>RECREATIONAL LAND</v>
          </cell>
        </row>
        <row r="985">
          <cell r="B985" t="str">
            <v>19973302121016</v>
          </cell>
          <cell r="G985">
            <v>258.91000000000003</v>
          </cell>
          <cell r="I985" t="str">
            <v>RECREATIONAL LAND</v>
          </cell>
        </row>
        <row r="986">
          <cell r="B986" t="str">
            <v>19973302121018</v>
          </cell>
          <cell r="G986">
            <v>160.12</v>
          </cell>
          <cell r="I986" t="str">
            <v>RECREATIONAL LAND</v>
          </cell>
        </row>
        <row r="987">
          <cell r="B987" t="str">
            <v>19973302121019</v>
          </cell>
          <cell r="G987">
            <v>2477.4499999999998</v>
          </cell>
          <cell r="I987" t="str">
            <v>RECREATIONAL LAND</v>
          </cell>
        </row>
        <row r="988">
          <cell r="B988" t="str">
            <v>19973302121021</v>
          </cell>
          <cell r="G988">
            <v>18814.25</v>
          </cell>
          <cell r="I988" t="str">
            <v>RECREATIONAL LAND</v>
          </cell>
        </row>
        <row r="989">
          <cell r="B989" t="str">
            <v>19973302121022</v>
          </cell>
          <cell r="G989">
            <v>6348.76</v>
          </cell>
          <cell r="I989" t="str">
            <v>RECREATIONAL LAND</v>
          </cell>
        </row>
        <row r="990">
          <cell r="B990" t="str">
            <v>19973302121026</v>
          </cell>
          <cell r="G990">
            <v>2.58</v>
          </cell>
          <cell r="I990" t="str">
            <v>RECREATIONAL LAND</v>
          </cell>
        </row>
        <row r="991">
          <cell r="B991" t="str">
            <v>19973302121029</v>
          </cell>
          <cell r="G991">
            <v>3947.32</v>
          </cell>
          <cell r="I991" t="str">
            <v>RECREATIONAL LAND</v>
          </cell>
        </row>
        <row r="992">
          <cell r="B992" t="str">
            <v>19973302121039</v>
          </cell>
          <cell r="G992">
            <v>2471.0500000000002</v>
          </cell>
          <cell r="I992" t="str">
            <v>RECREATIONAL LAND</v>
          </cell>
        </row>
        <row r="993">
          <cell r="B993" t="str">
            <v>19973302121042</v>
          </cell>
          <cell r="G993">
            <v>8.06</v>
          </cell>
          <cell r="I993" t="str">
            <v>RECREATIONAL LAND</v>
          </cell>
        </row>
        <row r="994">
          <cell r="B994" t="str">
            <v>19973302121045</v>
          </cell>
          <cell r="C994">
            <v>-100.33</v>
          </cell>
          <cell r="G994">
            <v>104.43</v>
          </cell>
          <cell r="I994" t="str">
            <v>RECREATIONAL LAND</v>
          </cell>
        </row>
        <row r="995">
          <cell r="B995" t="str">
            <v>19973302121053</v>
          </cell>
          <cell r="G995">
            <v>8</v>
          </cell>
          <cell r="I995" t="str">
            <v>RECREATIONAL LAND</v>
          </cell>
        </row>
        <row r="996">
          <cell r="B996" t="str">
            <v>19973302121054</v>
          </cell>
          <cell r="G996">
            <v>2</v>
          </cell>
          <cell r="I996" t="str">
            <v>RECREATIONAL LAND</v>
          </cell>
        </row>
        <row r="997">
          <cell r="B997" t="str">
            <v>19973302121055</v>
          </cell>
          <cell r="F997">
            <v>15697.31</v>
          </cell>
          <cell r="G997">
            <v>85456.87</v>
          </cell>
          <cell r="I997" t="str">
            <v>RECREATIONAL LAND</v>
          </cell>
        </row>
        <row r="998">
          <cell r="B998" t="str">
            <v>19973303121016</v>
          </cell>
          <cell r="G998">
            <v>8652.56</v>
          </cell>
          <cell r="I998" t="str">
            <v>RIGHTS OF WAY</v>
          </cell>
        </row>
        <row r="999">
          <cell r="B999" t="str">
            <v>19973303121019</v>
          </cell>
          <cell r="G999">
            <v>106.29</v>
          </cell>
          <cell r="I999" t="str">
            <v>RIGHTS OF WAY</v>
          </cell>
        </row>
        <row r="1000">
          <cell r="B1000" t="str">
            <v>19973303121021</v>
          </cell>
          <cell r="G1000">
            <v>1408.55</v>
          </cell>
          <cell r="I1000" t="str">
            <v>RIGHTS OF WAY</v>
          </cell>
        </row>
        <row r="1001">
          <cell r="B1001" t="str">
            <v>19973303121022</v>
          </cell>
          <cell r="G1001">
            <v>2953.1</v>
          </cell>
          <cell r="I1001" t="str">
            <v>RIGHTS OF WAY</v>
          </cell>
        </row>
        <row r="1002">
          <cell r="B1002" t="str">
            <v>19973303121029</v>
          </cell>
          <cell r="G1002">
            <v>4282.21</v>
          </cell>
          <cell r="I1002" t="str">
            <v>RIGHTS OF WAY</v>
          </cell>
        </row>
        <row r="1003">
          <cell r="B1003" t="str">
            <v>19973303121034</v>
          </cell>
          <cell r="G1003">
            <v>18345.259999999998</v>
          </cell>
          <cell r="I1003" t="str">
            <v>RIGHTS OF WAY</v>
          </cell>
        </row>
        <row r="1004">
          <cell r="B1004" t="str">
            <v>19973303121043</v>
          </cell>
          <cell r="G1004">
            <v>4775</v>
          </cell>
          <cell r="I1004" t="str">
            <v>RIGHTS OF WAY</v>
          </cell>
        </row>
        <row r="1005">
          <cell r="B1005" t="str">
            <v>19973310121002</v>
          </cell>
          <cell r="G1005">
            <v>90685.85</v>
          </cell>
          <cell r="I1005" t="str">
            <v>STRUCTURES &amp; IMPROVE</v>
          </cell>
        </row>
        <row r="1006">
          <cell r="B1006" t="str">
            <v>19973310121015</v>
          </cell>
          <cell r="G1006">
            <v>22090.47</v>
          </cell>
          <cell r="I1006" t="str">
            <v>STRUCTURES &amp; IMPROVE</v>
          </cell>
        </row>
        <row r="1007">
          <cell r="B1007" t="str">
            <v>19973310121016</v>
          </cell>
          <cell r="D1007">
            <v>-127</v>
          </cell>
          <cell r="G1007">
            <v>81435.63</v>
          </cell>
          <cell r="I1007" t="str">
            <v>STRUCTURES &amp; IMPROVE</v>
          </cell>
        </row>
        <row r="1008">
          <cell r="B1008" t="str">
            <v>19973310121018</v>
          </cell>
          <cell r="G1008">
            <v>213413.03</v>
          </cell>
          <cell r="I1008" t="str">
            <v>STRUCTURES &amp; IMPROVE</v>
          </cell>
        </row>
        <row r="1009">
          <cell r="B1009" t="str">
            <v>19973310121019</v>
          </cell>
          <cell r="G1009">
            <v>97073.12</v>
          </cell>
          <cell r="I1009" t="str">
            <v>STRUCTURES &amp; IMPROVE</v>
          </cell>
        </row>
        <row r="1010">
          <cell r="B1010" t="str">
            <v>19973310121021</v>
          </cell>
          <cell r="G1010">
            <v>433224.16</v>
          </cell>
          <cell r="I1010" t="str">
            <v>STRUCTURES &amp; IMPROVE</v>
          </cell>
        </row>
        <row r="1011">
          <cell r="B1011" t="str">
            <v>19973310121022</v>
          </cell>
          <cell r="G1011">
            <v>145997.84</v>
          </cell>
          <cell r="I1011" t="str">
            <v>STRUCTURES &amp; IMPROVE</v>
          </cell>
        </row>
        <row r="1012">
          <cell r="B1012" t="str">
            <v>19973310121026</v>
          </cell>
          <cell r="G1012">
            <v>37317.22</v>
          </cell>
          <cell r="I1012" t="str">
            <v>STRUCTURES &amp; IMPROVE</v>
          </cell>
        </row>
        <row r="1013">
          <cell r="B1013" t="str">
            <v>19973310121029</v>
          </cell>
          <cell r="G1013">
            <v>42288.47</v>
          </cell>
          <cell r="I1013" t="str">
            <v>STRUCTURES &amp; IMPROVE</v>
          </cell>
        </row>
        <row r="1014">
          <cell r="B1014" t="str">
            <v>19973310121034</v>
          </cell>
          <cell r="G1014">
            <v>66266.789999999994</v>
          </cell>
          <cell r="I1014" t="str">
            <v>STRUCTURES &amp; IMPROVE</v>
          </cell>
        </row>
        <row r="1015">
          <cell r="B1015" t="str">
            <v>19973310121039</v>
          </cell>
          <cell r="G1015">
            <v>176619.81</v>
          </cell>
          <cell r="I1015" t="str">
            <v>STRUCTURES &amp; IMPROVE</v>
          </cell>
        </row>
        <row r="1016">
          <cell r="B1016" t="str">
            <v>19973310121042</v>
          </cell>
          <cell r="G1016">
            <v>20048.43</v>
          </cell>
          <cell r="I1016" t="str">
            <v>STRUCTURES &amp; IMPROVE</v>
          </cell>
        </row>
        <row r="1017">
          <cell r="B1017" t="str">
            <v>19973310121043</v>
          </cell>
          <cell r="G1017">
            <v>78981.429999999993</v>
          </cell>
          <cell r="I1017" t="str">
            <v>STRUCTURES &amp; IMPROVE</v>
          </cell>
        </row>
        <row r="1018">
          <cell r="B1018" t="str">
            <v>19973310121045</v>
          </cell>
          <cell r="F1018">
            <v>-189787.15</v>
          </cell>
          <cell r="G1018">
            <v>15931500.039999999</v>
          </cell>
          <cell r="I1018" t="str">
            <v>STRUCTURES &amp; IMPROVE</v>
          </cell>
        </row>
        <row r="1019">
          <cell r="B1019" t="str">
            <v>19973313121022</v>
          </cell>
          <cell r="G1019">
            <v>58780.85</v>
          </cell>
        </row>
        <row r="1020">
          <cell r="B1020" t="str">
            <v>19973320121002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2102282.4300000002</v>
          </cell>
          <cell r="I1020" t="str">
            <v>RESERVOIRS,DAMS,WATE</v>
          </cell>
        </row>
        <row r="1021">
          <cell r="B1021" t="str">
            <v>19973320121015</v>
          </cell>
          <cell r="C1021">
            <v>2256205.36</v>
          </cell>
          <cell r="D1021">
            <v>-378093.28</v>
          </cell>
          <cell r="E1021">
            <v>0</v>
          </cell>
          <cell r="F1021">
            <v>0</v>
          </cell>
          <cell r="G1021">
            <v>2288629.62</v>
          </cell>
          <cell r="I1021" t="str">
            <v>RESERVOIRS,DAMS,WATE</v>
          </cell>
        </row>
        <row r="1022">
          <cell r="B1022" t="str">
            <v>19973320121016</v>
          </cell>
          <cell r="C1022">
            <v>395050</v>
          </cell>
          <cell r="D1022">
            <v>0</v>
          </cell>
          <cell r="E1022">
            <v>0</v>
          </cell>
          <cell r="F1022">
            <v>0</v>
          </cell>
          <cell r="G1022">
            <v>6504535.3700000001</v>
          </cell>
          <cell r="I1022" t="str">
            <v>RESERVOIRS,DAMS,WATE</v>
          </cell>
        </row>
        <row r="1023">
          <cell r="B1023" t="str">
            <v>19973320121018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315867.46000000002</v>
          </cell>
          <cell r="I1023" t="str">
            <v>RESERVOIRS,DAMS,WATE</v>
          </cell>
        </row>
        <row r="1024">
          <cell r="B1024" t="str">
            <v>19973320121019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2900889.27</v>
          </cell>
          <cell r="I1024" t="str">
            <v>RESERVOIRS,DAMS,WATE</v>
          </cell>
        </row>
        <row r="1025">
          <cell r="B1025" t="str">
            <v>19973320121021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5082394.08</v>
          </cell>
          <cell r="I1025" t="str">
            <v>RESERVOIRS,DAMS,WATE</v>
          </cell>
        </row>
        <row r="1026">
          <cell r="B1026" t="str">
            <v>19973320121022</v>
          </cell>
          <cell r="C1026">
            <v>5182.1400000000003</v>
          </cell>
          <cell r="D1026">
            <v>0</v>
          </cell>
          <cell r="E1026">
            <v>0</v>
          </cell>
          <cell r="F1026">
            <v>0</v>
          </cell>
          <cell r="G1026">
            <v>2937185.45</v>
          </cell>
          <cell r="I1026" t="str">
            <v>RESERVOIRS,DAMS,WATE</v>
          </cell>
        </row>
        <row r="1027">
          <cell r="B1027" t="str">
            <v>19973320121026</v>
          </cell>
          <cell r="C1027">
            <v>39441.69</v>
          </cell>
          <cell r="D1027">
            <v>0</v>
          </cell>
          <cell r="E1027">
            <v>0</v>
          </cell>
          <cell r="F1027">
            <v>0</v>
          </cell>
          <cell r="G1027">
            <v>2614441.0499999998</v>
          </cell>
          <cell r="I1027" t="str">
            <v>RESERVOIRS,DAMS,WATE</v>
          </cell>
        </row>
        <row r="1028">
          <cell r="B1028" t="str">
            <v>19973320121029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1673661.62</v>
          </cell>
          <cell r="I1028" t="str">
            <v>RESERVOIRS,DAMS,WATE</v>
          </cell>
        </row>
        <row r="1029">
          <cell r="B1029" t="str">
            <v>19973320121034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4083720.58</v>
          </cell>
          <cell r="I1029" t="str">
            <v>RESERVOIRS,DAMS,WATE</v>
          </cell>
        </row>
        <row r="1030">
          <cell r="B1030" t="str">
            <v>19973320121039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2059157.95</v>
          </cell>
          <cell r="I1030" t="str">
            <v>RESERVOIRS,DAMS,WATE</v>
          </cell>
        </row>
        <row r="1031">
          <cell r="B1031" t="str">
            <v>19973320121042</v>
          </cell>
          <cell r="C1031">
            <v>8987.4500000000007</v>
          </cell>
          <cell r="D1031">
            <v>0</v>
          </cell>
          <cell r="E1031">
            <v>0</v>
          </cell>
          <cell r="F1031">
            <v>0</v>
          </cell>
          <cell r="G1031">
            <v>5823243.3300000001</v>
          </cell>
          <cell r="I1031" t="str">
            <v>RESERVOIRS,DAMS,WATE</v>
          </cell>
        </row>
        <row r="1032">
          <cell r="B1032" t="str">
            <v>19973320121043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358115.6</v>
          </cell>
          <cell r="I1032" t="str">
            <v>RESERVOIRS,DAMS,WATE</v>
          </cell>
        </row>
        <row r="1033">
          <cell r="B1033" t="str">
            <v>19973320121045</v>
          </cell>
          <cell r="C1033">
            <v>846037.02</v>
          </cell>
          <cell r="D1033">
            <v>0</v>
          </cell>
          <cell r="E1033">
            <v>0</v>
          </cell>
          <cell r="F1033">
            <v>189787.15</v>
          </cell>
          <cell r="G1033">
            <v>97324644.280000001</v>
          </cell>
          <cell r="I1033" t="str">
            <v>RESERVOIRS,DAMS,WATE</v>
          </cell>
        </row>
        <row r="1034">
          <cell r="B1034" t="str">
            <v>19973330121002</v>
          </cell>
          <cell r="G1034">
            <v>389419.72</v>
          </cell>
          <cell r="I1034" t="str">
            <v>WATERWHEELS,TURBINES</v>
          </cell>
        </row>
        <row r="1035">
          <cell r="B1035" t="str">
            <v>19973330121015</v>
          </cell>
          <cell r="C1035">
            <v>-637594.71</v>
          </cell>
          <cell r="F1035">
            <v>637594.71</v>
          </cell>
          <cell r="G1035">
            <v>201280.28</v>
          </cell>
          <cell r="I1035" t="str">
            <v>WATERWHEELS,TURBINES</v>
          </cell>
        </row>
        <row r="1036">
          <cell r="B1036" t="str">
            <v>19973330121016</v>
          </cell>
          <cell r="G1036">
            <v>586441.63</v>
          </cell>
          <cell r="I1036" t="str">
            <v>WATERWHEELS,TURBINES</v>
          </cell>
        </row>
        <row r="1037">
          <cell r="B1037" t="str">
            <v>19973330121018</v>
          </cell>
          <cell r="G1037">
            <v>140746.99</v>
          </cell>
          <cell r="I1037" t="str">
            <v>WATERWHEELS,TURBINES</v>
          </cell>
        </row>
        <row r="1038">
          <cell r="B1038" t="str">
            <v>19973330121019</v>
          </cell>
          <cell r="G1038">
            <v>238036.83</v>
          </cell>
          <cell r="I1038" t="str">
            <v>WATERWHEELS,TURBINES</v>
          </cell>
        </row>
        <row r="1039">
          <cell r="B1039" t="str">
            <v>19973330121021</v>
          </cell>
          <cell r="G1039">
            <v>843148.59</v>
          </cell>
          <cell r="I1039" t="str">
            <v>WATERWHEELS,TURBINES</v>
          </cell>
        </row>
        <row r="1040">
          <cell r="B1040" t="str">
            <v>19973330121022</v>
          </cell>
          <cell r="G1040">
            <v>1123057.68</v>
          </cell>
          <cell r="I1040" t="str">
            <v>WATERWHEELS,TURBINES</v>
          </cell>
        </row>
        <row r="1041">
          <cell r="B1041" t="str">
            <v>19973330121026</v>
          </cell>
          <cell r="G1041">
            <v>150195</v>
          </cell>
          <cell r="I1041" t="str">
            <v>WATERWHEELS,TURBINES</v>
          </cell>
        </row>
        <row r="1042">
          <cell r="B1042" t="str">
            <v>19973330121029</v>
          </cell>
          <cell r="G1042">
            <v>126973.24</v>
          </cell>
          <cell r="I1042" t="str">
            <v>WATERWHEELS,TURBINES</v>
          </cell>
        </row>
        <row r="1043">
          <cell r="B1043" t="str">
            <v>19973330121034</v>
          </cell>
          <cell r="D1043">
            <v>-1468</v>
          </cell>
          <cell r="G1043">
            <v>222019.57</v>
          </cell>
          <cell r="I1043" t="str">
            <v>WATERWHEELS,TURBINES</v>
          </cell>
        </row>
        <row r="1044">
          <cell r="B1044" t="str">
            <v>19973330121039</v>
          </cell>
          <cell r="G1044">
            <v>458945.59</v>
          </cell>
          <cell r="I1044" t="str">
            <v>WATERWHEELS,TURBINES</v>
          </cell>
        </row>
        <row r="1045">
          <cell r="B1045" t="str">
            <v>19973330121042</v>
          </cell>
          <cell r="G1045">
            <v>225122.92</v>
          </cell>
          <cell r="I1045" t="str">
            <v>WATERWHEELS,TURBINES</v>
          </cell>
        </row>
        <row r="1046">
          <cell r="B1046" t="str">
            <v>19973330121043</v>
          </cell>
          <cell r="G1046">
            <v>163040.84</v>
          </cell>
          <cell r="I1046" t="str">
            <v>WATERWHEELS,TURBINES</v>
          </cell>
        </row>
        <row r="1047">
          <cell r="B1047" t="str">
            <v>19973330121045</v>
          </cell>
          <cell r="C1047">
            <v>526837.9</v>
          </cell>
          <cell r="F1047">
            <v>-839395.37</v>
          </cell>
          <cell r="G1047">
            <v>35465860.520000003</v>
          </cell>
          <cell r="I1047" t="str">
            <v>WATERWHEELS,TURBINES</v>
          </cell>
        </row>
        <row r="1048">
          <cell r="B1048" t="str">
            <v>19973340121002</v>
          </cell>
          <cell r="G1048">
            <v>150292.1</v>
          </cell>
          <cell r="I1048" t="str">
            <v>ACCESSORY ELECTRIC E</v>
          </cell>
        </row>
        <row r="1049">
          <cell r="B1049" t="str">
            <v>19973340121015</v>
          </cell>
          <cell r="G1049">
            <v>252535.19</v>
          </cell>
          <cell r="I1049" t="str">
            <v>ACCESSORY ELECTRIC E</v>
          </cell>
        </row>
        <row r="1050">
          <cell r="B1050" t="str">
            <v>19973340121016</v>
          </cell>
          <cell r="G1050">
            <v>212908.34</v>
          </cell>
          <cell r="I1050" t="str">
            <v>ACCESSORY ELECTRIC E</v>
          </cell>
        </row>
        <row r="1051">
          <cell r="B1051" t="str">
            <v>19973340121018</v>
          </cell>
          <cell r="G1051">
            <v>146732.97</v>
          </cell>
          <cell r="I1051" t="str">
            <v>ACCESSORY ELECTRIC E</v>
          </cell>
        </row>
        <row r="1052">
          <cell r="B1052" t="str">
            <v>19973340121019</v>
          </cell>
          <cell r="G1052">
            <v>87524.72</v>
          </cell>
          <cell r="I1052" t="str">
            <v>ACCESSORY ELECTRIC E</v>
          </cell>
        </row>
        <row r="1053">
          <cell r="B1053" t="str">
            <v>19973340121021</v>
          </cell>
          <cell r="G1053">
            <v>312740.99</v>
          </cell>
          <cell r="I1053" t="str">
            <v>ACCESSORY ELECTRIC E</v>
          </cell>
        </row>
        <row r="1054">
          <cell r="B1054" t="str">
            <v>19973340121022</v>
          </cell>
          <cell r="G1054">
            <v>241155.55</v>
          </cell>
          <cell r="I1054" t="str">
            <v>ACCESSORY ELECTRIC E</v>
          </cell>
        </row>
        <row r="1055">
          <cell r="B1055" t="str">
            <v>19973340121026</v>
          </cell>
          <cell r="G1055">
            <v>195315.69</v>
          </cell>
          <cell r="I1055" t="str">
            <v>ACCESSORY ELECTRIC E</v>
          </cell>
        </row>
        <row r="1056">
          <cell r="B1056" t="str">
            <v>19973340121029</v>
          </cell>
          <cell r="G1056">
            <v>135853.10999999999</v>
          </cell>
          <cell r="I1056" t="str">
            <v>ACCESSORY ELECTRIC E</v>
          </cell>
        </row>
        <row r="1057">
          <cell r="B1057" t="str">
            <v>19973340121034</v>
          </cell>
          <cell r="G1057">
            <v>260713.63</v>
          </cell>
          <cell r="I1057" t="str">
            <v>ACCESSORY ELECTRIC E</v>
          </cell>
        </row>
        <row r="1058">
          <cell r="B1058" t="str">
            <v>19973340121039</v>
          </cell>
          <cell r="D1058">
            <v>-2745.2</v>
          </cell>
          <cell r="G1058">
            <v>384197.44</v>
          </cell>
          <cell r="I1058" t="str">
            <v>ACCESSORY ELECTRIC E</v>
          </cell>
        </row>
        <row r="1059">
          <cell r="B1059" t="str">
            <v>19973340121042</v>
          </cell>
          <cell r="D1059">
            <v>-3365.28</v>
          </cell>
          <cell r="G1059">
            <v>156929.5</v>
          </cell>
          <cell r="I1059" t="str">
            <v>ACCESSORY ELECTRIC E</v>
          </cell>
        </row>
        <row r="1060">
          <cell r="B1060" t="str">
            <v>19973340121043</v>
          </cell>
          <cell r="G1060">
            <v>71892.75</v>
          </cell>
          <cell r="I1060" t="str">
            <v>ACCESSORY ELECTRIC E</v>
          </cell>
        </row>
        <row r="1061">
          <cell r="B1061" t="str">
            <v>19973340121045</v>
          </cell>
          <cell r="G1061">
            <v>5253970.68</v>
          </cell>
          <cell r="I1061" t="str">
            <v>ACCESSORY ELECTRIC E</v>
          </cell>
        </row>
        <row r="1062">
          <cell r="B1062" t="str">
            <v>19973350121002</v>
          </cell>
          <cell r="C1062">
            <v>77456.62</v>
          </cell>
          <cell r="G1062">
            <v>88450.92</v>
          </cell>
          <cell r="I1062" t="str">
            <v>MISC POWER PLANT EQU</v>
          </cell>
        </row>
        <row r="1063">
          <cell r="B1063" t="str">
            <v>19973350121015</v>
          </cell>
          <cell r="G1063">
            <v>4233.8</v>
          </cell>
          <cell r="I1063" t="str">
            <v>MISC POWER PLANT EQU</v>
          </cell>
        </row>
        <row r="1064">
          <cell r="B1064" t="str">
            <v>19973350121016</v>
          </cell>
          <cell r="G1064">
            <v>249162.9</v>
          </cell>
          <cell r="I1064" t="str">
            <v>MISC POWER PLANT EQU</v>
          </cell>
        </row>
        <row r="1065">
          <cell r="B1065" t="str">
            <v>19973350121018</v>
          </cell>
          <cell r="G1065">
            <v>87353.61</v>
          </cell>
          <cell r="I1065" t="str">
            <v>MISC POWER PLANT EQU</v>
          </cell>
        </row>
        <row r="1066">
          <cell r="B1066" t="str">
            <v>19973350121019</v>
          </cell>
          <cell r="G1066">
            <v>43455.1</v>
          </cell>
          <cell r="I1066" t="str">
            <v>MISC POWER PLANT EQU</v>
          </cell>
        </row>
        <row r="1067">
          <cell r="B1067" t="str">
            <v>19973350121021</v>
          </cell>
          <cell r="C1067">
            <v>9164.7999999999993</v>
          </cell>
          <cell r="G1067">
            <v>149237.68</v>
          </cell>
          <cell r="I1067" t="str">
            <v>MISC POWER PLANT EQU</v>
          </cell>
        </row>
        <row r="1068">
          <cell r="B1068" t="str">
            <v>19973350121022</v>
          </cell>
          <cell r="C1068">
            <v>75500.62</v>
          </cell>
          <cell r="G1068">
            <v>115160.4</v>
          </cell>
          <cell r="I1068" t="str">
            <v>MISC POWER PLANT EQU</v>
          </cell>
        </row>
        <row r="1069">
          <cell r="B1069" t="str">
            <v>19973350121026</v>
          </cell>
          <cell r="C1069">
            <v>31381.71</v>
          </cell>
          <cell r="G1069">
            <v>40429.480000000003</v>
          </cell>
          <cell r="I1069" t="str">
            <v>MISC POWER PLANT EQU</v>
          </cell>
        </row>
        <row r="1070">
          <cell r="B1070" t="str">
            <v>19973350121029</v>
          </cell>
          <cell r="C1070">
            <v>78351.89</v>
          </cell>
          <cell r="G1070">
            <v>105105.72</v>
          </cell>
          <cell r="I1070" t="str">
            <v>MISC POWER PLANT EQU</v>
          </cell>
        </row>
        <row r="1071">
          <cell r="B1071" t="str">
            <v>19973350121034</v>
          </cell>
          <cell r="C1071">
            <v>23450</v>
          </cell>
          <cell r="D1071">
            <v>-2332</v>
          </cell>
          <cell r="G1071">
            <v>96991.14</v>
          </cell>
          <cell r="I1071" t="str">
            <v>MISC POWER PLANT EQU</v>
          </cell>
        </row>
        <row r="1072">
          <cell r="B1072" t="str">
            <v>19973350121039</v>
          </cell>
          <cell r="C1072">
            <v>81298.95</v>
          </cell>
          <cell r="G1072">
            <v>198512.03</v>
          </cell>
          <cell r="I1072" t="str">
            <v>MISC POWER PLANT EQU</v>
          </cell>
        </row>
        <row r="1073">
          <cell r="B1073" t="str">
            <v>19973350121042</v>
          </cell>
          <cell r="G1073">
            <v>11446.44</v>
          </cell>
          <cell r="I1073" t="str">
            <v>MISC POWER PLANT EQU</v>
          </cell>
        </row>
        <row r="1074">
          <cell r="B1074" t="str">
            <v>19973350121043</v>
          </cell>
          <cell r="G1074">
            <v>2009.44</v>
          </cell>
          <cell r="I1074" t="str">
            <v>MISC POWER PLANT EQU</v>
          </cell>
        </row>
        <row r="1075">
          <cell r="B1075" t="str">
            <v>19973350121045</v>
          </cell>
          <cell r="C1075">
            <v>75641.47</v>
          </cell>
          <cell r="F1075">
            <v>186103.35</v>
          </cell>
          <cell r="G1075">
            <v>1694965.46</v>
          </cell>
          <cell r="I1075" t="str">
            <v>MISC POWER PLANT EQU</v>
          </cell>
        </row>
        <row r="1076">
          <cell r="B1076" t="str">
            <v>19973360121018</v>
          </cell>
          <cell r="G1076">
            <v>50623.42</v>
          </cell>
          <cell r="I1076" t="str">
            <v>ROADS,RAILROADS &amp; BR</v>
          </cell>
        </row>
        <row r="1077">
          <cell r="B1077" t="str">
            <v>19973360121039</v>
          </cell>
          <cell r="G1077">
            <v>13383.25</v>
          </cell>
          <cell r="I1077" t="str">
            <v>ROADS,RAILROADS &amp; BR</v>
          </cell>
        </row>
        <row r="1078">
          <cell r="B1078" t="str">
            <v>19973360121045</v>
          </cell>
          <cell r="G1078">
            <v>1535547.96</v>
          </cell>
          <cell r="I1078" t="str">
            <v>ROADS,RAILROADS &amp; BR</v>
          </cell>
        </row>
        <row r="1079">
          <cell r="B1079" t="str">
            <v>19973401161004</v>
          </cell>
          <cell r="G1079">
            <v>1251.69</v>
          </cell>
          <cell r="I1079" t="str">
            <v>LAND</v>
          </cell>
        </row>
        <row r="1080">
          <cell r="B1080" t="str">
            <v>19973401161006</v>
          </cell>
          <cell r="G1080">
            <v>4694.33</v>
          </cell>
          <cell r="I1080" t="str">
            <v>LAND</v>
          </cell>
        </row>
        <row r="1081">
          <cell r="B1081" t="str">
            <v>19973401161007</v>
          </cell>
          <cell r="G1081">
            <v>126313.23</v>
          </cell>
          <cell r="I1081" t="str">
            <v>LAND</v>
          </cell>
        </row>
        <row r="1082">
          <cell r="B1082" t="str">
            <v>19973410111008</v>
          </cell>
          <cell r="G1082">
            <v>4512.12</v>
          </cell>
          <cell r="I1082" t="str">
            <v>STRUCTURES &amp; IMPROVE</v>
          </cell>
        </row>
        <row r="1083">
          <cell r="B1083" t="str">
            <v>19973410111009</v>
          </cell>
          <cell r="G1083">
            <v>42801.34</v>
          </cell>
          <cell r="I1083" t="str">
            <v>STRUCTURES &amp; IMPROVE</v>
          </cell>
        </row>
        <row r="1084">
          <cell r="B1084" t="str">
            <v>19973410111012</v>
          </cell>
          <cell r="G1084">
            <v>14999.12</v>
          </cell>
          <cell r="I1084" t="str">
            <v>STRUCTURES &amp; IMPROVE</v>
          </cell>
        </row>
        <row r="1085">
          <cell r="B1085" t="str">
            <v>19973410161004</v>
          </cell>
          <cell r="G1085">
            <v>207376.73</v>
          </cell>
          <cell r="I1085" t="str">
            <v>STRUCTURES &amp; IMPROVE</v>
          </cell>
        </row>
        <row r="1086">
          <cell r="B1086" t="str">
            <v>19973410161006</v>
          </cell>
          <cell r="G1086">
            <v>50816.03</v>
          </cell>
          <cell r="I1086" t="str">
            <v>STRUCTURES &amp; IMPROVE</v>
          </cell>
        </row>
        <row r="1087">
          <cell r="B1087" t="str">
            <v>19973410161007</v>
          </cell>
          <cell r="G1087">
            <v>432225.3</v>
          </cell>
          <cell r="I1087" t="str">
            <v>STRUCTURES &amp; IMPROVE</v>
          </cell>
        </row>
        <row r="1088">
          <cell r="B1088" t="str">
            <v>19973410161008</v>
          </cell>
          <cell r="G1088">
            <v>6578.52</v>
          </cell>
          <cell r="I1088" t="str">
            <v>STRUCTURES &amp; IMPROVE</v>
          </cell>
        </row>
        <row r="1089">
          <cell r="B1089" t="str">
            <v>19973420111008</v>
          </cell>
          <cell r="G1089">
            <v>19587.62</v>
          </cell>
          <cell r="I1089" t="str">
            <v>FUEL HOLDERS &amp; PRODU</v>
          </cell>
        </row>
        <row r="1090">
          <cell r="B1090" t="str">
            <v>19973420111009</v>
          </cell>
          <cell r="G1090">
            <v>46483.839999999997</v>
          </cell>
          <cell r="I1090" t="str">
            <v>FUEL HOLDERS &amp; PRODU</v>
          </cell>
        </row>
        <row r="1091">
          <cell r="B1091" t="str">
            <v>19973420111012</v>
          </cell>
          <cell r="G1091">
            <v>50482.28</v>
          </cell>
          <cell r="I1091" t="str">
            <v>FUEL HOLDERS &amp; PRODU</v>
          </cell>
        </row>
        <row r="1092">
          <cell r="B1092" t="str">
            <v>19973420161004</v>
          </cell>
          <cell r="D1092">
            <v>-3344.77</v>
          </cell>
          <cell r="G1092">
            <v>102270.7</v>
          </cell>
          <cell r="I1092" t="str">
            <v>FUEL HOLDERS &amp; PRODU</v>
          </cell>
        </row>
        <row r="1093">
          <cell r="B1093" t="str">
            <v>19973420161006</v>
          </cell>
          <cell r="G1093">
            <v>11945.59</v>
          </cell>
          <cell r="I1093" t="str">
            <v>FUEL HOLDERS &amp; PRODU</v>
          </cell>
        </row>
        <row r="1094">
          <cell r="B1094" t="str">
            <v>19973420161007</v>
          </cell>
          <cell r="G1094">
            <v>213390.14</v>
          </cell>
          <cell r="I1094" t="str">
            <v>FUEL HOLDERS &amp; PRODU</v>
          </cell>
        </row>
        <row r="1095">
          <cell r="B1095" t="str">
            <v>19973420161008</v>
          </cell>
          <cell r="G1095">
            <v>6908.38</v>
          </cell>
          <cell r="I1095" t="str">
            <v>FUEL HOLDERS &amp; PRODU</v>
          </cell>
        </row>
        <row r="1096">
          <cell r="B1096" t="str">
            <v>19973440111008</v>
          </cell>
          <cell r="G1096">
            <v>1534559.33</v>
          </cell>
          <cell r="I1096" t="str">
            <v>GENERATORS</v>
          </cell>
        </row>
        <row r="1097">
          <cell r="B1097" t="str">
            <v>19973440111009</v>
          </cell>
          <cell r="G1097">
            <v>1537241.45</v>
          </cell>
          <cell r="I1097" t="str">
            <v>GENERATORS</v>
          </cell>
        </row>
        <row r="1098">
          <cell r="B1098" t="str">
            <v>19973440111012</v>
          </cell>
          <cell r="G1098">
            <v>1636828.61</v>
          </cell>
          <cell r="I1098" t="str">
            <v>GENERATORS</v>
          </cell>
        </row>
        <row r="1099">
          <cell r="B1099" t="str">
            <v>19973440161004</v>
          </cell>
          <cell r="F1099">
            <v>15712.38</v>
          </cell>
          <cell r="G1099">
            <v>5621837.8499999996</v>
          </cell>
          <cell r="I1099" t="str">
            <v>GENERATORS</v>
          </cell>
        </row>
        <row r="1100">
          <cell r="B1100" t="str">
            <v>19973440161006</v>
          </cell>
          <cell r="G1100">
            <v>1808220.81</v>
          </cell>
          <cell r="I1100" t="str">
            <v>GENERATORS</v>
          </cell>
        </row>
        <row r="1101">
          <cell r="B1101" t="str">
            <v>19973440161007</v>
          </cell>
          <cell r="G1101">
            <v>18972795.449999999</v>
          </cell>
          <cell r="I1101" t="str">
            <v>GENERATORS</v>
          </cell>
        </row>
        <row r="1102">
          <cell r="B1102" t="str">
            <v>19973440161008</v>
          </cell>
          <cell r="G1102">
            <v>3051410.86</v>
          </cell>
          <cell r="I1102" t="str">
            <v>GENERATORS</v>
          </cell>
        </row>
        <row r="1103">
          <cell r="B1103" t="str">
            <v>19973450111008</v>
          </cell>
          <cell r="G1103">
            <v>49921.31</v>
          </cell>
          <cell r="I1103" t="str">
            <v>ACCESSORY ELECTRIC E</v>
          </cell>
        </row>
        <row r="1104">
          <cell r="B1104" t="str">
            <v>19973450111009</v>
          </cell>
          <cell r="G1104">
            <v>38999.050000000003</v>
          </cell>
          <cell r="I1104" t="str">
            <v>ACCESSORY ELECTRIC E</v>
          </cell>
        </row>
        <row r="1105">
          <cell r="B1105" t="str">
            <v>19973450111012</v>
          </cell>
          <cell r="G1105">
            <v>34134.94</v>
          </cell>
          <cell r="I1105" t="str">
            <v>ACCESSORY ELECTRIC E</v>
          </cell>
        </row>
        <row r="1106">
          <cell r="B1106" t="str">
            <v>19973450161004</v>
          </cell>
          <cell r="D1106">
            <v>-4660.26</v>
          </cell>
          <cell r="G1106">
            <v>302649.37</v>
          </cell>
          <cell r="I1106" t="str">
            <v>ACCESSORY ELECTRIC E</v>
          </cell>
        </row>
        <row r="1107">
          <cell r="B1107" t="str">
            <v>19973450161006</v>
          </cell>
          <cell r="G1107">
            <v>56195.31</v>
          </cell>
          <cell r="I1107" t="str">
            <v>ACCESSORY ELECTRIC E</v>
          </cell>
        </row>
        <row r="1108">
          <cell r="B1108" t="str">
            <v>19973450161007</v>
          </cell>
          <cell r="G1108">
            <v>602435.18999999994</v>
          </cell>
          <cell r="I1108" t="str">
            <v>ACCESSORY ELECTRIC E</v>
          </cell>
        </row>
        <row r="1109">
          <cell r="B1109" t="str">
            <v>19973450161008</v>
          </cell>
          <cell r="G1109">
            <v>45346.58</v>
          </cell>
          <cell r="I1109" t="str">
            <v>ACCESSORY ELECTRIC E</v>
          </cell>
        </row>
        <row r="1110">
          <cell r="B1110" t="str">
            <v>19973460161004</v>
          </cell>
          <cell r="F1110">
            <v>-15712.38</v>
          </cell>
          <cell r="G1110">
            <v>177081.8</v>
          </cell>
          <cell r="I1110" t="str">
            <v>MISC POWER PLANT EQU</v>
          </cell>
        </row>
        <row r="1111">
          <cell r="B1111" t="str">
            <v>19973460161007</v>
          </cell>
          <cell r="G1111">
            <v>180612.96</v>
          </cell>
          <cell r="I1111" t="str">
            <v>MISC POWER PLANT EQU</v>
          </cell>
        </row>
        <row r="1112">
          <cell r="B1112" t="str">
            <v>19983010100001</v>
          </cell>
          <cell r="G1112">
            <v>95859.39</v>
          </cell>
          <cell r="I1112" t="str">
            <v>ORGANIZATION</v>
          </cell>
        </row>
        <row r="1113">
          <cell r="B1113" t="str">
            <v>19983020100001</v>
          </cell>
          <cell r="C1113">
            <v>7532.94</v>
          </cell>
          <cell r="D1113">
            <v>-3964.52</v>
          </cell>
          <cell r="G1113">
            <v>274405.98</v>
          </cell>
          <cell r="I1113" t="str">
            <v>FRANCHISES AND CONSE</v>
          </cell>
        </row>
        <row r="1114">
          <cell r="B1114" t="str">
            <v>19983020121002</v>
          </cell>
          <cell r="G1114">
            <v>951742.25</v>
          </cell>
          <cell r="I1114" t="str">
            <v>FRANCHISES AND CONSE</v>
          </cell>
        </row>
        <row r="1115">
          <cell r="B1115" t="str">
            <v>19983020121015</v>
          </cell>
          <cell r="G1115">
            <v>801746.17</v>
          </cell>
          <cell r="I1115" t="str">
            <v>FRANCHISES AND CONSE</v>
          </cell>
        </row>
        <row r="1116">
          <cell r="B1116" t="str">
            <v>19983020121016</v>
          </cell>
          <cell r="G1116">
            <v>2041078.52</v>
          </cell>
          <cell r="I1116" t="str">
            <v>FRANCHISES AND CONSE</v>
          </cell>
        </row>
        <row r="1117">
          <cell r="B1117" t="str">
            <v>19983020121018</v>
          </cell>
          <cell r="G1117">
            <v>1712554.82</v>
          </cell>
          <cell r="I1117" t="str">
            <v>FRANCHISES AND CONSE</v>
          </cell>
        </row>
        <row r="1118">
          <cell r="B1118" t="str">
            <v>19983020121019</v>
          </cell>
          <cell r="G1118">
            <v>962682.8</v>
          </cell>
          <cell r="I1118" t="str">
            <v>FRANCHISES AND CONSE</v>
          </cell>
        </row>
        <row r="1119">
          <cell r="B1119" t="str">
            <v>19983020121021</v>
          </cell>
          <cell r="G1119">
            <v>934427.69</v>
          </cell>
          <cell r="I1119" t="str">
            <v>FRANCHISES AND CONSE</v>
          </cell>
        </row>
        <row r="1120">
          <cell r="B1120" t="str">
            <v>19983020121022</v>
          </cell>
          <cell r="G1120">
            <v>979621.78</v>
          </cell>
          <cell r="I1120" t="str">
            <v>FRANCHISES AND CONSE</v>
          </cell>
        </row>
        <row r="1121">
          <cell r="B1121" t="str">
            <v>19983020121026</v>
          </cell>
          <cell r="G1121">
            <v>809149.14</v>
          </cell>
          <cell r="I1121" t="str">
            <v>FRANCHISES AND CONSE</v>
          </cell>
        </row>
        <row r="1122">
          <cell r="B1122" t="str">
            <v>19983020121029</v>
          </cell>
          <cell r="G1122">
            <v>1044623.83</v>
          </cell>
          <cell r="I1122" t="str">
            <v>FRANCHISES AND CONSE</v>
          </cell>
        </row>
        <row r="1123">
          <cell r="B1123" t="str">
            <v>19983020121034</v>
          </cell>
          <cell r="G1123">
            <v>913903.01</v>
          </cell>
          <cell r="I1123" t="str">
            <v>FRANCHISES AND CONSE</v>
          </cell>
        </row>
        <row r="1124">
          <cell r="B1124" t="str">
            <v>19983020121039</v>
          </cell>
          <cell r="G1124">
            <v>2356956.5499999998</v>
          </cell>
          <cell r="I1124" t="str">
            <v>FRANCHISES AND CONSE</v>
          </cell>
        </row>
        <row r="1125">
          <cell r="B1125" t="str">
            <v>19983020121043</v>
          </cell>
          <cell r="G1125">
            <v>1069.71</v>
          </cell>
          <cell r="I1125" t="str">
            <v>FRANCHISES AND CONSE</v>
          </cell>
        </row>
        <row r="1126">
          <cell r="B1126" t="str">
            <v>19983020121045</v>
          </cell>
          <cell r="G1126">
            <v>4154.37</v>
          </cell>
          <cell r="I1126" t="str">
            <v>FRANCHISES AND CONSE</v>
          </cell>
        </row>
        <row r="1127">
          <cell r="B1127" t="str">
            <v>19983020171002</v>
          </cell>
          <cell r="G1127">
            <v>79950.3</v>
          </cell>
          <cell r="I1127" t="str">
            <v>FRANCHISES AND CONSE</v>
          </cell>
        </row>
        <row r="1128">
          <cell r="B1128" t="str">
            <v>19983020200001</v>
          </cell>
          <cell r="C1128">
            <v>7271.41</v>
          </cell>
          <cell r="D1128">
            <v>-4703.16</v>
          </cell>
          <cell r="G1128">
            <v>186027.12</v>
          </cell>
          <cell r="I1128" t="str">
            <v>FRANCHISES AND CONSE</v>
          </cell>
        </row>
        <row r="1129">
          <cell r="B1129" t="str">
            <v>19983021121018</v>
          </cell>
          <cell r="G1129">
            <v>155.86000000000001</v>
          </cell>
        </row>
        <row r="1130">
          <cell r="B1130" t="str">
            <v>19983021121034</v>
          </cell>
          <cell r="G1130">
            <v>15</v>
          </cell>
        </row>
        <row r="1131">
          <cell r="B1131" t="str">
            <v>19983030100002</v>
          </cell>
          <cell r="G1131">
            <v>631216.30000000005</v>
          </cell>
          <cell r="I1131" t="str">
            <v>MISC INTANGIBLE PLAN</v>
          </cell>
        </row>
        <row r="1132">
          <cell r="B1132" t="str">
            <v>19983030100003</v>
          </cell>
          <cell r="G1132">
            <v>-60683.83</v>
          </cell>
          <cell r="I1132" t="str">
            <v>MISC INTANGIBLE PLAN</v>
          </cell>
        </row>
        <row r="1133">
          <cell r="B1133" t="str">
            <v>19983030100004</v>
          </cell>
          <cell r="G1133">
            <v>743270.32</v>
          </cell>
          <cell r="I1133" t="str">
            <v>MISC INTANGIBLE PLAN</v>
          </cell>
        </row>
        <row r="1134">
          <cell r="B1134" t="str">
            <v>19983030100005</v>
          </cell>
          <cell r="G1134">
            <v>56142.01</v>
          </cell>
          <cell r="I1134" t="str">
            <v>MISC INTANGIBLE PLAN</v>
          </cell>
        </row>
        <row r="1135">
          <cell r="B1135" t="str">
            <v>19983030100006</v>
          </cell>
          <cell r="G1135">
            <v>511002.74</v>
          </cell>
          <cell r="I1135" t="str">
            <v>MISC INTANGIBLE PLAN</v>
          </cell>
        </row>
        <row r="1136">
          <cell r="B1136" t="str">
            <v>19983030100008</v>
          </cell>
          <cell r="G1136">
            <v>1880708.63</v>
          </cell>
          <cell r="I1136" t="str">
            <v>MISC INTANGIBLE PLAN</v>
          </cell>
        </row>
        <row r="1137">
          <cell r="B1137" t="str">
            <v>19983030100009</v>
          </cell>
          <cell r="G1137">
            <v>152531.4</v>
          </cell>
          <cell r="I1137" t="str">
            <v>MISC INTANGIBLE PLAN</v>
          </cell>
        </row>
        <row r="1138">
          <cell r="B1138" t="str">
            <v>19983030121042</v>
          </cell>
          <cell r="G1138">
            <v>343700</v>
          </cell>
          <cell r="I1138" t="str">
            <v>MISC INTANGIBLE PLAN</v>
          </cell>
        </row>
        <row r="1139">
          <cell r="B1139" t="str">
            <v>19983030171002</v>
          </cell>
          <cell r="F1139">
            <v>148806.10999999999</v>
          </cell>
          <cell r="G1139">
            <v>921724.27</v>
          </cell>
          <cell r="I1139" t="str">
            <v>MISC INTANGIBLE PLAN</v>
          </cell>
        </row>
        <row r="1140">
          <cell r="B1140" t="str">
            <v>19983030200002</v>
          </cell>
          <cell r="G1140">
            <v>38849.18</v>
          </cell>
          <cell r="I1140" t="str">
            <v>MISC INTANGIBLE PLAN</v>
          </cell>
        </row>
        <row r="1141">
          <cell r="B1141" t="str">
            <v>19983030200003</v>
          </cell>
          <cell r="G1141">
            <v>495500</v>
          </cell>
          <cell r="I1141" t="str">
            <v>MISC INTANGIBLE PLAN</v>
          </cell>
        </row>
        <row r="1142">
          <cell r="B1142" t="str">
            <v>19983030200004</v>
          </cell>
          <cell r="G1142">
            <v>945615.83</v>
          </cell>
          <cell r="I1142" t="str">
            <v>MISC INTANGIBLE PLAN</v>
          </cell>
        </row>
        <row r="1143">
          <cell r="B1143" t="str">
            <v>19983030200005</v>
          </cell>
          <cell r="G1143">
            <v>18448.310000000001</v>
          </cell>
          <cell r="I1143" t="str">
            <v>MISC INTANGIBLE PLAN</v>
          </cell>
        </row>
        <row r="1144">
          <cell r="B1144" t="str">
            <v>19983030200006</v>
          </cell>
          <cell r="G1144">
            <v>12821</v>
          </cell>
          <cell r="I1144" t="str">
            <v>MISC INTANGIBLE PLAN</v>
          </cell>
        </row>
        <row r="1145">
          <cell r="B1145" t="str">
            <v>19983030200007</v>
          </cell>
          <cell r="G1145">
            <v>12293.42</v>
          </cell>
          <cell r="I1145" t="str">
            <v>MISC INTANGIBLE PLAN</v>
          </cell>
        </row>
        <row r="1146">
          <cell r="B1146" t="str">
            <v>19983030200008</v>
          </cell>
          <cell r="C1146">
            <v>1696254.68</v>
          </cell>
          <cell r="G1146">
            <v>2278068.91</v>
          </cell>
          <cell r="I1146" t="str">
            <v>MISC INTANGIBLE PLAN</v>
          </cell>
        </row>
        <row r="1147">
          <cell r="B1147" t="str">
            <v>19983030200009</v>
          </cell>
          <cell r="C1147">
            <v>2446904.79</v>
          </cell>
          <cell r="G1147">
            <v>3075183.62</v>
          </cell>
          <cell r="I1147" t="str">
            <v>MISC INTANGIBLE PLAN</v>
          </cell>
        </row>
        <row r="1148">
          <cell r="B1148" t="str">
            <v>19983030200010</v>
          </cell>
          <cell r="C1148">
            <v>84661.78</v>
          </cell>
          <cell r="G1148">
            <v>1328568.06</v>
          </cell>
          <cell r="I1148" t="str">
            <v>MISC INTANGIBLE PLAN</v>
          </cell>
        </row>
        <row r="1149">
          <cell r="B1149" t="str">
            <v>19983101111002</v>
          </cell>
          <cell r="G1149">
            <v>113290.52</v>
          </cell>
          <cell r="I1149" t="str">
            <v>LAND</v>
          </cell>
        </row>
        <row r="1150">
          <cell r="B1150" t="str">
            <v>19983101111008</v>
          </cell>
          <cell r="G1150">
            <v>144057.96</v>
          </cell>
          <cell r="I1150" t="str">
            <v>LAND</v>
          </cell>
        </row>
        <row r="1151">
          <cell r="B1151" t="str">
            <v>19983101111009</v>
          </cell>
          <cell r="G1151">
            <v>428626.94</v>
          </cell>
          <cell r="I1151" t="str">
            <v>LAND</v>
          </cell>
        </row>
        <row r="1152">
          <cell r="B1152" t="str">
            <v>19983101111011</v>
          </cell>
          <cell r="G1152">
            <v>178946.54</v>
          </cell>
          <cell r="I1152" t="str">
            <v>LAND</v>
          </cell>
        </row>
        <row r="1153">
          <cell r="B1153" t="str">
            <v>19983101111012</v>
          </cell>
          <cell r="F1153">
            <v>-269062.93</v>
          </cell>
          <cell r="G1153">
            <v>397464.16</v>
          </cell>
          <cell r="I1153" t="str">
            <v>LAND</v>
          </cell>
        </row>
        <row r="1154">
          <cell r="B1154" t="str">
            <v>19983101111013</v>
          </cell>
          <cell r="G1154">
            <v>50885.75</v>
          </cell>
          <cell r="I1154" t="str">
            <v>LAND</v>
          </cell>
        </row>
        <row r="1155">
          <cell r="B1155" t="str">
            <v>19983101111016</v>
          </cell>
          <cell r="G1155">
            <v>1145615</v>
          </cell>
          <cell r="I1155" t="str">
            <v>LAND</v>
          </cell>
        </row>
        <row r="1156">
          <cell r="B1156" t="str">
            <v>19983101111020</v>
          </cell>
          <cell r="G1156">
            <v>453813.18</v>
          </cell>
          <cell r="I1156" t="str">
            <v>LAND</v>
          </cell>
        </row>
        <row r="1157">
          <cell r="B1157" t="str">
            <v>19983102111008</v>
          </cell>
          <cell r="G1157">
            <v>3</v>
          </cell>
          <cell r="I1157" t="str">
            <v>RIGHTS OF WAY</v>
          </cell>
        </row>
        <row r="1158">
          <cell r="B1158" t="str">
            <v>19983102111009</v>
          </cell>
          <cell r="G1158">
            <v>46038.59</v>
          </cell>
          <cell r="I1158" t="str">
            <v>RIGHTS OF WAY</v>
          </cell>
        </row>
        <row r="1159">
          <cell r="B1159" t="str">
            <v>19983102111012</v>
          </cell>
          <cell r="F1159">
            <v>-13665.03</v>
          </cell>
          <cell r="G1159">
            <v>789824.18</v>
          </cell>
          <cell r="I1159" t="str">
            <v>RIGHTS OF WAY</v>
          </cell>
        </row>
        <row r="1160">
          <cell r="B1160" t="str">
            <v>19983102111016</v>
          </cell>
          <cell r="G1160">
            <v>18500.98</v>
          </cell>
          <cell r="I1160" t="str">
            <v>RIGHTS OF WAY</v>
          </cell>
        </row>
        <row r="1161">
          <cell r="B1161" t="str">
            <v>19983110111002</v>
          </cell>
          <cell r="G1161">
            <v>19362881.109999999</v>
          </cell>
          <cell r="I1161" t="str">
            <v>STRUCTURES &amp; IMPROVE</v>
          </cell>
        </row>
        <row r="1162">
          <cell r="B1162" t="str">
            <v>19983110111008</v>
          </cell>
          <cell r="C1162">
            <v>844723.43</v>
          </cell>
          <cell r="G1162">
            <v>19785749.43</v>
          </cell>
          <cell r="I1162" t="str">
            <v>STRUCTURES &amp; IMPROVE</v>
          </cell>
        </row>
        <row r="1163">
          <cell r="B1163" t="str">
            <v>19983110111009</v>
          </cell>
          <cell r="D1163">
            <v>10417</v>
          </cell>
          <cell r="G1163">
            <v>19064376.699999999</v>
          </cell>
          <cell r="I1163" t="str">
            <v>STRUCTURES &amp; IMPROVE</v>
          </cell>
        </row>
        <row r="1164">
          <cell r="B1164" t="str">
            <v>19983110111011</v>
          </cell>
          <cell r="C1164">
            <v>158507.74</v>
          </cell>
          <cell r="G1164">
            <v>21926658.84</v>
          </cell>
          <cell r="I1164" t="str">
            <v>STRUCTURES &amp; IMPROVE</v>
          </cell>
        </row>
        <row r="1165">
          <cell r="B1165" t="str">
            <v>19983110111012</v>
          </cell>
          <cell r="C1165">
            <v>25325.43</v>
          </cell>
          <cell r="F1165">
            <v>282727.96000000002</v>
          </cell>
          <cell r="G1165">
            <v>23545024.649999999</v>
          </cell>
          <cell r="I1165" t="str">
            <v>STRUCTURES &amp; IMPROVE</v>
          </cell>
        </row>
        <row r="1166">
          <cell r="B1166" t="str">
            <v>19983110111014</v>
          </cell>
          <cell r="G1166">
            <v>3829626.85</v>
          </cell>
          <cell r="I1166" t="str">
            <v>STRUCTURES &amp; IMPROVE</v>
          </cell>
        </row>
        <row r="1167">
          <cell r="B1167" t="str">
            <v>19983110111015</v>
          </cell>
          <cell r="C1167">
            <v>19816.55</v>
          </cell>
          <cell r="G1167">
            <v>30123335.920000002</v>
          </cell>
          <cell r="I1167" t="str">
            <v>STRUCTURES &amp; IMPROVE</v>
          </cell>
        </row>
        <row r="1168">
          <cell r="B1168" t="str">
            <v>19983110111016</v>
          </cell>
          <cell r="C1168">
            <v>57301.58</v>
          </cell>
          <cell r="F1168">
            <v>-4311.17</v>
          </cell>
          <cell r="G1168">
            <v>88695715.819999993</v>
          </cell>
          <cell r="I1168" t="str">
            <v>STRUCTURES &amp; IMPROVE</v>
          </cell>
        </row>
        <row r="1169">
          <cell r="B1169" t="str">
            <v>19983110111019</v>
          </cell>
          <cell r="C1169">
            <v>22605.5</v>
          </cell>
          <cell r="D1169">
            <v>-46767.38</v>
          </cell>
          <cell r="G1169">
            <v>39158880.109999999</v>
          </cell>
          <cell r="I1169" t="str">
            <v>STRUCTURES &amp; IMPROVE</v>
          </cell>
        </row>
        <row r="1170">
          <cell r="B1170" t="str">
            <v>19983110111020</v>
          </cell>
          <cell r="D1170">
            <v>-132854.67000000001</v>
          </cell>
          <cell r="F1170">
            <v>4311.17</v>
          </cell>
          <cell r="G1170">
            <v>92525201.819999993</v>
          </cell>
          <cell r="I1170" t="str">
            <v>STRUCTURES &amp; IMPROVE</v>
          </cell>
        </row>
        <row r="1171">
          <cell r="B1171" t="str">
            <v>19983120111002</v>
          </cell>
          <cell r="C1171">
            <v>30900</v>
          </cell>
          <cell r="D1171">
            <v>-2234</v>
          </cell>
          <cell r="G1171">
            <v>45632887.68</v>
          </cell>
          <cell r="I1171" t="str">
            <v>BOILER PLANT EQUIPME</v>
          </cell>
        </row>
        <row r="1172">
          <cell r="B1172" t="str">
            <v>19983120111008</v>
          </cell>
          <cell r="C1172">
            <v>1356561.6</v>
          </cell>
          <cell r="D1172">
            <v>-82059.78</v>
          </cell>
          <cell r="G1172">
            <v>41924271.159999996</v>
          </cell>
          <cell r="I1172" t="str">
            <v>BOILER PLANT EQUIPME</v>
          </cell>
        </row>
        <row r="1173">
          <cell r="B1173" t="str">
            <v>19983120111009</v>
          </cell>
          <cell r="C1173">
            <v>4353971.88</v>
          </cell>
          <cell r="D1173">
            <v>-188313.89</v>
          </cell>
          <cell r="E1173">
            <v>176094.36</v>
          </cell>
          <cell r="G1173">
            <v>61424969.829999998</v>
          </cell>
          <cell r="I1173" t="str">
            <v>BOILER PLANT EQUIPME</v>
          </cell>
        </row>
        <row r="1174">
          <cell r="B1174" t="str">
            <v>19983120111011</v>
          </cell>
          <cell r="C1174">
            <v>933988.33</v>
          </cell>
          <cell r="D1174">
            <v>-10000</v>
          </cell>
          <cell r="G1174">
            <v>81422879.159999996</v>
          </cell>
          <cell r="I1174" t="str">
            <v>BOILER PLANT EQUIPME</v>
          </cell>
        </row>
        <row r="1175">
          <cell r="B1175" t="str">
            <v>19983120111012</v>
          </cell>
          <cell r="C1175">
            <v>-294171.08</v>
          </cell>
          <cell r="D1175">
            <v>-869746.7</v>
          </cell>
          <cell r="G1175">
            <v>125389150.41</v>
          </cell>
          <cell r="I1175" t="str">
            <v>BOILER PLANT EQUIPME</v>
          </cell>
        </row>
        <row r="1176">
          <cell r="B1176" t="str">
            <v>19983120111014</v>
          </cell>
          <cell r="G1176">
            <v>10484368.85</v>
          </cell>
          <cell r="I1176" t="str">
            <v>BOILER PLANT EQUIPME</v>
          </cell>
        </row>
        <row r="1177">
          <cell r="B1177" t="str">
            <v>19983120111015</v>
          </cell>
          <cell r="C1177">
            <v>72826.39</v>
          </cell>
          <cell r="D1177">
            <v>-84478.39</v>
          </cell>
          <cell r="G1177">
            <v>120116520.88</v>
          </cell>
          <cell r="I1177" t="str">
            <v>BOILER PLANT EQUIPME</v>
          </cell>
        </row>
        <row r="1178">
          <cell r="B1178" t="str">
            <v>19983120111016</v>
          </cell>
          <cell r="C1178">
            <v>-2519.25</v>
          </cell>
          <cell r="D1178">
            <v>-43537.87</v>
          </cell>
          <cell r="E1178">
            <v>250225.73</v>
          </cell>
          <cell r="G1178">
            <v>283190623.88</v>
          </cell>
          <cell r="I1178" t="str">
            <v>BOILER PLANT EQUIPME</v>
          </cell>
        </row>
        <row r="1179">
          <cell r="B1179" t="str">
            <v>19983120111019</v>
          </cell>
          <cell r="G1179">
            <v>2925352.88</v>
          </cell>
          <cell r="I1179" t="str">
            <v>BOILER PLANT EQUIPME</v>
          </cell>
        </row>
        <row r="1180">
          <cell r="B1180" t="str">
            <v>19983120111020</v>
          </cell>
          <cell r="D1180">
            <v>-15948.24</v>
          </cell>
          <cell r="G1180">
            <v>6470198.1900000004</v>
          </cell>
          <cell r="I1180" t="str">
            <v>BOILER PLANT EQUIPME</v>
          </cell>
        </row>
        <row r="1181">
          <cell r="B1181" t="str">
            <v>19983140111002</v>
          </cell>
          <cell r="G1181">
            <v>19742509.559999999</v>
          </cell>
          <cell r="I1181" t="str">
            <v>TURBOGENERATOR UNITS</v>
          </cell>
        </row>
        <row r="1182">
          <cell r="B1182" t="str">
            <v>19983140111008</v>
          </cell>
          <cell r="C1182">
            <v>515793.57</v>
          </cell>
          <cell r="D1182">
            <v>-41500</v>
          </cell>
          <cell r="G1182">
            <v>14518176.57</v>
          </cell>
          <cell r="I1182" t="str">
            <v>TURBOGENERATOR UNITS</v>
          </cell>
        </row>
        <row r="1183">
          <cell r="B1183" t="str">
            <v>19983140111009</v>
          </cell>
          <cell r="C1183">
            <v>1573438.56</v>
          </cell>
          <cell r="D1183">
            <v>-190500</v>
          </cell>
          <cell r="G1183">
            <v>13552776.859999999</v>
          </cell>
          <cell r="I1183" t="str">
            <v>TURBOGENERATOR UNITS</v>
          </cell>
        </row>
        <row r="1184">
          <cell r="B1184" t="str">
            <v>19983140111011</v>
          </cell>
          <cell r="C1184">
            <v>174498.69</v>
          </cell>
          <cell r="G1184">
            <v>23390741.760000002</v>
          </cell>
          <cell r="I1184" t="str">
            <v>TURBOGENERATOR UNITS</v>
          </cell>
        </row>
        <row r="1185">
          <cell r="B1185" t="str">
            <v>19983140111012</v>
          </cell>
          <cell r="C1185">
            <v>22212.33</v>
          </cell>
          <cell r="G1185">
            <v>33715092.93</v>
          </cell>
          <cell r="I1185" t="str">
            <v>TURBOGENERATOR UNITS</v>
          </cell>
        </row>
        <row r="1186">
          <cell r="B1186" t="str">
            <v>19983140111015</v>
          </cell>
          <cell r="C1186">
            <v>24723.13</v>
          </cell>
          <cell r="D1186">
            <v>-25410</v>
          </cell>
          <cell r="G1186">
            <v>73534512.129999995</v>
          </cell>
          <cell r="I1186" t="str">
            <v>TURBOGENERATOR UNITS</v>
          </cell>
        </row>
        <row r="1187">
          <cell r="B1187" t="str">
            <v>19983140111016</v>
          </cell>
          <cell r="G1187">
            <v>53196332.340000004</v>
          </cell>
          <cell r="I1187" t="str">
            <v>TURBOGENERATOR UNITS</v>
          </cell>
        </row>
        <row r="1188">
          <cell r="B1188" t="str">
            <v>19983140111019</v>
          </cell>
          <cell r="G1188">
            <v>1733351.25</v>
          </cell>
          <cell r="I1188" t="str">
            <v>TURBOGENERATOR UNITS</v>
          </cell>
        </row>
        <row r="1189">
          <cell r="B1189" t="str">
            <v>19983140111020</v>
          </cell>
          <cell r="G1189">
            <v>1808904.31</v>
          </cell>
          <cell r="I1189" t="str">
            <v>TURBOGENERATOR UNITS</v>
          </cell>
        </row>
        <row r="1190">
          <cell r="B1190" t="str">
            <v>19983150111002</v>
          </cell>
          <cell r="C1190">
            <v>189478.57</v>
          </cell>
          <cell r="D1190">
            <v>-391.71</v>
          </cell>
          <cell r="G1190">
            <v>4807178.1100000003</v>
          </cell>
          <cell r="I1190" t="str">
            <v>ACCESSORY ELECTRIC E</v>
          </cell>
        </row>
        <row r="1191">
          <cell r="B1191" t="str">
            <v>19983150111008</v>
          </cell>
          <cell r="C1191">
            <v>233936.75</v>
          </cell>
          <cell r="G1191">
            <v>3885947.13</v>
          </cell>
          <cell r="I1191" t="str">
            <v>ACCESSORY ELECTRIC E</v>
          </cell>
        </row>
        <row r="1192">
          <cell r="B1192" t="str">
            <v>19983150111009</v>
          </cell>
          <cell r="C1192">
            <v>131264.81</v>
          </cell>
          <cell r="D1192">
            <v>-48630.61</v>
          </cell>
          <cell r="G1192">
            <v>4193478.12</v>
          </cell>
          <cell r="I1192" t="str">
            <v>ACCESSORY ELECTRIC E</v>
          </cell>
        </row>
        <row r="1193">
          <cell r="B1193" t="str">
            <v>19983150111011</v>
          </cell>
          <cell r="C1193">
            <v>3431.25</v>
          </cell>
          <cell r="D1193">
            <v>-595.16999999999996</v>
          </cell>
          <cell r="G1193">
            <v>6387951.3700000001</v>
          </cell>
          <cell r="I1193" t="str">
            <v>ACCESSORY ELECTRIC E</v>
          </cell>
        </row>
        <row r="1194">
          <cell r="B1194" t="str">
            <v>19983150111012</v>
          </cell>
          <cell r="G1194">
            <v>8960955.8599999994</v>
          </cell>
          <cell r="I1194" t="str">
            <v>ACCESSORY ELECTRIC E</v>
          </cell>
        </row>
        <row r="1195">
          <cell r="B1195" t="str">
            <v>19983150111014</v>
          </cell>
          <cell r="G1195">
            <v>1569016.91</v>
          </cell>
          <cell r="I1195" t="str">
            <v>ACCESSORY ELECTRIC E</v>
          </cell>
        </row>
        <row r="1196">
          <cell r="B1196" t="str">
            <v>19983150111015</v>
          </cell>
          <cell r="G1196">
            <v>13671467.35</v>
          </cell>
          <cell r="I1196" t="str">
            <v>ACCESSORY ELECTRIC E</v>
          </cell>
        </row>
        <row r="1197">
          <cell r="B1197" t="str">
            <v>19983150111016</v>
          </cell>
          <cell r="G1197">
            <v>14764630.859999999</v>
          </cell>
          <cell r="I1197" t="str">
            <v>ACCESSORY ELECTRIC E</v>
          </cell>
        </row>
        <row r="1198">
          <cell r="B1198" t="str">
            <v>19983150111019</v>
          </cell>
          <cell r="G1198">
            <v>2794773.07</v>
          </cell>
          <cell r="I1198" t="str">
            <v>ACCESSORY ELECTRIC E</v>
          </cell>
        </row>
        <row r="1199">
          <cell r="B1199" t="str">
            <v>19983150111020</v>
          </cell>
          <cell r="G1199">
            <v>23676177.77</v>
          </cell>
          <cell r="I1199" t="str">
            <v>ACCESSORY ELECTRIC E</v>
          </cell>
        </row>
        <row r="1200">
          <cell r="B1200" t="str">
            <v>19983160111002</v>
          </cell>
          <cell r="C1200">
            <v>103068.92</v>
          </cell>
          <cell r="G1200">
            <v>2060488.62</v>
          </cell>
          <cell r="I1200" t="str">
            <v>MISC POWER PLANT EQU</v>
          </cell>
        </row>
        <row r="1201">
          <cell r="B1201" t="str">
            <v>19983160111008</v>
          </cell>
          <cell r="C1201">
            <v>109596.72</v>
          </cell>
          <cell r="G1201">
            <v>1287645.82</v>
          </cell>
          <cell r="I1201" t="str">
            <v>MISC POWER PLANT EQU</v>
          </cell>
        </row>
        <row r="1202">
          <cell r="B1202" t="str">
            <v>19983160111009</v>
          </cell>
          <cell r="C1202">
            <v>144127.54</v>
          </cell>
          <cell r="G1202">
            <v>1968263.34</v>
          </cell>
          <cell r="I1202" t="str">
            <v>MISC POWER PLANT EQU</v>
          </cell>
        </row>
        <row r="1203">
          <cell r="B1203" t="str">
            <v>19983160111011</v>
          </cell>
          <cell r="C1203">
            <v>173305.34</v>
          </cell>
          <cell r="G1203">
            <v>2186064.15</v>
          </cell>
          <cell r="I1203" t="str">
            <v>MISC POWER PLANT EQU</v>
          </cell>
        </row>
        <row r="1204">
          <cell r="B1204" t="str">
            <v>19983160111012</v>
          </cell>
          <cell r="C1204">
            <v>7635.72</v>
          </cell>
          <cell r="D1204">
            <v>-38813.26</v>
          </cell>
          <cell r="G1204">
            <v>3536444.89</v>
          </cell>
          <cell r="I1204" t="str">
            <v>MISC POWER PLANT EQU</v>
          </cell>
        </row>
        <row r="1205">
          <cell r="B1205" t="str">
            <v>19983160111014</v>
          </cell>
          <cell r="G1205">
            <v>57928.19</v>
          </cell>
          <cell r="I1205" t="str">
            <v>MISC POWER PLANT EQU</v>
          </cell>
        </row>
        <row r="1206">
          <cell r="B1206" t="str">
            <v>19983160111015</v>
          </cell>
          <cell r="C1206">
            <v>133973.74</v>
          </cell>
          <cell r="G1206">
            <v>2268691.96</v>
          </cell>
          <cell r="I1206" t="str">
            <v>MISC POWER PLANT EQU</v>
          </cell>
        </row>
        <row r="1207">
          <cell r="B1207" t="str">
            <v>19983160111016</v>
          </cell>
          <cell r="C1207">
            <v>10328.24</v>
          </cell>
          <cell r="D1207">
            <v>-47051.41</v>
          </cell>
          <cell r="G1207">
            <v>4809394.47</v>
          </cell>
          <cell r="I1207" t="str">
            <v>MISC POWER PLANT EQU</v>
          </cell>
        </row>
        <row r="1208">
          <cell r="B1208" t="str">
            <v>19983160111019</v>
          </cell>
          <cell r="G1208">
            <v>9651.4699999999993</v>
          </cell>
          <cell r="I1208" t="str">
            <v>MISC POWER PLANT EQU</v>
          </cell>
        </row>
        <row r="1209">
          <cell r="B1209" t="str">
            <v>19983160111020</v>
          </cell>
          <cell r="G1209">
            <v>12042.76</v>
          </cell>
          <cell r="I1209" t="str">
            <v>MISC POWER PLANT EQU</v>
          </cell>
        </row>
        <row r="1210">
          <cell r="B1210" t="str">
            <v>19983161111012</v>
          </cell>
          <cell r="G1210">
            <v>124508.15</v>
          </cell>
        </row>
        <row r="1211">
          <cell r="B1211" t="str">
            <v>19983161111016</v>
          </cell>
          <cell r="G1211">
            <v>141911.04999999999</v>
          </cell>
        </row>
        <row r="1212">
          <cell r="B1212" t="str">
            <v>19983201171001</v>
          </cell>
          <cell r="G1212">
            <v>107582.39</v>
          </cell>
          <cell r="I1212" t="str">
            <v>LAND</v>
          </cell>
        </row>
        <row r="1213">
          <cell r="B1213" t="str">
            <v>19983201171002</v>
          </cell>
          <cell r="G1213">
            <v>2604101.5</v>
          </cell>
          <cell r="I1213" t="str">
            <v>LAND</v>
          </cell>
        </row>
        <row r="1214">
          <cell r="B1214" t="str">
            <v>19983202171002</v>
          </cell>
          <cell r="G1214">
            <v>46518.53</v>
          </cell>
          <cell r="I1214" t="str">
            <v>RIGHTS OF WAY</v>
          </cell>
        </row>
        <row r="1215">
          <cell r="B1215" t="str">
            <v>19983210171002</v>
          </cell>
          <cell r="C1215">
            <v>1499704.93</v>
          </cell>
          <cell r="D1215">
            <v>-970709</v>
          </cell>
          <cell r="F1215">
            <v>290186.56</v>
          </cell>
          <cell r="G1215">
            <v>166064597.86000001</v>
          </cell>
          <cell r="I1215" t="str">
            <v>STRUCTURES &amp; IMPROVE</v>
          </cell>
        </row>
        <row r="1216">
          <cell r="B1216" t="str">
            <v>19983210171003</v>
          </cell>
          <cell r="C1216">
            <v>372557.51</v>
          </cell>
          <cell r="F1216">
            <v>-5688.8</v>
          </cell>
          <cell r="G1216">
            <v>366868.71</v>
          </cell>
          <cell r="I1216" t="str">
            <v>STRUCTURES &amp; IMPROVE</v>
          </cell>
        </row>
        <row r="1217">
          <cell r="B1217" t="str">
            <v>19983220171002</v>
          </cell>
          <cell r="C1217">
            <v>6472751.7000000002</v>
          </cell>
          <cell r="D1217">
            <v>-43867106.859999999</v>
          </cell>
          <cell r="F1217">
            <v>263737.78999999998</v>
          </cell>
          <cell r="G1217">
            <v>361835942.98000002</v>
          </cell>
          <cell r="I1217" t="str">
            <v>REACTOR PLANT EQUIPM</v>
          </cell>
        </row>
        <row r="1218">
          <cell r="B1218" t="str">
            <v>19983220171003</v>
          </cell>
          <cell r="C1218">
            <v>3343075.34</v>
          </cell>
          <cell r="E1218">
            <v>15111.57</v>
          </cell>
          <cell r="F1218">
            <v>-264959.5</v>
          </cell>
          <cell r="G1218">
            <v>3093227.41</v>
          </cell>
          <cell r="I1218" t="str">
            <v>REACTOR PLANT EQUIPM</v>
          </cell>
        </row>
        <row r="1219">
          <cell r="B1219" t="str">
            <v>19983230171002</v>
          </cell>
          <cell r="C1219">
            <v>3477835.89</v>
          </cell>
          <cell r="D1219">
            <v>-2575013.79</v>
          </cell>
          <cell r="F1219">
            <v>1221.71</v>
          </cell>
          <cell r="G1219">
            <v>104059989.54000001</v>
          </cell>
          <cell r="I1219" t="str">
            <v>TURBOGENERATOR UNITS</v>
          </cell>
        </row>
        <row r="1220">
          <cell r="B1220" t="str">
            <v>19983230171003</v>
          </cell>
          <cell r="C1220">
            <v>584991.97</v>
          </cell>
          <cell r="G1220">
            <v>584991.97</v>
          </cell>
          <cell r="I1220" t="str">
            <v>TURBOGENERATOR UNITS</v>
          </cell>
        </row>
        <row r="1221">
          <cell r="B1221" t="str">
            <v>19983240171002</v>
          </cell>
          <cell r="C1221">
            <v>566847.77</v>
          </cell>
          <cell r="D1221">
            <v>-1288216.17</v>
          </cell>
          <cell r="F1221">
            <v>-284497.76</v>
          </cell>
          <cell r="G1221">
            <v>42960911.469999999</v>
          </cell>
          <cell r="I1221" t="str">
            <v>ACCESSORY ELECTRIC E</v>
          </cell>
        </row>
        <row r="1222">
          <cell r="B1222" t="str">
            <v>19983240171003</v>
          </cell>
          <cell r="C1222">
            <v>73695.820000000007</v>
          </cell>
          <cell r="G1222">
            <v>73695.820000000007</v>
          </cell>
          <cell r="I1222" t="str">
            <v>ACCESSORY ELECTRIC E</v>
          </cell>
        </row>
        <row r="1223">
          <cell r="B1223" t="str">
            <v>19983250171001</v>
          </cell>
          <cell r="D1223">
            <v>-1167.47</v>
          </cell>
          <cell r="F1223">
            <v>1167.47</v>
          </cell>
          <cell r="I1223" t="str">
            <v>MISC POWER PLANT EQU</v>
          </cell>
        </row>
        <row r="1224">
          <cell r="B1224" t="str">
            <v>19983250171002</v>
          </cell>
          <cell r="C1224">
            <v>1521216.65</v>
          </cell>
          <cell r="D1224">
            <v>-6157549.0300000003</v>
          </cell>
          <cell r="F1224">
            <v>2255934.17</v>
          </cell>
          <cell r="G1224">
            <v>21238540.34</v>
          </cell>
          <cell r="I1224" t="str">
            <v>MISC POWER PLANT EQU</v>
          </cell>
        </row>
        <row r="1225">
          <cell r="B1225" t="str">
            <v>19983250171003</v>
          </cell>
          <cell r="C1225">
            <v>602053.65</v>
          </cell>
          <cell r="G1225">
            <v>602053.65</v>
          </cell>
          <cell r="I1225" t="str">
            <v>MISC POWER PLANT EQU</v>
          </cell>
        </row>
        <row r="1226">
          <cell r="B1226" t="str">
            <v>19983252221018</v>
          </cell>
          <cell r="G1226">
            <v>130053.08</v>
          </cell>
          <cell r="I1226" t="str">
            <v>N.G. PRODUCING LEASE</v>
          </cell>
        </row>
        <row r="1227">
          <cell r="B1227" t="str">
            <v>19983252221019</v>
          </cell>
          <cell r="G1227">
            <v>38415.08</v>
          </cell>
          <cell r="I1227" t="str">
            <v>N.G. PRODUCING LEASE</v>
          </cell>
        </row>
        <row r="1228">
          <cell r="B1228" t="str">
            <v>19983252221056</v>
          </cell>
          <cell r="G1228">
            <v>4091.37</v>
          </cell>
          <cell r="I1228" t="str">
            <v>N.G. PRODUCING LEASE</v>
          </cell>
        </row>
        <row r="1229">
          <cell r="B1229" t="str">
            <v>19983253221019</v>
          </cell>
          <cell r="G1229">
            <v>891</v>
          </cell>
          <cell r="I1229" t="str">
            <v>NATURAL GAS RIGHTS</v>
          </cell>
        </row>
        <row r="1230">
          <cell r="B1230" t="str">
            <v>19983254221003</v>
          </cell>
          <cell r="G1230">
            <v>220.71</v>
          </cell>
          <cell r="I1230" t="str">
            <v>RIGHTS OF WAY</v>
          </cell>
        </row>
        <row r="1231">
          <cell r="B1231" t="str">
            <v>19983254221065</v>
          </cell>
          <cell r="G1231">
            <v>3985.97</v>
          </cell>
          <cell r="I1231" t="str">
            <v>RIGHTS OF WAY</v>
          </cell>
        </row>
        <row r="1232">
          <cell r="B1232" t="str">
            <v>19983290221016</v>
          </cell>
          <cell r="G1232">
            <v>116070.36</v>
          </cell>
          <cell r="I1232" t="str">
            <v>OTHER PRODUCTION SYS</v>
          </cell>
        </row>
        <row r="1233">
          <cell r="B1233" t="str">
            <v>19983300221033</v>
          </cell>
          <cell r="G1233">
            <v>19011.46</v>
          </cell>
          <cell r="I1233" t="str">
            <v>PRODUCING GAS WELLS-</v>
          </cell>
        </row>
        <row r="1234">
          <cell r="B1234" t="str">
            <v>19983300221042</v>
          </cell>
          <cell r="D1234">
            <v>-24787.77</v>
          </cell>
          <cell r="I1234" t="str">
            <v>PRODUCING GAS WELLS-</v>
          </cell>
        </row>
        <row r="1235">
          <cell r="B1235" t="str">
            <v>19983300221056</v>
          </cell>
          <cell r="G1235">
            <v>26710.04</v>
          </cell>
          <cell r="I1235" t="str">
            <v>PRODUCING GAS WELLS-</v>
          </cell>
        </row>
        <row r="1236">
          <cell r="B1236" t="str">
            <v>19983300221068</v>
          </cell>
          <cell r="G1236">
            <v>15881.28</v>
          </cell>
          <cell r="I1236" t="str">
            <v>PRODUCING GAS WELLS-</v>
          </cell>
        </row>
        <row r="1237">
          <cell r="B1237" t="str">
            <v>19983301121002</v>
          </cell>
          <cell r="G1237">
            <v>11700.79</v>
          </cell>
          <cell r="I1237" t="str">
            <v>LAND</v>
          </cell>
        </row>
        <row r="1238">
          <cell r="B1238" t="str">
            <v>19983301121015</v>
          </cell>
          <cell r="G1238">
            <v>3428.01</v>
          </cell>
          <cell r="I1238" t="str">
            <v>LAND</v>
          </cell>
        </row>
        <row r="1239">
          <cell r="B1239" t="str">
            <v>19983301121016</v>
          </cell>
          <cell r="G1239">
            <v>42221.57</v>
          </cell>
          <cell r="I1239" t="str">
            <v>LAND</v>
          </cell>
        </row>
        <row r="1240">
          <cell r="B1240" t="str">
            <v>19983301121018</v>
          </cell>
          <cell r="G1240">
            <v>1189.17</v>
          </cell>
          <cell r="I1240" t="str">
            <v>LAND</v>
          </cell>
        </row>
        <row r="1241">
          <cell r="B1241" t="str">
            <v>19983301121019</v>
          </cell>
          <cell r="G1241">
            <v>19362.099999999999</v>
          </cell>
          <cell r="I1241" t="str">
            <v>LAND</v>
          </cell>
        </row>
        <row r="1242">
          <cell r="B1242" t="str">
            <v>19983301121021</v>
          </cell>
          <cell r="G1242">
            <v>309939.48</v>
          </cell>
          <cell r="I1242" t="str">
            <v>LAND</v>
          </cell>
        </row>
        <row r="1243">
          <cell r="B1243" t="str">
            <v>19983301121022</v>
          </cell>
          <cell r="G1243">
            <v>31419.18</v>
          </cell>
          <cell r="I1243" t="str">
            <v>LAND</v>
          </cell>
        </row>
        <row r="1244">
          <cell r="B1244" t="str">
            <v>19983301121026</v>
          </cell>
          <cell r="G1244">
            <v>3114.38</v>
          </cell>
          <cell r="I1244" t="str">
            <v>LAND</v>
          </cell>
        </row>
        <row r="1245">
          <cell r="B1245" t="str">
            <v>19983301121029</v>
          </cell>
          <cell r="G1245">
            <v>11262.29</v>
          </cell>
          <cell r="I1245" t="str">
            <v>LAND</v>
          </cell>
        </row>
        <row r="1246">
          <cell r="B1246" t="str">
            <v>19983301121034</v>
          </cell>
          <cell r="G1246">
            <v>96189.78</v>
          </cell>
          <cell r="I1246" t="str">
            <v>LAND</v>
          </cell>
        </row>
        <row r="1247">
          <cell r="B1247" t="str">
            <v>19983301121039</v>
          </cell>
          <cell r="G1247">
            <v>3850.81</v>
          </cell>
          <cell r="I1247" t="str">
            <v>LAND</v>
          </cell>
        </row>
        <row r="1248">
          <cell r="B1248" t="str">
            <v>19983301121042</v>
          </cell>
          <cell r="G1248">
            <v>32362.95</v>
          </cell>
          <cell r="I1248" t="str">
            <v>LAND</v>
          </cell>
        </row>
        <row r="1249">
          <cell r="B1249" t="str">
            <v>19983301121043</v>
          </cell>
          <cell r="G1249">
            <v>150129.41</v>
          </cell>
          <cell r="I1249" t="str">
            <v>LAND</v>
          </cell>
        </row>
        <row r="1250">
          <cell r="B1250" t="str">
            <v>19983301121045</v>
          </cell>
          <cell r="F1250">
            <v>-74815.02</v>
          </cell>
          <cell r="G1250">
            <v>1011002.2</v>
          </cell>
          <cell r="I1250" t="str">
            <v>LAND</v>
          </cell>
        </row>
        <row r="1251">
          <cell r="B1251" t="str">
            <v>19983301121053</v>
          </cell>
          <cell r="G1251">
            <v>1445017.08</v>
          </cell>
          <cell r="I1251" t="str">
            <v>LAND</v>
          </cell>
        </row>
        <row r="1252">
          <cell r="B1252" t="str">
            <v>19983301121054</v>
          </cell>
          <cell r="G1252">
            <v>41799.629999999997</v>
          </cell>
          <cell r="I1252" t="str">
            <v>LAND</v>
          </cell>
        </row>
        <row r="1253">
          <cell r="B1253" t="str">
            <v>19983301121055</v>
          </cell>
          <cell r="C1253">
            <v>6628.64</v>
          </cell>
          <cell r="D1253">
            <v>-669477.96</v>
          </cell>
          <cell r="F1253">
            <v>95306.59</v>
          </cell>
          <cell r="G1253">
            <v>1709147.26</v>
          </cell>
          <cell r="I1253" t="str">
            <v>LAND</v>
          </cell>
        </row>
        <row r="1254">
          <cell r="B1254" t="str">
            <v>19983302121002</v>
          </cell>
          <cell r="G1254">
            <v>10444.209999999999</v>
          </cell>
          <cell r="I1254" t="str">
            <v>RECREATIONAL LAND</v>
          </cell>
        </row>
        <row r="1255">
          <cell r="B1255" t="str">
            <v>19983302121015</v>
          </cell>
          <cell r="G1255">
            <v>935.16</v>
          </cell>
          <cell r="I1255" t="str">
            <v>RECREATIONAL LAND</v>
          </cell>
        </row>
        <row r="1256">
          <cell r="B1256" t="str">
            <v>19983302121016</v>
          </cell>
          <cell r="G1256">
            <v>258.91000000000003</v>
          </cell>
          <cell r="I1256" t="str">
            <v>RECREATIONAL LAND</v>
          </cell>
        </row>
        <row r="1257">
          <cell r="B1257" t="str">
            <v>19983302121018</v>
          </cell>
          <cell r="G1257">
            <v>160.12</v>
          </cell>
          <cell r="I1257" t="str">
            <v>RECREATIONAL LAND</v>
          </cell>
        </row>
        <row r="1258">
          <cell r="B1258" t="str">
            <v>19983302121019</v>
          </cell>
          <cell r="G1258">
            <v>2477.4499999999998</v>
          </cell>
          <cell r="I1258" t="str">
            <v>RECREATIONAL LAND</v>
          </cell>
        </row>
        <row r="1259">
          <cell r="B1259" t="str">
            <v>19983302121021</v>
          </cell>
          <cell r="G1259">
            <v>18814.25</v>
          </cell>
          <cell r="I1259" t="str">
            <v>RECREATIONAL LAND</v>
          </cell>
        </row>
        <row r="1260">
          <cell r="B1260" t="str">
            <v>19983302121022</v>
          </cell>
          <cell r="G1260">
            <v>6348.76</v>
          </cell>
          <cell r="I1260" t="str">
            <v>RECREATIONAL LAND</v>
          </cell>
        </row>
        <row r="1261">
          <cell r="B1261" t="str">
            <v>19983302121026</v>
          </cell>
          <cell r="G1261">
            <v>2.58</v>
          </cell>
          <cell r="I1261" t="str">
            <v>RECREATIONAL LAND</v>
          </cell>
        </row>
        <row r="1262">
          <cell r="B1262" t="str">
            <v>19983302121029</v>
          </cell>
          <cell r="D1262">
            <v>-448.41</v>
          </cell>
          <cell r="G1262">
            <v>3498.91</v>
          </cell>
          <cell r="I1262" t="str">
            <v>RECREATIONAL LAND</v>
          </cell>
        </row>
        <row r="1263">
          <cell r="B1263" t="str">
            <v>19983302121039</v>
          </cell>
          <cell r="G1263">
            <v>2471.0500000000002</v>
          </cell>
          <cell r="I1263" t="str">
            <v>RECREATIONAL LAND</v>
          </cell>
        </row>
        <row r="1264">
          <cell r="B1264" t="str">
            <v>19983302121042</v>
          </cell>
          <cell r="G1264">
            <v>8.06</v>
          </cell>
          <cell r="I1264" t="str">
            <v>RECREATIONAL LAND</v>
          </cell>
        </row>
        <row r="1265">
          <cell r="B1265" t="str">
            <v>19983302121045</v>
          </cell>
          <cell r="F1265">
            <v>-104.43</v>
          </cell>
          <cell r="I1265" t="str">
            <v>RECREATIONAL LAND</v>
          </cell>
        </row>
        <row r="1266">
          <cell r="B1266" t="str">
            <v>19983302121053</v>
          </cell>
          <cell r="G1266">
            <v>8</v>
          </cell>
          <cell r="I1266" t="str">
            <v>RECREATIONAL LAND</v>
          </cell>
        </row>
        <row r="1267">
          <cell r="B1267" t="str">
            <v>19983302121054</v>
          </cell>
          <cell r="G1267">
            <v>2</v>
          </cell>
          <cell r="I1267" t="str">
            <v>RECREATIONAL LAND</v>
          </cell>
        </row>
        <row r="1268">
          <cell r="B1268" t="str">
            <v>19983302121055</v>
          </cell>
          <cell r="F1268">
            <v>-51079.17</v>
          </cell>
          <cell r="G1268">
            <v>34377.699999999997</v>
          </cell>
          <cell r="I1268" t="str">
            <v>RECREATIONAL LAND</v>
          </cell>
        </row>
        <row r="1269">
          <cell r="B1269" t="str">
            <v>19983303121016</v>
          </cell>
          <cell r="G1269">
            <v>8652.56</v>
          </cell>
          <cell r="I1269" t="str">
            <v>RIGHTS OF WAY</v>
          </cell>
        </row>
        <row r="1270">
          <cell r="B1270" t="str">
            <v>19983303121019</v>
          </cell>
          <cell r="G1270">
            <v>106.29</v>
          </cell>
          <cell r="I1270" t="str">
            <v>RIGHTS OF WAY</v>
          </cell>
        </row>
        <row r="1271">
          <cell r="B1271" t="str">
            <v>19983303121021</v>
          </cell>
          <cell r="G1271">
            <v>1408.55</v>
          </cell>
          <cell r="I1271" t="str">
            <v>RIGHTS OF WAY</v>
          </cell>
        </row>
        <row r="1272">
          <cell r="B1272" t="str">
            <v>19983303121022</v>
          </cell>
          <cell r="G1272">
            <v>2953.1</v>
          </cell>
          <cell r="I1272" t="str">
            <v>RIGHTS OF WAY</v>
          </cell>
        </row>
        <row r="1273">
          <cell r="B1273" t="str">
            <v>19983303121029</v>
          </cell>
          <cell r="G1273">
            <v>4282.21</v>
          </cell>
          <cell r="I1273" t="str">
            <v>RIGHTS OF WAY</v>
          </cell>
        </row>
        <row r="1274">
          <cell r="B1274" t="str">
            <v>19983303121034</v>
          </cell>
          <cell r="G1274">
            <v>18345.259999999998</v>
          </cell>
          <cell r="I1274" t="str">
            <v>RIGHTS OF WAY</v>
          </cell>
        </row>
        <row r="1275">
          <cell r="B1275" t="str">
            <v>19983303121043</v>
          </cell>
          <cell r="G1275">
            <v>4775</v>
          </cell>
          <cell r="I1275" t="str">
            <v>RIGHTS OF WAY</v>
          </cell>
        </row>
        <row r="1276">
          <cell r="B1276" t="str">
            <v>19983310121002</v>
          </cell>
          <cell r="G1276">
            <v>90685.85</v>
          </cell>
          <cell r="I1276" t="str">
            <v>STRUCTURES &amp; IMPROVE</v>
          </cell>
        </row>
        <row r="1277">
          <cell r="B1277" t="str">
            <v>19983310121015</v>
          </cell>
          <cell r="G1277">
            <v>22090.47</v>
          </cell>
          <cell r="I1277" t="str">
            <v>STRUCTURES &amp; IMPROVE</v>
          </cell>
        </row>
        <row r="1278">
          <cell r="B1278" t="str">
            <v>19983310121016</v>
          </cell>
          <cell r="G1278">
            <v>81435.63</v>
          </cell>
          <cell r="I1278" t="str">
            <v>STRUCTURES &amp; IMPROVE</v>
          </cell>
        </row>
        <row r="1279">
          <cell r="B1279" t="str">
            <v>19983310121018</v>
          </cell>
          <cell r="G1279">
            <v>213413.03</v>
          </cell>
          <cell r="I1279" t="str">
            <v>STRUCTURES &amp; IMPROVE</v>
          </cell>
        </row>
        <row r="1280">
          <cell r="B1280" t="str">
            <v>19983310121019</v>
          </cell>
          <cell r="C1280">
            <v>-29581.19</v>
          </cell>
          <cell r="E1280">
            <v>2991.07</v>
          </cell>
          <cell r="G1280">
            <v>70483</v>
          </cell>
          <cell r="I1280" t="str">
            <v>STRUCTURES &amp; IMPROVE</v>
          </cell>
        </row>
        <row r="1281">
          <cell r="B1281" t="str">
            <v>19983310121021</v>
          </cell>
          <cell r="G1281">
            <v>433224.16</v>
          </cell>
          <cell r="I1281" t="str">
            <v>STRUCTURES &amp; IMPROVE</v>
          </cell>
        </row>
        <row r="1282">
          <cell r="B1282" t="str">
            <v>19983310121022</v>
          </cell>
          <cell r="G1282">
            <v>145997.84</v>
          </cell>
          <cell r="I1282" t="str">
            <v>STRUCTURES &amp; IMPROVE</v>
          </cell>
        </row>
        <row r="1283">
          <cell r="B1283" t="str">
            <v>19983310121026</v>
          </cell>
          <cell r="G1283">
            <v>37317.22</v>
          </cell>
          <cell r="I1283" t="str">
            <v>STRUCTURES &amp; IMPROVE</v>
          </cell>
        </row>
        <row r="1284">
          <cell r="B1284" t="str">
            <v>19983310121029</v>
          </cell>
          <cell r="G1284">
            <v>42288.47</v>
          </cell>
          <cell r="I1284" t="str">
            <v>STRUCTURES &amp; IMPROVE</v>
          </cell>
        </row>
        <row r="1285">
          <cell r="B1285" t="str">
            <v>19983310121034</v>
          </cell>
          <cell r="G1285">
            <v>66266.789999999994</v>
          </cell>
          <cell r="I1285" t="str">
            <v>STRUCTURES &amp; IMPROVE</v>
          </cell>
        </row>
        <row r="1286">
          <cell r="B1286" t="str">
            <v>19983310121039</v>
          </cell>
          <cell r="G1286">
            <v>176619.81</v>
          </cell>
          <cell r="I1286" t="str">
            <v>STRUCTURES &amp; IMPROVE</v>
          </cell>
        </row>
        <row r="1287">
          <cell r="B1287" t="str">
            <v>19983310121042</v>
          </cell>
          <cell r="G1287">
            <v>20048.43</v>
          </cell>
          <cell r="I1287" t="str">
            <v>STRUCTURES &amp; IMPROVE</v>
          </cell>
        </row>
        <row r="1288">
          <cell r="B1288" t="str">
            <v>19983310121043</v>
          </cell>
          <cell r="G1288">
            <v>78981.429999999993</v>
          </cell>
          <cell r="I1288" t="str">
            <v>STRUCTURES &amp; IMPROVE</v>
          </cell>
        </row>
        <row r="1289">
          <cell r="B1289" t="str">
            <v>19983310121045</v>
          </cell>
          <cell r="C1289">
            <v>-6628.64</v>
          </cell>
          <cell r="G1289">
            <v>15924871.4</v>
          </cell>
          <cell r="I1289" t="str">
            <v>STRUCTURES &amp; IMPROVE</v>
          </cell>
        </row>
        <row r="1290">
          <cell r="B1290" t="str">
            <v>19983310221033</v>
          </cell>
          <cell r="G1290">
            <v>4891.6400000000003</v>
          </cell>
          <cell r="I1290" t="str">
            <v>PRODUCING GAS WELLS-</v>
          </cell>
        </row>
        <row r="1291">
          <cell r="B1291" t="str">
            <v>19983310221042</v>
          </cell>
          <cell r="D1291">
            <v>-18303.71</v>
          </cell>
          <cell r="I1291" t="str">
            <v>PRODUCING GAS WELLS-</v>
          </cell>
        </row>
        <row r="1292">
          <cell r="B1292" t="str">
            <v>19983310221056</v>
          </cell>
          <cell r="G1292">
            <v>8217.9599999999991</v>
          </cell>
          <cell r="I1292" t="str">
            <v>PRODUCING GAS WELLS-</v>
          </cell>
        </row>
        <row r="1293">
          <cell r="B1293" t="str">
            <v>19983310221068</v>
          </cell>
          <cell r="G1293">
            <v>27413.74</v>
          </cell>
          <cell r="I1293" t="str">
            <v>PRODUCING GAS WELLS-</v>
          </cell>
        </row>
        <row r="1294">
          <cell r="B1294" t="str">
            <v>19983313121002</v>
          </cell>
          <cell r="C1294">
            <v>21958.26</v>
          </cell>
          <cell r="G1294">
            <v>21958.26</v>
          </cell>
        </row>
        <row r="1295">
          <cell r="B1295" t="str">
            <v>19983313121015</v>
          </cell>
          <cell r="C1295">
            <v>139270.95000000001</v>
          </cell>
          <cell r="G1295">
            <v>139270.95000000001</v>
          </cell>
        </row>
        <row r="1296">
          <cell r="B1296" t="str">
            <v>19983313121019</v>
          </cell>
          <cell r="C1296">
            <v>37070.29</v>
          </cell>
          <cell r="G1296">
            <v>37070.29</v>
          </cell>
        </row>
        <row r="1297">
          <cell r="B1297" t="str">
            <v>19983313121021</v>
          </cell>
          <cell r="C1297">
            <v>214663.74</v>
          </cell>
          <cell r="G1297">
            <v>214663.74</v>
          </cell>
        </row>
        <row r="1298">
          <cell r="B1298" t="str">
            <v>19983313121022</v>
          </cell>
          <cell r="C1298">
            <v>298064.11</v>
          </cell>
          <cell r="G1298">
            <v>356844.96</v>
          </cell>
        </row>
        <row r="1299">
          <cell r="B1299" t="str">
            <v>19983313121026</v>
          </cell>
          <cell r="C1299">
            <v>46964.44</v>
          </cell>
          <cell r="G1299">
            <v>46964.44</v>
          </cell>
        </row>
        <row r="1300">
          <cell r="B1300" t="str">
            <v>19983313121029</v>
          </cell>
          <cell r="C1300">
            <v>18116.41</v>
          </cell>
          <cell r="G1300">
            <v>18116.41</v>
          </cell>
        </row>
        <row r="1301">
          <cell r="B1301" t="str">
            <v>19983313121034</v>
          </cell>
          <cell r="C1301">
            <v>23061.03</v>
          </cell>
          <cell r="G1301">
            <v>23061.03</v>
          </cell>
        </row>
        <row r="1302">
          <cell r="B1302" t="str">
            <v>19983313121039</v>
          </cell>
          <cell r="C1302">
            <v>144019.56</v>
          </cell>
          <cell r="G1302">
            <v>144019.56</v>
          </cell>
        </row>
        <row r="1303">
          <cell r="B1303" t="str">
            <v>19983320121002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2102282.4300000002</v>
          </cell>
          <cell r="I1303" t="str">
            <v>RESERVOIRS,DAMS,WATE</v>
          </cell>
        </row>
        <row r="1304">
          <cell r="B1304" t="str">
            <v>19983320121015</v>
          </cell>
          <cell r="C1304">
            <v>-24672.880000000001</v>
          </cell>
          <cell r="D1304">
            <v>0</v>
          </cell>
          <cell r="E1304">
            <v>0</v>
          </cell>
          <cell r="F1304">
            <v>0</v>
          </cell>
          <cell r="G1304">
            <v>2263956.7400000002</v>
          </cell>
          <cell r="I1304" t="str">
            <v>RESERVOIRS,DAMS,WATE</v>
          </cell>
        </row>
        <row r="1305">
          <cell r="B1305" t="str">
            <v>19983320121016</v>
          </cell>
          <cell r="C1305">
            <v>4112.21</v>
          </cell>
          <cell r="D1305">
            <v>0</v>
          </cell>
          <cell r="E1305">
            <v>0</v>
          </cell>
          <cell r="F1305">
            <v>0</v>
          </cell>
          <cell r="G1305">
            <v>6508647.5800000001</v>
          </cell>
          <cell r="I1305" t="str">
            <v>RESERVOIRS,DAMS,WATE</v>
          </cell>
        </row>
        <row r="1306">
          <cell r="B1306" t="str">
            <v>19983320121018</v>
          </cell>
          <cell r="C1306">
            <v>2535104.5699999998</v>
          </cell>
          <cell r="D1306">
            <v>-70273</v>
          </cell>
          <cell r="E1306">
            <v>0</v>
          </cell>
          <cell r="F1306">
            <v>0</v>
          </cell>
          <cell r="G1306">
            <v>2780699.03</v>
          </cell>
          <cell r="I1306" t="str">
            <v>RESERVOIRS,DAMS,WATE</v>
          </cell>
        </row>
        <row r="1307">
          <cell r="B1307" t="str">
            <v>19983320121019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2900889.27</v>
          </cell>
          <cell r="I1307" t="str">
            <v>RESERVOIRS,DAMS,WATE</v>
          </cell>
        </row>
        <row r="1308">
          <cell r="B1308" t="str">
            <v>19983320121021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5082394.08</v>
          </cell>
          <cell r="I1308" t="str">
            <v>RESERVOIRS,DAMS,WATE</v>
          </cell>
        </row>
        <row r="1309">
          <cell r="B1309" t="str">
            <v>19983320121022</v>
          </cell>
          <cell r="C1309">
            <v>63.69</v>
          </cell>
          <cell r="D1309">
            <v>0</v>
          </cell>
          <cell r="E1309">
            <v>0</v>
          </cell>
          <cell r="F1309">
            <v>0</v>
          </cell>
          <cell r="G1309">
            <v>2937249.14</v>
          </cell>
          <cell r="I1309" t="str">
            <v>RESERVOIRS,DAMS,WATE</v>
          </cell>
        </row>
        <row r="1310">
          <cell r="B1310" t="str">
            <v>19983320121026</v>
          </cell>
          <cell r="C1310">
            <v>3381.04</v>
          </cell>
          <cell r="D1310">
            <v>0</v>
          </cell>
          <cell r="E1310">
            <v>0</v>
          </cell>
          <cell r="F1310">
            <v>0</v>
          </cell>
          <cell r="G1310">
            <v>2617822.09</v>
          </cell>
          <cell r="I1310" t="str">
            <v>RESERVOIRS,DAMS,WATE</v>
          </cell>
        </row>
        <row r="1311">
          <cell r="B1311" t="str">
            <v>19983320121029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1673661.62</v>
          </cell>
          <cell r="I1311" t="str">
            <v>RESERVOIRS,DAMS,WATE</v>
          </cell>
        </row>
        <row r="1312">
          <cell r="B1312" t="str">
            <v>19983320121034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4083720.58</v>
          </cell>
          <cell r="I1312" t="str">
            <v>RESERVOIRS,DAMS,WATE</v>
          </cell>
        </row>
        <row r="1313">
          <cell r="B1313" t="str">
            <v>19983320121039</v>
          </cell>
          <cell r="C1313">
            <v>3142044.73</v>
          </cell>
          <cell r="D1313">
            <v>-328928</v>
          </cell>
          <cell r="E1313">
            <v>0</v>
          </cell>
          <cell r="F1313">
            <v>0</v>
          </cell>
          <cell r="G1313">
            <v>4872274.68</v>
          </cell>
          <cell r="I1313" t="str">
            <v>RESERVOIRS,DAMS,WATE</v>
          </cell>
        </row>
        <row r="1314">
          <cell r="B1314" t="str">
            <v>19983320121042</v>
          </cell>
          <cell r="C1314">
            <v>101160.81</v>
          </cell>
          <cell r="D1314">
            <v>0</v>
          </cell>
          <cell r="E1314">
            <v>0</v>
          </cell>
          <cell r="F1314">
            <v>0</v>
          </cell>
          <cell r="G1314">
            <v>5924404.1399999997</v>
          </cell>
          <cell r="I1314" t="str">
            <v>RESERVOIRS,DAMS,WATE</v>
          </cell>
        </row>
        <row r="1315">
          <cell r="B1315" t="str">
            <v>19983320121043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358115.6</v>
          </cell>
          <cell r="I1315" t="str">
            <v>RESERVOIRS,DAMS,WATE</v>
          </cell>
        </row>
        <row r="1316">
          <cell r="B1316" t="str">
            <v>19983320121045</v>
          </cell>
          <cell r="C1316">
            <v>23004.09</v>
          </cell>
          <cell r="D1316">
            <v>0</v>
          </cell>
          <cell r="E1316">
            <v>0</v>
          </cell>
          <cell r="F1316">
            <v>0</v>
          </cell>
          <cell r="G1316">
            <v>97347648.370000005</v>
          </cell>
          <cell r="I1316" t="str">
            <v>RESERVOIRS,DAMS,WATE</v>
          </cell>
        </row>
        <row r="1317">
          <cell r="B1317" t="str">
            <v>19983320221003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4825.17</v>
          </cell>
          <cell r="I1317" t="str">
            <v>FIELD LINES</v>
          </cell>
        </row>
        <row r="1318">
          <cell r="B1318" t="str">
            <v>19983330121002</v>
          </cell>
          <cell r="G1318">
            <v>389419.72</v>
          </cell>
          <cell r="I1318" t="str">
            <v>WATERWHEELS,TURBINES</v>
          </cell>
        </row>
        <row r="1319">
          <cell r="B1319" t="str">
            <v>19983330121015</v>
          </cell>
          <cell r="G1319">
            <v>201280.28</v>
          </cell>
          <cell r="I1319" t="str">
            <v>WATERWHEELS,TURBINES</v>
          </cell>
        </row>
        <row r="1320">
          <cell r="B1320" t="str">
            <v>19983330121016</v>
          </cell>
          <cell r="G1320">
            <v>586441.63</v>
          </cell>
          <cell r="I1320" t="str">
            <v>WATERWHEELS,TURBINES</v>
          </cell>
        </row>
        <row r="1321">
          <cell r="B1321" t="str">
            <v>19983330121018</v>
          </cell>
          <cell r="G1321">
            <v>140746.99</v>
          </cell>
          <cell r="I1321" t="str">
            <v>WATERWHEELS,TURBINES</v>
          </cell>
        </row>
        <row r="1322">
          <cell r="B1322" t="str">
            <v>19983330121019</v>
          </cell>
          <cell r="G1322">
            <v>238036.83</v>
          </cell>
          <cell r="I1322" t="str">
            <v>WATERWHEELS,TURBINES</v>
          </cell>
        </row>
        <row r="1323">
          <cell r="B1323" t="str">
            <v>19983330121021</v>
          </cell>
          <cell r="G1323">
            <v>843148.59</v>
          </cell>
          <cell r="I1323" t="str">
            <v>WATERWHEELS,TURBINES</v>
          </cell>
        </row>
        <row r="1324">
          <cell r="B1324" t="str">
            <v>19983330121022</v>
          </cell>
          <cell r="G1324">
            <v>1123057.68</v>
          </cell>
          <cell r="I1324" t="str">
            <v>WATERWHEELS,TURBINES</v>
          </cell>
        </row>
        <row r="1325">
          <cell r="B1325" t="str">
            <v>19983330121026</v>
          </cell>
          <cell r="G1325">
            <v>150195</v>
          </cell>
          <cell r="I1325" t="str">
            <v>WATERWHEELS,TURBINES</v>
          </cell>
        </row>
        <row r="1326">
          <cell r="B1326" t="str">
            <v>19983330121029</v>
          </cell>
          <cell r="G1326">
            <v>126973.24</v>
          </cell>
          <cell r="I1326" t="str">
            <v>WATERWHEELS,TURBINES</v>
          </cell>
        </row>
        <row r="1327">
          <cell r="B1327" t="str">
            <v>19983330121034</v>
          </cell>
          <cell r="G1327">
            <v>222019.57</v>
          </cell>
          <cell r="I1327" t="str">
            <v>WATERWHEELS,TURBINES</v>
          </cell>
        </row>
        <row r="1328">
          <cell r="B1328" t="str">
            <v>19983330121039</v>
          </cell>
          <cell r="G1328">
            <v>458945.59</v>
          </cell>
          <cell r="I1328" t="str">
            <v>WATERWHEELS,TURBINES</v>
          </cell>
        </row>
        <row r="1329">
          <cell r="B1329" t="str">
            <v>19983330121042</v>
          </cell>
          <cell r="G1329">
            <v>225122.92</v>
          </cell>
          <cell r="I1329" t="str">
            <v>WATERWHEELS,TURBINES</v>
          </cell>
        </row>
        <row r="1330">
          <cell r="B1330" t="str">
            <v>19983330121043</v>
          </cell>
          <cell r="G1330">
            <v>163040.84</v>
          </cell>
          <cell r="I1330" t="str">
            <v>WATERWHEELS,TURBINES</v>
          </cell>
        </row>
        <row r="1331">
          <cell r="B1331" t="str">
            <v>19983330121045</v>
          </cell>
          <cell r="G1331">
            <v>35465860.520000003</v>
          </cell>
          <cell r="I1331" t="str">
            <v>WATERWHEELS,TURBINES</v>
          </cell>
        </row>
        <row r="1332">
          <cell r="B1332" t="str">
            <v>19983340121002</v>
          </cell>
          <cell r="G1332">
            <v>150292.1</v>
          </cell>
          <cell r="I1332" t="str">
            <v>ACCESSORY ELECTRIC E</v>
          </cell>
        </row>
        <row r="1333">
          <cell r="B1333" t="str">
            <v>19983340121015</v>
          </cell>
          <cell r="G1333">
            <v>252535.19</v>
          </cell>
          <cell r="I1333" t="str">
            <v>ACCESSORY ELECTRIC E</v>
          </cell>
        </row>
        <row r="1334">
          <cell r="B1334" t="str">
            <v>19983340121016</v>
          </cell>
          <cell r="C1334">
            <v>6111.76</v>
          </cell>
          <cell r="G1334">
            <v>219020.1</v>
          </cell>
          <cell r="I1334" t="str">
            <v>ACCESSORY ELECTRIC E</v>
          </cell>
        </row>
        <row r="1335">
          <cell r="B1335" t="str">
            <v>19983340121018</v>
          </cell>
          <cell r="G1335">
            <v>146732.97</v>
          </cell>
          <cell r="I1335" t="str">
            <v>ACCESSORY ELECTRIC E</v>
          </cell>
        </row>
        <row r="1336">
          <cell r="B1336" t="str">
            <v>19983340121019</v>
          </cell>
          <cell r="C1336">
            <v>8349.83</v>
          </cell>
          <cell r="G1336">
            <v>95874.55</v>
          </cell>
          <cell r="I1336" t="str">
            <v>ACCESSORY ELECTRIC E</v>
          </cell>
        </row>
        <row r="1337">
          <cell r="B1337" t="str">
            <v>19983340121021</v>
          </cell>
          <cell r="G1337">
            <v>312740.99</v>
          </cell>
          <cell r="I1337" t="str">
            <v>ACCESSORY ELECTRIC E</v>
          </cell>
        </row>
        <row r="1338">
          <cell r="B1338" t="str">
            <v>19983340121022</v>
          </cell>
          <cell r="G1338">
            <v>241155.55</v>
          </cell>
          <cell r="I1338" t="str">
            <v>ACCESSORY ELECTRIC E</v>
          </cell>
        </row>
        <row r="1339">
          <cell r="B1339" t="str">
            <v>19983340121026</v>
          </cell>
          <cell r="G1339">
            <v>195315.69</v>
          </cell>
          <cell r="I1339" t="str">
            <v>ACCESSORY ELECTRIC E</v>
          </cell>
        </row>
        <row r="1340">
          <cell r="B1340" t="str">
            <v>19983340121029</v>
          </cell>
          <cell r="C1340">
            <v>11641.42</v>
          </cell>
          <cell r="G1340">
            <v>147494.53</v>
          </cell>
          <cell r="I1340" t="str">
            <v>ACCESSORY ELECTRIC E</v>
          </cell>
        </row>
        <row r="1341">
          <cell r="B1341" t="str">
            <v>19983340121034</v>
          </cell>
          <cell r="G1341">
            <v>260713.63</v>
          </cell>
          <cell r="I1341" t="str">
            <v>ACCESSORY ELECTRIC E</v>
          </cell>
        </row>
        <row r="1342">
          <cell r="B1342" t="str">
            <v>19983340121039</v>
          </cell>
          <cell r="G1342">
            <v>384197.44</v>
          </cell>
          <cell r="I1342" t="str">
            <v>ACCESSORY ELECTRIC E</v>
          </cell>
        </row>
        <row r="1343">
          <cell r="B1343" t="str">
            <v>19983340121042</v>
          </cell>
          <cell r="G1343">
            <v>156929.5</v>
          </cell>
          <cell r="I1343" t="str">
            <v>ACCESSORY ELECTRIC E</v>
          </cell>
        </row>
        <row r="1344">
          <cell r="B1344" t="str">
            <v>19983340121043</v>
          </cell>
          <cell r="G1344">
            <v>71892.75</v>
          </cell>
          <cell r="I1344" t="str">
            <v>ACCESSORY ELECTRIC E</v>
          </cell>
        </row>
        <row r="1345">
          <cell r="B1345" t="str">
            <v>19983340121045</v>
          </cell>
          <cell r="G1345">
            <v>5253970.68</v>
          </cell>
          <cell r="I1345" t="str">
            <v>ACCESSORY ELECTRIC E</v>
          </cell>
        </row>
        <row r="1346">
          <cell r="B1346" t="str">
            <v>19983340221003</v>
          </cell>
          <cell r="G1346">
            <v>484.28</v>
          </cell>
          <cell r="I1346" t="str">
            <v>FIELD MEAS'G,REG STA</v>
          </cell>
        </row>
        <row r="1347">
          <cell r="B1347" t="str">
            <v>19983340221011</v>
          </cell>
          <cell r="G1347">
            <v>31099.16</v>
          </cell>
          <cell r="I1347" t="str">
            <v>FIELD MEAS'G,REG STA</v>
          </cell>
        </row>
        <row r="1348">
          <cell r="B1348" t="str">
            <v>19983340221016</v>
          </cell>
          <cell r="G1348">
            <v>45562.39</v>
          </cell>
          <cell r="I1348" t="str">
            <v>FIELD MEAS'G,REG STA</v>
          </cell>
        </row>
        <row r="1349">
          <cell r="B1349" t="str">
            <v>19983350121002</v>
          </cell>
          <cell r="G1349">
            <v>88450.92</v>
          </cell>
          <cell r="I1349" t="str">
            <v>MISC POWER PLANT EQU</v>
          </cell>
        </row>
        <row r="1350">
          <cell r="B1350" t="str">
            <v>19983350121015</v>
          </cell>
          <cell r="C1350">
            <v>35732.879999999997</v>
          </cell>
          <cell r="G1350">
            <v>39966.68</v>
          </cell>
          <cell r="I1350" t="str">
            <v>MISC POWER PLANT EQU</v>
          </cell>
        </row>
        <row r="1351">
          <cell r="B1351" t="str">
            <v>19983350121016</v>
          </cell>
          <cell r="C1351">
            <v>123374.72</v>
          </cell>
          <cell r="G1351">
            <v>372537.62</v>
          </cell>
          <cell r="I1351" t="str">
            <v>MISC POWER PLANT EQU</v>
          </cell>
        </row>
        <row r="1352">
          <cell r="B1352" t="str">
            <v>19983350121018</v>
          </cell>
          <cell r="C1352">
            <v>149120.6</v>
          </cell>
          <cell r="G1352">
            <v>236474.21</v>
          </cell>
          <cell r="I1352" t="str">
            <v>MISC POWER PLANT EQU</v>
          </cell>
        </row>
        <row r="1353">
          <cell r="B1353" t="str">
            <v>19983350121019</v>
          </cell>
          <cell r="G1353">
            <v>43455.1</v>
          </cell>
          <cell r="I1353" t="str">
            <v>MISC POWER PLANT EQU</v>
          </cell>
        </row>
        <row r="1354">
          <cell r="B1354" t="str">
            <v>19983350121021</v>
          </cell>
          <cell r="C1354">
            <v>29832.95</v>
          </cell>
          <cell r="G1354">
            <v>179070.63</v>
          </cell>
          <cell r="I1354" t="str">
            <v>MISC POWER PLANT EQU</v>
          </cell>
        </row>
        <row r="1355">
          <cell r="B1355" t="str">
            <v>19983350121022</v>
          </cell>
          <cell r="C1355">
            <v>38511.25</v>
          </cell>
          <cell r="G1355">
            <v>153671.65</v>
          </cell>
          <cell r="I1355" t="str">
            <v>MISC POWER PLANT EQU</v>
          </cell>
        </row>
        <row r="1356">
          <cell r="B1356" t="str">
            <v>19983350121026</v>
          </cell>
          <cell r="G1356">
            <v>40429.480000000003</v>
          </cell>
          <cell r="I1356" t="str">
            <v>MISC POWER PLANT EQU</v>
          </cell>
        </row>
        <row r="1357">
          <cell r="B1357" t="str">
            <v>19983350121029</v>
          </cell>
          <cell r="G1357">
            <v>105105.72</v>
          </cell>
          <cell r="I1357" t="str">
            <v>MISC POWER PLANT EQU</v>
          </cell>
        </row>
        <row r="1358">
          <cell r="B1358" t="str">
            <v>19983350121034</v>
          </cell>
          <cell r="C1358">
            <v>18343.84</v>
          </cell>
          <cell r="G1358">
            <v>115334.98</v>
          </cell>
          <cell r="I1358" t="str">
            <v>MISC POWER PLANT EQU</v>
          </cell>
        </row>
        <row r="1359">
          <cell r="B1359" t="str">
            <v>19983350121039</v>
          </cell>
          <cell r="C1359">
            <v>32253.07</v>
          </cell>
          <cell r="G1359">
            <v>230765.1</v>
          </cell>
          <cell r="I1359" t="str">
            <v>MISC POWER PLANT EQU</v>
          </cell>
        </row>
        <row r="1360">
          <cell r="B1360" t="str">
            <v>19983350121042</v>
          </cell>
          <cell r="C1360">
            <v>29502.49</v>
          </cell>
          <cell r="G1360">
            <v>40948.93</v>
          </cell>
          <cell r="I1360" t="str">
            <v>MISC POWER PLANT EQU</v>
          </cell>
        </row>
        <row r="1361">
          <cell r="B1361" t="str">
            <v>19983350121043</v>
          </cell>
          <cell r="C1361">
            <v>29619.74</v>
          </cell>
          <cell r="G1361">
            <v>31629.18</v>
          </cell>
          <cell r="I1361" t="str">
            <v>MISC POWER PLANT EQU</v>
          </cell>
        </row>
        <row r="1362">
          <cell r="B1362" t="str">
            <v>19983350121045</v>
          </cell>
          <cell r="C1362">
            <v>36166.199999999997</v>
          </cell>
          <cell r="G1362">
            <v>1731131.66</v>
          </cell>
          <cell r="I1362" t="str">
            <v>MISC POWER PLANT EQU</v>
          </cell>
        </row>
        <row r="1363">
          <cell r="B1363" t="str">
            <v>19983360121018</v>
          </cell>
          <cell r="G1363">
            <v>50623.42</v>
          </cell>
          <cell r="I1363" t="str">
            <v>ROADS,RAILROADS &amp; BR</v>
          </cell>
        </row>
        <row r="1364">
          <cell r="B1364" t="str">
            <v>19983360121039</v>
          </cell>
          <cell r="G1364">
            <v>13383.25</v>
          </cell>
          <cell r="I1364" t="str">
            <v>ROADS,RAILROADS &amp; BR</v>
          </cell>
        </row>
        <row r="1365">
          <cell r="B1365" t="str">
            <v>19983360121045</v>
          </cell>
          <cell r="G1365">
            <v>1535547.96</v>
          </cell>
          <cell r="I1365" t="str">
            <v>ROADS,RAILROADS &amp; BR</v>
          </cell>
        </row>
        <row r="1366">
          <cell r="B1366" t="str">
            <v>19983360221016</v>
          </cell>
          <cell r="G1366">
            <v>189811.36</v>
          </cell>
          <cell r="I1366" t="str">
            <v>PURIFICATION EQUIPME</v>
          </cell>
        </row>
        <row r="1367">
          <cell r="B1367" t="str">
            <v>19983360221033</v>
          </cell>
          <cell r="G1367">
            <v>37578.19</v>
          </cell>
          <cell r="I1367" t="str">
            <v>PURIFICATION EQUIPME</v>
          </cell>
        </row>
        <row r="1368">
          <cell r="B1368" t="str">
            <v>19983370221016</v>
          </cell>
          <cell r="G1368">
            <v>7322.12</v>
          </cell>
          <cell r="I1368" t="str">
            <v>OTHER PRODUCTION EQU</v>
          </cell>
        </row>
        <row r="1369">
          <cell r="B1369" t="str">
            <v>19983380221099</v>
          </cell>
          <cell r="G1369">
            <v>2602785.85</v>
          </cell>
          <cell r="I1369" t="str">
            <v>UNSUCCESSFUL EXPL &amp;</v>
          </cell>
        </row>
        <row r="1370">
          <cell r="B1370" t="str">
            <v>19983380221999</v>
          </cell>
          <cell r="G1370">
            <v>5621357.6699999999</v>
          </cell>
          <cell r="I1370" t="str">
            <v>UNSUCCESSFUL EXPL &amp;</v>
          </cell>
        </row>
        <row r="1371">
          <cell r="B1371" t="str">
            <v>19983401161004</v>
          </cell>
          <cell r="G1371">
            <v>1251.69</v>
          </cell>
          <cell r="I1371" t="str">
            <v>LAND</v>
          </cell>
        </row>
        <row r="1372">
          <cell r="B1372" t="str">
            <v>19983401161006</v>
          </cell>
          <cell r="G1372">
            <v>4694.33</v>
          </cell>
          <cell r="I1372" t="str">
            <v>LAND</v>
          </cell>
        </row>
        <row r="1373">
          <cell r="B1373" t="str">
            <v>19983401161007</v>
          </cell>
          <cell r="G1373">
            <v>126313.23</v>
          </cell>
          <cell r="I1373" t="str">
            <v>LAND</v>
          </cell>
        </row>
        <row r="1374">
          <cell r="B1374" t="str">
            <v>19983402221069</v>
          </cell>
          <cell r="G1374">
            <v>31109.05</v>
          </cell>
          <cell r="I1374" t="str">
            <v>RIGHT OF WAYS</v>
          </cell>
        </row>
        <row r="1375">
          <cell r="B1375" t="str">
            <v>19983410111008</v>
          </cell>
          <cell r="G1375">
            <v>4512.12</v>
          </cell>
          <cell r="I1375" t="str">
            <v>STRUCTURES &amp; IMPROVE</v>
          </cell>
        </row>
        <row r="1376">
          <cell r="B1376" t="str">
            <v>19983410111009</v>
          </cell>
          <cell r="G1376">
            <v>42801.34</v>
          </cell>
          <cell r="I1376" t="str">
            <v>STRUCTURES &amp; IMPROVE</v>
          </cell>
        </row>
        <row r="1377">
          <cell r="B1377" t="str">
            <v>19983410111012</v>
          </cell>
          <cell r="G1377">
            <v>14999.12</v>
          </cell>
          <cell r="I1377" t="str">
            <v>STRUCTURES &amp; IMPROVE</v>
          </cell>
        </row>
        <row r="1378">
          <cell r="B1378" t="str">
            <v>19983410161004</v>
          </cell>
          <cell r="G1378">
            <v>207376.73</v>
          </cell>
          <cell r="I1378" t="str">
            <v>STRUCTURES &amp; IMPROVE</v>
          </cell>
        </row>
        <row r="1379">
          <cell r="B1379" t="str">
            <v>19983410161006</v>
          </cell>
          <cell r="G1379">
            <v>50816.03</v>
          </cell>
          <cell r="I1379" t="str">
            <v>STRUCTURES &amp; IMPROVE</v>
          </cell>
        </row>
        <row r="1380">
          <cell r="B1380" t="str">
            <v>19983410161007</v>
          </cell>
          <cell r="G1380">
            <v>432225.3</v>
          </cell>
          <cell r="I1380" t="str">
            <v>STRUCTURES &amp; IMPROVE</v>
          </cell>
        </row>
        <row r="1381">
          <cell r="B1381" t="str">
            <v>19983410161008</v>
          </cell>
          <cell r="G1381">
            <v>6578.52</v>
          </cell>
          <cell r="I1381" t="str">
            <v>STRUCTURES &amp; IMPROVE</v>
          </cell>
        </row>
        <row r="1382">
          <cell r="B1382" t="str">
            <v>19983420111008</v>
          </cell>
          <cell r="G1382">
            <v>19587.62</v>
          </cell>
          <cell r="I1382" t="str">
            <v>FUEL HOLDERS &amp; PRODU</v>
          </cell>
        </row>
        <row r="1383">
          <cell r="B1383" t="str">
            <v>19983420111009</v>
          </cell>
          <cell r="G1383">
            <v>46483.839999999997</v>
          </cell>
          <cell r="I1383" t="str">
            <v>FUEL HOLDERS &amp; PRODU</v>
          </cell>
        </row>
        <row r="1384">
          <cell r="B1384" t="str">
            <v>19983420111012</v>
          </cell>
          <cell r="D1384">
            <v>-50482.28</v>
          </cell>
          <cell r="I1384" t="str">
            <v>FUEL HOLDERS &amp; PRODU</v>
          </cell>
        </row>
        <row r="1385">
          <cell r="B1385" t="str">
            <v>19983420161004</v>
          </cell>
          <cell r="G1385">
            <v>102270.7</v>
          </cell>
          <cell r="I1385" t="str">
            <v>FUEL HOLDERS &amp; PRODU</v>
          </cell>
        </row>
        <row r="1386">
          <cell r="B1386" t="str">
            <v>19983420161006</v>
          </cell>
          <cell r="G1386">
            <v>11945.59</v>
          </cell>
          <cell r="I1386" t="str">
            <v>FUEL HOLDERS &amp; PRODU</v>
          </cell>
        </row>
        <row r="1387">
          <cell r="B1387" t="str">
            <v>19983420161007</v>
          </cell>
          <cell r="G1387">
            <v>213390.14</v>
          </cell>
          <cell r="I1387" t="str">
            <v>FUEL HOLDERS &amp; PRODU</v>
          </cell>
        </row>
        <row r="1388">
          <cell r="B1388" t="str">
            <v>19983420161008</v>
          </cell>
          <cell r="G1388">
            <v>6908.38</v>
          </cell>
          <cell r="I1388" t="str">
            <v>FUEL HOLDERS &amp; PRODU</v>
          </cell>
        </row>
        <row r="1389">
          <cell r="B1389" t="str">
            <v>19983440111008</v>
          </cell>
          <cell r="G1389">
            <v>1534559.33</v>
          </cell>
          <cell r="I1389" t="str">
            <v>GENERATORS</v>
          </cell>
        </row>
        <row r="1390">
          <cell r="B1390" t="str">
            <v>19983440111009</v>
          </cell>
          <cell r="G1390">
            <v>1537241.45</v>
          </cell>
          <cell r="I1390" t="str">
            <v>GENERATORS</v>
          </cell>
        </row>
        <row r="1391">
          <cell r="B1391" t="str">
            <v>19983440111012</v>
          </cell>
          <cell r="G1391">
            <v>1636828.61</v>
          </cell>
          <cell r="I1391" t="str">
            <v>GENERATORS</v>
          </cell>
        </row>
        <row r="1392">
          <cell r="B1392" t="str">
            <v>19983440161004</v>
          </cell>
          <cell r="G1392">
            <v>5621837.8499999996</v>
          </cell>
          <cell r="I1392" t="str">
            <v>GENERATORS</v>
          </cell>
        </row>
        <row r="1393">
          <cell r="B1393" t="str">
            <v>19983440161006</v>
          </cell>
          <cell r="G1393">
            <v>1808220.81</v>
          </cell>
          <cell r="I1393" t="str">
            <v>GENERATORS</v>
          </cell>
        </row>
        <row r="1394">
          <cell r="B1394" t="str">
            <v>19983440161007</v>
          </cell>
          <cell r="G1394">
            <v>18972795.449999999</v>
          </cell>
          <cell r="I1394" t="str">
            <v>GENERATORS</v>
          </cell>
        </row>
        <row r="1395">
          <cell r="B1395" t="str">
            <v>19983440161008</v>
          </cell>
          <cell r="G1395">
            <v>3051410.86</v>
          </cell>
          <cell r="I1395" t="str">
            <v>GENERATORS</v>
          </cell>
        </row>
        <row r="1396">
          <cell r="B1396" t="str">
            <v>19983450111008</v>
          </cell>
          <cell r="G1396">
            <v>49921.31</v>
          </cell>
          <cell r="I1396" t="str">
            <v>ACCESSORY ELECTRIC E</v>
          </cell>
        </row>
        <row r="1397">
          <cell r="B1397" t="str">
            <v>19983450111009</v>
          </cell>
          <cell r="G1397">
            <v>38999.050000000003</v>
          </cell>
          <cell r="I1397" t="str">
            <v>ACCESSORY ELECTRIC E</v>
          </cell>
        </row>
        <row r="1398">
          <cell r="B1398" t="str">
            <v>19983450111012</v>
          </cell>
          <cell r="G1398">
            <v>34134.94</v>
          </cell>
          <cell r="I1398" t="str">
            <v>ACCESSORY ELECTRIC E</v>
          </cell>
        </row>
        <row r="1399">
          <cell r="B1399" t="str">
            <v>19983450161004</v>
          </cell>
          <cell r="G1399">
            <v>302649.37</v>
          </cell>
          <cell r="I1399" t="str">
            <v>ACCESSORY ELECTRIC E</v>
          </cell>
        </row>
        <row r="1400">
          <cell r="B1400" t="str">
            <v>19983450161006</v>
          </cell>
          <cell r="G1400">
            <v>56195.31</v>
          </cell>
          <cell r="I1400" t="str">
            <v>ACCESSORY ELECTRIC E</v>
          </cell>
        </row>
        <row r="1401">
          <cell r="B1401" t="str">
            <v>19983450161007</v>
          </cell>
          <cell r="G1401">
            <v>602435.18999999994</v>
          </cell>
          <cell r="I1401" t="str">
            <v>ACCESSORY ELECTRIC E</v>
          </cell>
        </row>
        <row r="1402">
          <cell r="B1402" t="str">
            <v>19983450161008</v>
          </cell>
          <cell r="G1402">
            <v>45346.58</v>
          </cell>
          <cell r="I1402" t="str">
            <v>ACCESSORY ELECTRIC E</v>
          </cell>
        </row>
        <row r="1403">
          <cell r="B1403" t="str">
            <v>19983460161004</v>
          </cell>
          <cell r="C1403">
            <v>18951.13</v>
          </cell>
          <cell r="G1403">
            <v>196032.93</v>
          </cell>
          <cell r="I1403" t="str">
            <v>MISC POWER PLANT EQU</v>
          </cell>
        </row>
        <row r="1404">
          <cell r="B1404" t="str">
            <v>19983460161007</v>
          </cell>
          <cell r="C1404">
            <v>23402.92</v>
          </cell>
          <cell r="G1404">
            <v>204015.88</v>
          </cell>
          <cell r="I1404" t="str">
            <v>MISC POWER PLANT EQU</v>
          </cell>
        </row>
        <row r="1405">
          <cell r="B1405" t="str">
            <v>19993101111002</v>
          </cell>
          <cell r="G1405">
            <v>113290.52</v>
          </cell>
          <cell r="I1405" t="str">
            <v>LAND</v>
          </cell>
        </row>
        <row r="1406">
          <cell r="B1406" t="str">
            <v>19993101111008</v>
          </cell>
          <cell r="G1406">
            <v>144057.96</v>
          </cell>
          <cell r="I1406" t="str">
            <v>LAND</v>
          </cell>
        </row>
        <row r="1407">
          <cell r="B1407" t="str">
            <v>19993101111009</v>
          </cell>
          <cell r="G1407">
            <v>428626.94</v>
          </cell>
          <cell r="I1407" t="str">
            <v>LAND</v>
          </cell>
        </row>
        <row r="1408">
          <cell r="B1408" t="str">
            <v>19993101111011</v>
          </cell>
          <cell r="G1408">
            <v>178946.54</v>
          </cell>
          <cell r="I1408" t="str">
            <v>LAND</v>
          </cell>
        </row>
        <row r="1409">
          <cell r="B1409" t="str">
            <v>19993101111012</v>
          </cell>
          <cell r="C1409">
            <v>57700.83</v>
          </cell>
          <cell r="F1409">
            <v>704698.37</v>
          </cell>
          <cell r="G1409">
            <v>1159863.3600000001</v>
          </cell>
          <cell r="I1409" t="str">
            <v>LAND</v>
          </cell>
        </row>
        <row r="1410">
          <cell r="B1410" t="str">
            <v>19993101111013</v>
          </cell>
          <cell r="G1410">
            <v>50885.75</v>
          </cell>
          <cell r="I1410" t="str">
            <v>LAND</v>
          </cell>
        </row>
        <row r="1411">
          <cell r="B1411" t="str">
            <v>19993101111016</v>
          </cell>
          <cell r="C1411">
            <v>-57700.83</v>
          </cell>
          <cell r="F1411">
            <v>188351.35999999999</v>
          </cell>
          <cell r="G1411">
            <v>1276265.53</v>
          </cell>
          <cell r="I1411" t="str">
            <v>LAND</v>
          </cell>
        </row>
        <row r="1412">
          <cell r="B1412" t="str">
            <v>19993101111020</v>
          </cell>
          <cell r="G1412">
            <v>453813.18</v>
          </cell>
          <cell r="I1412" t="str">
            <v>LAND</v>
          </cell>
        </row>
        <row r="1413">
          <cell r="B1413" t="str">
            <v>19993102111008</v>
          </cell>
          <cell r="G1413">
            <v>3</v>
          </cell>
          <cell r="I1413" t="str">
            <v>RIGHTS OF WAY</v>
          </cell>
        </row>
        <row r="1414">
          <cell r="B1414" t="str">
            <v>19993102111009</v>
          </cell>
          <cell r="G1414">
            <v>46038.59</v>
          </cell>
          <cell r="I1414" t="str">
            <v>RIGHTS OF WAY</v>
          </cell>
        </row>
        <row r="1415">
          <cell r="B1415" t="str">
            <v>19993102111012</v>
          </cell>
          <cell r="G1415">
            <v>789824.18</v>
          </cell>
          <cell r="I1415" t="str">
            <v>RIGHTS OF WAY</v>
          </cell>
        </row>
        <row r="1416">
          <cell r="B1416" t="str">
            <v>19993102111016</v>
          </cell>
          <cell r="G1416">
            <v>18500.98</v>
          </cell>
          <cell r="I1416" t="str">
            <v>RIGHTS OF WAY</v>
          </cell>
        </row>
        <row r="1417">
          <cell r="B1417" t="str">
            <v>19993110111002</v>
          </cell>
          <cell r="G1417">
            <v>19362881.109999999</v>
          </cell>
          <cell r="I1417" t="str">
            <v>STRUCTURES &amp; IMPROVE</v>
          </cell>
        </row>
        <row r="1418">
          <cell r="B1418" t="str">
            <v>19993110111008</v>
          </cell>
          <cell r="C1418">
            <v>161949.94</v>
          </cell>
          <cell r="D1418">
            <v>-12854</v>
          </cell>
          <cell r="F1418">
            <v>132187.97</v>
          </cell>
          <cell r="G1418">
            <v>20067033.34</v>
          </cell>
          <cell r="I1418" t="str">
            <v>STRUCTURES &amp; IMPROVE</v>
          </cell>
        </row>
        <row r="1419">
          <cell r="B1419" t="str">
            <v>19993110111009</v>
          </cell>
          <cell r="C1419">
            <v>13617.92</v>
          </cell>
          <cell r="D1419">
            <v>-9128</v>
          </cell>
          <cell r="G1419">
            <v>19068866.620000001</v>
          </cell>
          <cell r="I1419" t="str">
            <v>STRUCTURES &amp; IMPROVE</v>
          </cell>
        </row>
        <row r="1420">
          <cell r="B1420" t="str">
            <v>19993110111011</v>
          </cell>
          <cell r="G1420">
            <v>21926658.84</v>
          </cell>
          <cell r="I1420" t="str">
            <v>STRUCTURES &amp; IMPROVE</v>
          </cell>
        </row>
        <row r="1421">
          <cell r="B1421" t="str">
            <v>19993110111012</v>
          </cell>
          <cell r="C1421">
            <v>63804.41</v>
          </cell>
          <cell r="F1421">
            <v>-704698.37</v>
          </cell>
          <cell r="G1421">
            <v>22904130.690000001</v>
          </cell>
          <cell r="I1421" t="str">
            <v>STRUCTURES &amp; IMPROVE</v>
          </cell>
        </row>
        <row r="1422">
          <cell r="B1422" t="str">
            <v>19993110111014</v>
          </cell>
          <cell r="G1422">
            <v>3829626.85</v>
          </cell>
          <cell r="I1422" t="str">
            <v>STRUCTURES &amp; IMPROVE</v>
          </cell>
        </row>
        <row r="1423">
          <cell r="B1423" t="str">
            <v>19993110111015</v>
          </cell>
          <cell r="C1423">
            <v>31338.97</v>
          </cell>
          <cell r="F1423">
            <v>4558.47</v>
          </cell>
          <cell r="G1423">
            <v>30159233.359999999</v>
          </cell>
          <cell r="I1423" t="str">
            <v>STRUCTURES &amp; IMPROVE</v>
          </cell>
        </row>
        <row r="1424">
          <cell r="B1424" t="str">
            <v>19993110111016</v>
          </cell>
          <cell r="C1424">
            <v>13730.84</v>
          </cell>
          <cell r="F1424">
            <v>-188351.35999999999</v>
          </cell>
          <cell r="G1424">
            <v>88521095.299999997</v>
          </cell>
          <cell r="I1424" t="str">
            <v>STRUCTURES &amp; IMPROVE</v>
          </cell>
        </row>
        <row r="1425">
          <cell r="B1425" t="str">
            <v>19993110111019</v>
          </cell>
          <cell r="G1425">
            <v>39158880.109999999</v>
          </cell>
          <cell r="I1425" t="str">
            <v>STRUCTURES &amp; IMPROVE</v>
          </cell>
        </row>
        <row r="1426">
          <cell r="B1426" t="str">
            <v>19993110111020</v>
          </cell>
          <cell r="G1426">
            <v>92525201.819999993</v>
          </cell>
          <cell r="I1426" t="str">
            <v>STRUCTURES &amp; IMPROVE</v>
          </cell>
        </row>
        <row r="1427">
          <cell r="B1427" t="str">
            <v>19993120111002</v>
          </cell>
          <cell r="C1427">
            <v>6656609.0099999998</v>
          </cell>
          <cell r="D1427">
            <v>-249801.58</v>
          </cell>
          <cell r="E1427">
            <v>100000</v>
          </cell>
          <cell r="F1427">
            <v>-100000</v>
          </cell>
          <cell r="G1427">
            <v>52039695.109999999</v>
          </cell>
          <cell r="I1427" t="str">
            <v>BOILER PLANT EQUIPME</v>
          </cell>
        </row>
        <row r="1428">
          <cell r="B1428" t="str">
            <v>19993120111008</v>
          </cell>
          <cell r="C1428">
            <v>134927.16</v>
          </cell>
          <cell r="D1428">
            <v>-28439.53</v>
          </cell>
          <cell r="F1428">
            <v>-146240.59</v>
          </cell>
          <cell r="G1428">
            <v>41884518.200000003</v>
          </cell>
          <cell r="I1428" t="str">
            <v>BOILER PLANT EQUIPME</v>
          </cell>
        </row>
        <row r="1429">
          <cell r="B1429" t="str">
            <v>19993120111009</v>
          </cell>
          <cell r="C1429">
            <v>3118823.29</v>
          </cell>
          <cell r="D1429">
            <v>-30897.39</v>
          </cell>
          <cell r="G1429">
            <v>64512895.729999997</v>
          </cell>
          <cell r="I1429" t="str">
            <v>BOILER PLANT EQUIPME</v>
          </cell>
        </row>
        <row r="1430">
          <cell r="B1430" t="str">
            <v>19993120111011</v>
          </cell>
          <cell r="C1430">
            <v>1058970.53</v>
          </cell>
          <cell r="D1430">
            <v>-210572.7</v>
          </cell>
          <cell r="F1430">
            <v>53093.5</v>
          </cell>
          <cell r="G1430">
            <v>82324370.489999995</v>
          </cell>
          <cell r="I1430" t="str">
            <v>BOILER PLANT EQUIPME</v>
          </cell>
        </row>
        <row r="1431">
          <cell r="B1431" t="str">
            <v>19993120111012</v>
          </cell>
          <cell r="C1431">
            <v>871723.66</v>
          </cell>
          <cell r="D1431">
            <v>-503088.78</v>
          </cell>
          <cell r="F1431">
            <v>119755.65</v>
          </cell>
          <cell r="G1431">
            <v>125877540.94</v>
          </cell>
          <cell r="I1431" t="str">
            <v>BOILER PLANT EQUIPME</v>
          </cell>
        </row>
        <row r="1432">
          <cell r="B1432" t="str">
            <v>19993120111014</v>
          </cell>
          <cell r="G1432">
            <v>10484368.85</v>
          </cell>
          <cell r="I1432" t="str">
            <v>BOILER PLANT EQUIPME</v>
          </cell>
        </row>
        <row r="1433">
          <cell r="B1433" t="str">
            <v>19993120111015</v>
          </cell>
          <cell r="C1433">
            <v>-240.88</v>
          </cell>
          <cell r="G1433">
            <v>120116280</v>
          </cell>
          <cell r="I1433" t="str">
            <v>BOILER PLANT EQUIPME</v>
          </cell>
        </row>
        <row r="1434">
          <cell r="B1434" t="str">
            <v>19993120111016</v>
          </cell>
          <cell r="C1434">
            <v>90417.07</v>
          </cell>
          <cell r="G1434">
            <v>283281040.94999999</v>
          </cell>
          <cell r="I1434" t="str">
            <v>BOILER PLANT EQUIPME</v>
          </cell>
        </row>
        <row r="1435">
          <cell r="B1435" t="str">
            <v>19993120111019</v>
          </cell>
          <cell r="G1435">
            <v>2925352.88</v>
          </cell>
          <cell r="I1435" t="str">
            <v>BOILER PLANT EQUIPME</v>
          </cell>
        </row>
        <row r="1436">
          <cell r="B1436" t="str">
            <v>19993120111020</v>
          </cell>
          <cell r="G1436">
            <v>6470198.1900000004</v>
          </cell>
          <cell r="I1436" t="str">
            <v>BOILER PLANT EQUIPME</v>
          </cell>
        </row>
        <row r="1437">
          <cell r="B1437" t="str">
            <v>19993140111002</v>
          </cell>
          <cell r="C1437">
            <v>1004624.5</v>
          </cell>
          <cell r="G1437">
            <v>20747134.059999999</v>
          </cell>
          <cell r="I1437" t="str">
            <v>TURBOGENERATOR UNITS</v>
          </cell>
        </row>
        <row r="1438">
          <cell r="B1438" t="str">
            <v>19993140111008</v>
          </cell>
          <cell r="C1438">
            <v>1149031.17</v>
          </cell>
          <cell r="D1438">
            <v>-2000</v>
          </cell>
          <cell r="F1438">
            <v>189753.76</v>
          </cell>
          <cell r="G1438">
            <v>15854961.5</v>
          </cell>
          <cell r="I1438" t="str">
            <v>TURBOGENERATOR UNITS</v>
          </cell>
        </row>
        <row r="1439">
          <cell r="B1439" t="str">
            <v>19993140111009</v>
          </cell>
          <cell r="C1439">
            <v>29190.98</v>
          </cell>
          <cell r="D1439">
            <v>-2136</v>
          </cell>
          <cell r="F1439">
            <v>108358.44</v>
          </cell>
          <cell r="G1439">
            <v>13688190.279999999</v>
          </cell>
          <cell r="I1439" t="str">
            <v>TURBOGENERATOR UNITS</v>
          </cell>
        </row>
        <row r="1440">
          <cell r="B1440" t="str">
            <v>19993140111011</v>
          </cell>
          <cell r="C1440">
            <v>76805.52</v>
          </cell>
          <cell r="D1440">
            <v>-14116</v>
          </cell>
          <cell r="F1440">
            <v>5547.98</v>
          </cell>
          <cell r="G1440">
            <v>23458979.260000002</v>
          </cell>
          <cell r="I1440" t="str">
            <v>TURBOGENERATOR UNITS</v>
          </cell>
        </row>
        <row r="1441">
          <cell r="B1441" t="str">
            <v>19993140111012</v>
          </cell>
          <cell r="G1441">
            <v>33715092.93</v>
          </cell>
          <cell r="I1441" t="str">
            <v>TURBOGENERATOR UNITS</v>
          </cell>
        </row>
        <row r="1442">
          <cell r="B1442" t="str">
            <v>19993140111015</v>
          </cell>
          <cell r="F1442">
            <v>1630.35</v>
          </cell>
          <cell r="G1442">
            <v>73536142.480000004</v>
          </cell>
          <cell r="I1442" t="str">
            <v>TURBOGENERATOR UNITS</v>
          </cell>
        </row>
        <row r="1443">
          <cell r="B1443" t="str">
            <v>19993140111016</v>
          </cell>
          <cell r="G1443">
            <v>53196332.340000004</v>
          </cell>
          <cell r="I1443" t="str">
            <v>TURBOGENERATOR UNITS</v>
          </cell>
        </row>
        <row r="1444">
          <cell r="B1444" t="str">
            <v>19993140111019</v>
          </cell>
          <cell r="G1444">
            <v>1733351.25</v>
          </cell>
          <cell r="I1444" t="str">
            <v>TURBOGENERATOR UNITS</v>
          </cell>
        </row>
        <row r="1445">
          <cell r="B1445" t="str">
            <v>19993140111020</v>
          </cell>
          <cell r="G1445">
            <v>1808904.31</v>
          </cell>
          <cell r="I1445" t="str">
            <v>TURBOGENERATOR UNITS</v>
          </cell>
        </row>
        <row r="1446">
          <cell r="B1446" t="str">
            <v>19993150111002</v>
          </cell>
          <cell r="C1446">
            <v>259940.59</v>
          </cell>
          <cell r="F1446">
            <v>1113.17</v>
          </cell>
          <cell r="G1446">
            <v>5068231.87</v>
          </cell>
          <cell r="I1446" t="str">
            <v>ACCESSORY ELECTRIC E</v>
          </cell>
        </row>
        <row r="1447">
          <cell r="B1447" t="str">
            <v>19993150111008</v>
          </cell>
          <cell r="C1447">
            <v>189753.76</v>
          </cell>
          <cell r="F1447">
            <v>-189753.76</v>
          </cell>
          <cell r="G1447">
            <v>3885947.13</v>
          </cell>
          <cell r="I1447" t="str">
            <v>ACCESSORY ELECTRIC E</v>
          </cell>
        </row>
        <row r="1448">
          <cell r="B1448" t="str">
            <v>19993150111009</v>
          </cell>
          <cell r="C1448">
            <v>12015.04</v>
          </cell>
          <cell r="D1448">
            <v>-453.92</v>
          </cell>
          <cell r="F1448">
            <v>-98230.44</v>
          </cell>
          <cell r="G1448">
            <v>4106808.8</v>
          </cell>
          <cell r="I1448" t="str">
            <v>ACCESSORY ELECTRIC E</v>
          </cell>
        </row>
        <row r="1449">
          <cell r="B1449" t="str">
            <v>19993150111011</v>
          </cell>
          <cell r="G1449">
            <v>6387951.3700000001</v>
          </cell>
          <cell r="I1449" t="str">
            <v>ACCESSORY ELECTRIC E</v>
          </cell>
        </row>
        <row r="1450">
          <cell r="B1450" t="str">
            <v>19993150111012</v>
          </cell>
          <cell r="G1450">
            <v>8960955.8599999994</v>
          </cell>
          <cell r="I1450" t="str">
            <v>ACCESSORY ELECTRIC E</v>
          </cell>
        </row>
        <row r="1451">
          <cell r="B1451" t="str">
            <v>19993150111014</v>
          </cell>
          <cell r="G1451">
            <v>1569016.91</v>
          </cell>
          <cell r="I1451" t="str">
            <v>ACCESSORY ELECTRIC E</v>
          </cell>
        </row>
        <row r="1452">
          <cell r="B1452" t="str">
            <v>19993150111015</v>
          </cell>
          <cell r="G1452">
            <v>13671467.35</v>
          </cell>
          <cell r="I1452" t="str">
            <v>ACCESSORY ELECTRIC E</v>
          </cell>
        </row>
        <row r="1453">
          <cell r="B1453" t="str">
            <v>19993150111016</v>
          </cell>
          <cell r="G1453">
            <v>14764630.859999999</v>
          </cell>
          <cell r="I1453" t="str">
            <v>ACCESSORY ELECTRIC E</v>
          </cell>
        </row>
        <row r="1454">
          <cell r="B1454" t="str">
            <v>19993150111019</v>
          </cell>
          <cell r="G1454">
            <v>2794773.07</v>
          </cell>
          <cell r="I1454" t="str">
            <v>ACCESSORY ELECTRIC E</v>
          </cell>
        </row>
        <row r="1455">
          <cell r="B1455" t="str">
            <v>19993150111020</v>
          </cell>
          <cell r="G1455">
            <v>23676177.77</v>
          </cell>
          <cell r="I1455" t="str">
            <v>ACCESSORY ELECTRIC E</v>
          </cell>
        </row>
        <row r="1456">
          <cell r="B1456" t="str">
            <v>19993160111002</v>
          </cell>
          <cell r="C1456">
            <v>41582.519999999997</v>
          </cell>
          <cell r="D1456">
            <v>-1358.82</v>
          </cell>
          <cell r="G1456">
            <v>2100712.3199999998</v>
          </cell>
          <cell r="I1456" t="str">
            <v>MISC POWER PLANT EQU</v>
          </cell>
        </row>
        <row r="1457">
          <cell r="B1457" t="str">
            <v>19993160111008</v>
          </cell>
          <cell r="C1457">
            <v>124342.77</v>
          </cell>
          <cell r="D1457">
            <v>-15094.65</v>
          </cell>
          <cell r="F1457">
            <v>19818.93</v>
          </cell>
          <cell r="G1457">
            <v>1416712.87</v>
          </cell>
          <cell r="I1457" t="str">
            <v>MISC POWER PLANT EQU</v>
          </cell>
        </row>
        <row r="1458">
          <cell r="B1458" t="str">
            <v>19993160111009</v>
          </cell>
          <cell r="C1458">
            <v>36782.449999999997</v>
          </cell>
          <cell r="D1458">
            <v>-13798.9</v>
          </cell>
          <cell r="F1458">
            <v>8094.22</v>
          </cell>
          <cell r="G1458">
            <v>1999341.11</v>
          </cell>
          <cell r="I1458" t="str">
            <v>MISC POWER PLANT EQU</v>
          </cell>
        </row>
        <row r="1459">
          <cell r="B1459" t="str">
            <v>19993160111011</v>
          </cell>
          <cell r="C1459">
            <v>70471.41</v>
          </cell>
          <cell r="D1459">
            <v>-237756.59</v>
          </cell>
          <cell r="F1459">
            <v>-49110.48</v>
          </cell>
          <cell r="G1459">
            <v>1969668.49</v>
          </cell>
          <cell r="I1459" t="str">
            <v>MISC POWER PLANT EQU</v>
          </cell>
        </row>
        <row r="1460">
          <cell r="B1460" t="str">
            <v>19993160111012</v>
          </cell>
          <cell r="C1460">
            <v>158866.85</v>
          </cell>
          <cell r="F1460">
            <v>-3188.25</v>
          </cell>
          <cell r="G1460">
            <v>3692123.49</v>
          </cell>
          <cell r="I1460" t="str">
            <v>MISC POWER PLANT EQU</v>
          </cell>
        </row>
        <row r="1461">
          <cell r="B1461" t="str">
            <v>19993160111014</v>
          </cell>
          <cell r="G1461">
            <v>57928.19</v>
          </cell>
          <cell r="I1461" t="str">
            <v>MISC POWER PLANT EQU</v>
          </cell>
        </row>
        <row r="1462">
          <cell r="B1462" t="str">
            <v>19993160111015</v>
          </cell>
          <cell r="C1462">
            <v>103411.17</v>
          </cell>
          <cell r="D1462">
            <v>-192337.27</v>
          </cell>
          <cell r="F1462">
            <v>-609.34</v>
          </cell>
          <cell r="G1462">
            <v>2179156.52</v>
          </cell>
          <cell r="I1462" t="str">
            <v>MISC POWER PLANT EQU</v>
          </cell>
        </row>
        <row r="1463">
          <cell r="B1463" t="str">
            <v>19993160111016</v>
          </cell>
          <cell r="C1463">
            <v>171526.81</v>
          </cell>
          <cell r="G1463">
            <v>4980921.28</v>
          </cell>
          <cell r="I1463" t="str">
            <v>MISC POWER PLANT EQU</v>
          </cell>
        </row>
        <row r="1464">
          <cell r="B1464" t="str">
            <v>19993160111019</v>
          </cell>
          <cell r="G1464">
            <v>9651.4699999999993</v>
          </cell>
          <cell r="I1464" t="str">
            <v>MISC POWER PLANT EQU</v>
          </cell>
        </row>
        <row r="1465">
          <cell r="B1465" t="str">
            <v>19993160111020</v>
          </cell>
          <cell r="G1465">
            <v>12042.76</v>
          </cell>
          <cell r="I1465" t="str">
            <v>MISC POWER PLANT EQU</v>
          </cell>
        </row>
        <row r="1466">
          <cell r="B1466" t="str">
            <v>19993160171003</v>
          </cell>
          <cell r="C1466">
            <v>57995.23</v>
          </cell>
          <cell r="G1466">
            <v>57995.23</v>
          </cell>
          <cell r="I1466" t="str">
            <v>MISC POWER PLANT EQU</v>
          </cell>
        </row>
        <row r="1467">
          <cell r="B1467" t="str">
            <v>19993161111012</v>
          </cell>
          <cell r="G1467">
            <v>124508.15</v>
          </cell>
        </row>
        <row r="1468">
          <cell r="B1468" t="str">
            <v>19993161111016</v>
          </cell>
          <cell r="G1468">
            <v>141911.04999999999</v>
          </cell>
        </row>
        <row r="1469">
          <cell r="B1469" t="str">
            <v>19993201171001</v>
          </cell>
          <cell r="G1469">
            <v>107582.39</v>
          </cell>
          <cell r="I1469" t="str">
            <v>LAND</v>
          </cell>
        </row>
        <row r="1470">
          <cell r="B1470" t="str">
            <v>19993201171002</v>
          </cell>
          <cell r="G1470">
            <v>2604101.5</v>
          </cell>
          <cell r="I1470" t="str">
            <v>LAND</v>
          </cell>
        </row>
        <row r="1471">
          <cell r="B1471" t="str">
            <v>19993202171002</v>
          </cell>
          <cell r="G1471">
            <v>46518.53</v>
          </cell>
          <cell r="I1471" t="str">
            <v>RIGHTS OF WAY</v>
          </cell>
        </row>
        <row r="1472">
          <cell r="B1472" t="str">
            <v>19993210171002</v>
          </cell>
          <cell r="C1472">
            <v>14141.69</v>
          </cell>
          <cell r="F1472">
            <v>-1515227.77</v>
          </cell>
          <cell r="G1472">
            <v>164563511.78</v>
          </cell>
          <cell r="I1472" t="str">
            <v>STRUCTURES &amp; IMPROVE</v>
          </cell>
        </row>
        <row r="1473">
          <cell r="B1473" t="str">
            <v>19993210171003</v>
          </cell>
          <cell r="C1473">
            <v>257663.7</v>
          </cell>
          <cell r="F1473">
            <v>-366868.71</v>
          </cell>
          <cell r="G1473">
            <v>257663.7</v>
          </cell>
          <cell r="I1473" t="str">
            <v>STRUCTURES &amp; IMPROVE</v>
          </cell>
        </row>
        <row r="1474">
          <cell r="B1474" t="str">
            <v>19993220171002</v>
          </cell>
          <cell r="C1474">
            <v>8220141.2599999998</v>
          </cell>
          <cell r="D1474">
            <v>-3356751.1</v>
          </cell>
          <cell r="F1474">
            <v>6509790.4500000002</v>
          </cell>
          <cell r="G1474">
            <v>373209123.58999997</v>
          </cell>
          <cell r="I1474" t="str">
            <v>REACTOR PLANT EQUIPM</v>
          </cell>
        </row>
        <row r="1475">
          <cell r="B1475" t="str">
            <v>19993220171003</v>
          </cell>
          <cell r="C1475">
            <v>6288497.2800000003</v>
          </cell>
          <cell r="D1475">
            <v>-362128.29</v>
          </cell>
          <cell r="F1475">
            <v>-3093227.41</v>
          </cell>
          <cell r="G1475">
            <v>5926368.9900000002</v>
          </cell>
          <cell r="I1475" t="str">
            <v>REACTOR PLANT EQUIPM</v>
          </cell>
        </row>
        <row r="1476">
          <cell r="B1476" t="str">
            <v>19993230171002</v>
          </cell>
          <cell r="C1476">
            <v>590478.84</v>
          </cell>
          <cell r="D1476">
            <v>-37654</v>
          </cell>
          <cell r="F1476">
            <v>-1609876.19</v>
          </cell>
          <cell r="G1476">
            <v>103002938.19</v>
          </cell>
          <cell r="I1476" t="str">
            <v>TURBOGENERATOR UNITS</v>
          </cell>
        </row>
        <row r="1477">
          <cell r="B1477" t="str">
            <v>19993230171003</v>
          </cell>
          <cell r="C1477">
            <v>8251701.1200000001</v>
          </cell>
          <cell r="F1477">
            <v>-1029404.47</v>
          </cell>
          <cell r="G1477">
            <v>7807288.6200000001</v>
          </cell>
          <cell r="I1477" t="str">
            <v>TURBOGENERATOR UNITS</v>
          </cell>
        </row>
        <row r="1478">
          <cell r="B1478" t="str">
            <v>19993240171002</v>
          </cell>
          <cell r="C1478">
            <v>3931391.11</v>
          </cell>
          <cell r="D1478">
            <v>-408262</v>
          </cell>
          <cell r="F1478">
            <v>136368.53</v>
          </cell>
          <cell r="G1478">
            <v>46620409.109999999</v>
          </cell>
          <cell r="I1478" t="str">
            <v>ACCESSORY ELECTRIC E</v>
          </cell>
        </row>
        <row r="1479">
          <cell r="B1479" t="str">
            <v>19993240171003</v>
          </cell>
          <cell r="C1479">
            <v>100009.76</v>
          </cell>
          <cell r="F1479">
            <v>-73695.820000000007</v>
          </cell>
          <cell r="G1479">
            <v>100009.76</v>
          </cell>
          <cell r="I1479" t="str">
            <v>ACCESSORY ELECTRIC E</v>
          </cell>
        </row>
        <row r="1480">
          <cell r="B1480" t="str">
            <v>19993250171002</v>
          </cell>
          <cell r="C1480">
            <v>582259.93999999994</v>
          </cell>
          <cell r="D1480">
            <v>-869765.77</v>
          </cell>
          <cell r="F1480">
            <v>386775.88</v>
          </cell>
          <cell r="G1480">
            <v>21337810.390000001</v>
          </cell>
          <cell r="I1480" t="str">
            <v>MISC POWER PLANT EQU</v>
          </cell>
        </row>
        <row r="1481">
          <cell r="B1481" t="str">
            <v>19993250171003</v>
          </cell>
          <cell r="C1481">
            <v>10890.49</v>
          </cell>
          <cell r="F1481">
            <v>-157641.15</v>
          </cell>
          <cell r="G1481">
            <v>455302.99</v>
          </cell>
          <cell r="I1481" t="str">
            <v>MISC POWER PLANT EQU</v>
          </cell>
        </row>
        <row r="1482">
          <cell r="B1482" t="str">
            <v>19993252221018</v>
          </cell>
          <cell r="G1482">
            <v>130053.08</v>
          </cell>
          <cell r="I1482" t="str">
            <v>N.G. PRODUCING LEASE</v>
          </cell>
        </row>
        <row r="1483">
          <cell r="B1483" t="str">
            <v>19993252221019</v>
          </cell>
          <cell r="G1483">
            <v>38415.08</v>
          </cell>
          <cell r="I1483" t="str">
            <v>N.G. PRODUCING LEASE</v>
          </cell>
        </row>
        <row r="1484">
          <cell r="B1484" t="str">
            <v>19993252221056</v>
          </cell>
          <cell r="G1484">
            <v>4091.37</v>
          </cell>
          <cell r="I1484" t="str">
            <v>N.G. PRODUCING LEASE</v>
          </cell>
        </row>
        <row r="1485">
          <cell r="B1485" t="str">
            <v>19993253221019</v>
          </cell>
          <cell r="G1485">
            <v>891</v>
          </cell>
          <cell r="I1485" t="str">
            <v>NATURAL GAS RIGHTS</v>
          </cell>
        </row>
        <row r="1486">
          <cell r="B1486" t="str">
            <v>19993254221003</v>
          </cell>
          <cell r="G1486">
            <v>220.71</v>
          </cell>
          <cell r="I1486" t="str">
            <v>RIGHTS OF WAY</v>
          </cell>
        </row>
        <row r="1487">
          <cell r="B1487" t="str">
            <v>19993254221065</v>
          </cell>
          <cell r="G1487">
            <v>3985.97</v>
          </cell>
          <cell r="I1487" t="str">
            <v>RIGHTS OF WAY</v>
          </cell>
        </row>
        <row r="1488">
          <cell r="B1488" t="str">
            <v>19993290221016</v>
          </cell>
          <cell r="G1488">
            <v>116070.36</v>
          </cell>
          <cell r="I1488" t="str">
            <v>OTHER PRODUCTION SYS</v>
          </cell>
        </row>
        <row r="1489">
          <cell r="B1489" t="str">
            <v>19993300221033</v>
          </cell>
          <cell r="G1489">
            <v>19011.46</v>
          </cell>
          <cell r="I1489" t="str">
            <v>PRODUCING GAS WELLS-</v>
          </cell>
        </row>
        <row r="1490">
          <cell r="B1490" t="str">
            <v>19993300221056</v>
          </cell>
          <cell r="G1490">
            <v>26710.04</v>
          </cell>
          <cell r="I1490" t="str">
            <v>PRODUCING GAS WELLS-</v>
          </cell>
        </row>
        <row r="1491">
          <cell r="B1491" t="str">
            <v>19993300221068</v>
          </cell>
          <cell r="G1491">
            <v>15881.28</v>
          </cell>
          <cell r="I1491" t="str">
            <v>PRODUCING GAS WELLS-</v>
          </cell>
        </row>
        <row r="1492">
          <cell r="B1492" t="str">
            <v>19993301121002</v>
          </cell>
          <cell r="G1492">
            <v>11700.79</v>
          </cell>
          <cell r="I1492" t="str">
            <v>LAND</v>
          </cell>
        </row>
        <row r="1493">
          <cell r="B1493" t="str">
            <v>19993301121015</v>
          </cell>
          <cell r="G1493">
            <v>3428.01</v>
          </cell>
          <cell r="I1493" t="str">
            <v>LAND</v>
          </cell>
        </row>
        <row r="1494">
          <cell r="B1494" t="str">
            <v>19993301121016</v>
          </cell>
          <cell r="G1494">
            <v>42221.57</v>
          </cell>
          <cell r="I1494" t="str">
            <v>LAND</v>
          </cell>
        </row>
        <row r="1495">
          <cell r="B1495" t="str">
            <v>19993301121018</v>
          </cell>
          <cell r="G1495">
            <v>1189.17</v>
          </cell>
          <cell r="I1495" t="str">
            <v>LAND</v>
          </cell>
        </row>
        <row r="1496">
          <cell r="B1496" t="str">
            <v>19993301121019</v>
          </cell>
          <cell r="G1496">
            <v>19362.099999999999</v>
          </cell>
          <cell r="I1496" t="str">
            <v>LAND</v>
          </cell>
        </row>
        <row r="1497">
          <cell r="B1497" t="str">
            <v>19993301121021</v>
          </cell>
          <cell r="G1497">
            <v>309939.48</v>
          </cell>
          <cell r="I1497" t="str">
            <v>LAND</v>
          </cell>
        </row>
        <row r="1498">
          <cell r="B1498" t="str">
            <v>19993301121022</v>
          </cell>
          <cell r="G1498">
            <v>31419.18</v>
          </cell>
          <cell r="I1498" t="str">
            <v>LAND</v>
          </cell>
        </row>
        <row r="1499">
          <cell r="B1499" t="str">
            <v>19993301121026</v>
          </cell>
          <cell r="G1499">
            <v>3114.38</v>
          </cell>
          <cell r="I1499" t="str">
            <v>LAND</v>
          </cell>
        </row>
        <row r="1500">
          <cell r="B1500" t="str">
            <v>19993301121029</v>
          </cell>
          <cell r="G1500">
            <v>11262.29</v>
          </cell>
          <cell r="I1500" t="str">
            <v>LAND</v>
          </cell>
        </row>
        <row r="1501">
          <cell r="B1501" t="str">
            <v>19993301121034</v>
          </cell>
          <cell r="G1501">
            <v>96189.78</v>
          </cell>
          <cell r="I1501" t="str">
            <v>LAND</v>
          </cell>
        </row>
        <row r="1502">
          <cell r="B1502" t="str">
            <v>19993301121039</v>
          </cell>
          <cell r="F1502">
            <v>82.3</v>
          </cell>
          <cell r="G1502">
            <v>3933.11</v>
          </cell>
          <cell r="I1502" t="str">
            <v>LAND</v>
          </cell>
        </row>
        <row r="1503">
          <cell r="B1503" t="str">
            <v>19993301121042</v>
          </cell>
          <cell r="G1503">
            <v>32362.95</v>
          </cell>
          <cell r="I1503" t="str">
            <v>LAND</v>
          </cell>
        </row>
        <row r="1504">
          <cell r="B1504" t="str">
            <v>19993301121043</v>
          </cell>
          <cell r="G1504">
            <v>150129.41</v>
          </cell>
          <cell r="I1504" t="str">
            <v>LAND</v>
          </cell>
        </row>
        <row r="1505">
          <cell r="B1505" t="str">
            <v>19993301121045</v>
          </cell>
          <cell r="C1505">
            <v>-8473.5300000000007</v>
          </cell>
          <cell r="G1505">
            <v>1002528.67</v>
          </cell>
          <cell r="I1505" t="str">
            <v>LAND</v>
          </cell>
        </row>
        <row r="1506">
          <cell r="B1506" t="str">
            <v>19993301121053</v>
          </cell>
          <cell r="G1506">
            <v>1445017.08</v>
          </cell>
          <cell r="I1506" t="str">
            <v>LAND</v>
          </cell>
        </row>
        <row r="1507">
          <cell r="B1507" t="str">
            <v>19993301121054</v>
          </cell>
          <cell r="G1507">
            <v>41799.629999999997</v>
          </cell>
          <cell r="I1507" t="str">
            <v>LAND</v>
          </cell>
        </row>
        <row r="1508">
          <cell r="B1508" t="str">
            <v>19993301121055</v>
          </cell>
          <cell r="C1508">
            <v>17292.900000000001</v>
          </cell>
          <cell r="G1508">
            <v>1726440.16</v>
          </cell>
          <cell r="I1508" t="str">
            <v>LAND</v>
          </cell>
        </row>
        <row r="1509">
          <cell r="B1509" t="str">
            <v>19993302121002</v>
          </cell>
          <cell r="G1509">
            <v>10444.209999999999</v>
          </cell>
          <cell r="I1509" t="str">
            <v>RECREATIONAL LAND</v>
          </cell>
        </row>
        <row r="1510">
          <cell r="B1510" t="str">
            <v>19993302121015</v>
          </cell>
          <cell r="G1510">
            <v>935.16</v>
          </cell>
          <cell r="I1510" t="str">
            <v>RECREATIONAL LAND</v>
          </cell>
        </row>
        <row r="1511">
          <cell r="B1511" t="str">
            <v>19993302121016</v>
          </cell>
          <cell r="G1511">
            <v>258.91000000000003</v>
          </cell>
          <cell r="I1511" t="str">
            <v>RECREATIONAL LAND</v>
          </cell>
        </row>
        <row r="1512">
          <cell r="B1512" t="str">
            <v>19993302121018</v>
          </cell>
          <cell r="G1512">
            <v>160.12</v>
          </cell>
          <cell r="I1512" t="str">
            <v>RECREATIONAL LAND</v>
          </cell>
        </row>
        <row r="1513">
          <cell r="B1513" t="str">
            <v>19993302121019</v>
          </cell>
          <cell r="E1513">
            <v>-1153.82</v>
          </cell>
          <cell r="G1513">
            <v>1323.63</v>
          </cell>
          <cell r="I1513" t="str">
            <v>RECREATIONAL LAND</v>
          </cell>
        </row>
        <row r="1514">
          <cell r="B1514" t="str">
            <v>19993302121021</v>
          </cell>
          <cell r="C1514">
            <v>2197.4699999999998</v>
          </cell>
          <cell r="G1514">
            <v>21011.72</v>
          </cell>
          <cell r="I1514" t="str">
            <v>RECREATIONAL LAND</v>
          </cell>
        </row>
        <row r="1515">
          <cell r="B1515" t="str">
            <v>19993302121022</v>
          </cell>
          <cell r="G1515">
            <v>6348.76</v>
          </cell>
          <cell r="I1515" t="str">
            <v>RECREATIONAL LAND</v>
          </cell>
        </row>
        <row r="1516">
          <cell r="B1516" t="str">
            <v>19993302121026</v>
          </cell>
          <cell r="G1516">
            <v>2.58</v>
          </cell>
          <cell r="I1516" t="str">
            <v>RECREATIONAL LAND</v>
          </cell>
        </row>
        <row r="1517">
          <cell r="B1517" t="str">
            <v>19993302121029</v>
          </cell>
          <cell r="G1517">
            <v>3498.91</v>
          </cell>
          <cell r="I1517" t="str">
            <v>RECREATIONAL LAND</v>
          </cell>
        </row>
        <row r="1518">
          <cell r="B1518" t="str">
            <v>19993302121039</v>
          </cell>
          <cell r="F1518">
            <v>-2024.15</v>
          </cell>
          <cell r="G1518">
            <v>446.9</v>
          </cell>
          <cell r="I1518" t="str">
            <v>RECREATIONAL LAND</v>
          </cell>
        </row>
        <row r="1519">
          <cell r="B1519" t="str">
            <v>19993302121042</v>
          </cell>
          <cell r="G1519">
            <v>8.06</v>
          </cell>
          <cell r="I1519" t="str">
            <v>RECREATIONAL LAND</v>
          </cell>
        </row>
        <row r="1520">
          <cell r="B1520" t="str">
            <v>19993302121045</v>
          </cell>
          <cell r="C1520">
            <v>-8081.11</v>
          </cell>
          <cell r="G1520">
            <v>-8081.11</v>
          </cell>
          <cell r="I1520" t="str">
            <v>RECREATIONAL LAND</v>
          </cell>
        </row>
        <row r="1521">
          <cell r="B1521" t="str">
            <v>19993302121053</v>
          </cell>
          <cell r="G1521">
            <v>8</v>
          </cell>
          <cell r="I1521" t="str">
            <v>RECREATIONAL LAND</v>
          </cell>
        </row>
        <row r="1522">
          <cell r="B1522" t="str">
            <v>19993302121054</v>
          </cell>
          <cell r="G1522">
            <v>2</v>
          </cell>
          <cell r="I1522" t="str">
            <v>RECREATIONAL LAND</v>
          </cell>
        </row>
        <row r="1523">
          <cell r="B1523" t="str">
            <v>19993302121055</v>
          </cell>
          <cell r="C1523">
            <v>16492.07</v>
          </cell>
          <cell r="G1523">
            <v>50869.77</v>
          </cell>
          <cell r="I1523" t="str">
            <v>RECREATIONAL LAND</v>
          </cell>
        </row>
        <row r="1524">
          <cell r="B1524" t="str">
            <v>19993303121016</v>
          </cell>
          <cell r="G1524">
            <v>8652.56</v>
          </cell>
          <cell r="I1524" t="str">
            <v>RIGHTS OF WAY</v>
          </cell>
        </row>
        <row r="1525">
          <cell r="B1525" t="str">
            <v>19993303121019</v>
          </cell>
          <cell r="G1525">
            <v>106.29</v>
          </cell>
          <cell r="I1525" t="str">
            <v>RIGHTS OF WAY</v>
          </cell>
        </row>
        <row r="1526">
          <cell r="B1526" t="str">
            <v>19993303121021</v>
          </cell>
          <cell r="G1526">
            <v>1408.55</v>
          </cell>
          <cell r="I1526" t="str">
            <v>RIGHTS OF WAY</v>
          </cell>
        </row>
        <row r="1527">
          <cell r="B1527" t="str">
            <v>19993303121022</v>
          </cell>
          <cell r="G1527">
            <v>2953.1</v>
          </cell>
          <cell r="I1527" t="str">
            <v>RIGHTS OF WAY</v>
          </cell>
        </row>
        <row r="1528">
          <cell r="B1528" t="str">
            <v>19993303121029</v>
          </cell>
          <cell r="G1528">
            <v>4282.21</v>
          </cell>
          <cell r="I1528" t="str">
            <v>RIGHTS OF WAY</v>
          </cell>
        </row>
        <row r="1529">
          <cell r="B1529" t="str">
            <v>19993303121034</v>
          </cell>
          <cell r="G1529">
            <v>18345.259999999998</v>
          </cell>
          <cell r="I1529" t="str">
            <v>RIGHTS OF WAY</v>
          </cell>
        </row>
        <row r="1530">
          <cell r="B1530" t="str">
            <v>19993303121043</v>
          </cell>
          <cell r="G1530">
            <v>4775</v>
          </cell>
          <cell r="I1530" t="str">
            <v>RIGHTS OF WAY</v>
          </cell>
        </row>
        <row r="1531">
          <cell r="B1531" t="str">
            <v>19993310121002</v>
          </cell>
          <cell r="G1531">
            <v>90685.85</v>
          </cell>
          <cell r="I1531" t="str">
            <v>STRUCTURES &amp; IMPROVE</v>
          </cell>
        </row>
        <row r="1532">
          <cell r="B1532" t="str">
            <v>19993310121015</v>
          </cell>
          <cell r="G1532">
            <v>22090.47</v>
          </cell>
          <cell r="I1532" t="str">
            <v>STRUCTURES &amp; IMPROVE</v>
          </cell>
        </row>
        <row r="1533">
          <cell r="B1533" t="str">
            <v>19993310121016</v>
          </cell>
          <cell r="G1533">
            <v>81435.63</v>
          </cell>
          <cell r="I1533" t="str">
            <v>STRUCTURES &amp; IMPROVE</v>
          </cell>
        </row>
        <row r="1534">
          <cell r="B1534" t="str">
            <v>19993310121018</v>
          </cell>
          <cell r="G1534">
            <v>213413.03</v>
          </cell>
          <cell r="I1534" t="str">
            <v>STRUCTURES &amp; IMPROVE</v>
          </cell>
        </row>
        <row r="1535">
          <cell r="B1535" t="str">
            <v>19993310121019</v>
          </cell>
          <cell r="G1535">
            <v>70483</v>
          </cell>
          <cell r="I1535" t="str">
            <v>STRUCTURES &amp; IMPROVE</v>
          </cell>
        </row>
        <row r="1536">
          <cell r="B1536" t="str">
            <v>19993310121021</v>
          </cell>
          <cell r="G1536">
            <v>433224.16</v>
          </cell>
          <cell r="I1536" t="str">
            <v>STRUCTURES &amp; IMPROVE</v>
          </cell>
        </row>
        <row r="1537">
          <cell r="B1537" t="str">
            <v>19993310121022</v>
          </cell>
          <cell r="G1537">
            <v>145997.84</v>
          </cell>
          <cell r="I1537" t="str">
            <v>STRUCTURES &amp; IMPROVE</v>
          </cell>
        </row>
        <row r="1538">
          <cell r="B1538" t="str">
            <v>19993310121026</v>
          </cell>
          <cell r="G1538">
            <v>37317.22</v>
          </cell>
          <cell r="I1538" t="str">
            <v>STRUCTURES &amp; IMPROVE</v>
          </cell>
        </row>
        <row r="1539">
          <cell r="B1539" t="str">
            <v>19993310121029</v>
          </cell>
          <cell r="C1539">
            <v>32102.35</v>
          </cell>
          <cell r="G1539">
            <v>74390.820000000007</v>
          </cell>
          <cell r="I1539" t="str">
            <v>STRUCTURES &amp; IMPROVE</v>
          </cell>
        </row>
        <row r="1540">
          <cell r="B1540" t="str">
            <v>19993310121034</v>
          </cell>
          <cell r="G1540">
            <v>66266.789999999994</v>
          </cell>
          <cell r="I1540" t="str">
            <v>STRUCTURES &amp; IMPROVE</v>
          </cell>
        </row>
        <row r="1541">
          <cell r="B1541" t="str">
            <v>19993310121039</v>
          </cell>
          <cell r="G1541">
            <v>176619.81</v>
          </cell>
          <cell r="I1541" t="str">
            <v>STRUCTURES &amp; IMPROVE</v>
          </cell>
        </row>
        <row r="1542">
          <cell r="B1542" t="str">
            <v>19993310121042</v>
          </cell>
          <cell r="G1542">
            <v>20048.43</v>
          </cell>
          <cell r="I1542" t="str">
            <v>STRUCTURES &amp; IMPROVE</v>
          </cell>
        </row>
        <row r="1543">
          <cell r="B1543" t="str">
            <v>19993310121043</v>
          </cell>
          <cell r="G1543">
            <v>78981.429999999993</v>
          </cell>
          <cell r="I1543" t="str">
            <v>STRUCTURES &amp; IMPROVE</v>
          </cell>
        </row>
        <row r="1544">
          <cell r="B1544" t="str">
            <v>19993310121045</v>
          </cell>
          <cell r="C1544">
            <v>31903.41</v>
          </cell>
          <cell r="G1544">
            <v>15956774.810000001</v>
          </cell>
          <cell r="I1544" t="str">
            <v>STRUCTURES &amp; IMPROVE</v>
          </cell>
        </row>
        <row r="1545">
          <cell r="B1545" t="str">
            <v>19993310221033</v>
          </cell>
          <cell r="G1545">
            <v>4891.6400000000003</v>
          </cell>
          <cell r="I1545" t="str">
            <v>PRODUCING GAS WELLS-</v>
          </cell>
        </row>
        <row r="1546">
          <cell r="B1546" t="str">
            <v>19993310221056</v>
          </cell>
          <cell r="G1546">
            <v>8217.9599999999991</v>
          </cell>
          <cell r="I1546" t="str">
            <v>PRODUCING GAS WELLS-</v>
          </cell>
        </row>
        <row r="1547">
          <cell r="B1547" t="str">
            <v>19993310221068</v>
          </cell>
          <cell r="G1547">
            <v>27413.74</v>
          </cell>
          <cell r="I1547" t="str">
            <v>PRODUCING GAS WELLS-</v>
          </cell>
        </row>
        <row r="1548">
          <cell r="B1548" t="str">
            <v>19993313121002</v>
          </cell>
          <cell r="G1548">
            <v>21958.26</v>
          </cell>
          <cell r="I1548" t="str">
            <v>RECREATION STRUCTURE</v>
          </cell>
        </row>
        <row r="1549">
          <cell r="B1549" t="str">
            <v>19993313121015</v>
          </cell>
          <cell r="C1549">
            <v>56509.07</v>
          </cell>
          <cell r="G1549">
            <v>195780.02</v>
          </cell>
          <cell r="I1549" t="str">
            <v>RECREATION STRUCTURE</v>
          </cell>
        </row>
        <row r="1550">
          <cell r="B1550" t="str">
            <v>19993313121019</v>
          </cell>
          <cell r="C1550">
            <v>291283.90999999997</v>
          </cell>
          <cell r="G1550">
            <v>328354.2</v>
          </cell>
          <cell r="I1550" t="str">
            <v>RECREATION STRUCTURE</v>
          </cell>
        </row>
        <row r="1551">
          <cell r="B1551" t="str">
            <v>19993313121021</v>
          </cell>
          <cell r="C1551">
            <v>-3512.85</v>
          </cell>
          <cell r="G1551">
            <v>211150.89</v>
          </cell>
          <cell r="I1551" t="str">
            <v>RECREATION STRUCTURE</v>
          </cell>
        </row>
        <row r="1552">
          <cell r="B1552" t="str">
            <v>19993313121022</v>
          </cell>
          <cell r="C1552">
            <v>25671.82</v>
          </cell>
          <cell r="G1552">
            <v>382516.78</v>
          </cell>
          <cell r="I1552" t="str">
            <v>RECREATION STRUCTURE</v>
          </cell>
        </row>
        <row r="1553">
          <cell r="B1553" t="str">
            <v>19993313121026</v>
          </cell>
          <cell r="C1553">
            <v>84000</v>
          </cell>
          <cell r="G1553">
            <v>130964.44</v>
          </cell>
          <cell r="I1553" t="str">
            <v>RECREATION STRUCTURE</v>
          </cell>
        </row>
        <row r="1554">
          <cell r="B1554" t="str">
            <v>19993313121029</v>
          </cell>
          <cell r="C1554">
            <v>139802.48000000001</v>
          </cell>
          <cell r="G1554">
            <v>157918.89000000001</v>
          </cell>
          <cell r="I1554" t="str">
            <v>RECREATION STRUCTURE</v>
          </cell>
        </row>
        <row r="1555">
          <cell r="B1555" t="str">
            <v>19993313121034</v>
          </cell>
          <cell r="C1555">
            <v>99824.04</v>
          </cell>
          <cell r="G1555">
            <v>122885.07</v>
          </cell>
          <cell r="I1555" t="str">
            <v>RECREATION STRUCTURE</v>
          </cell>
        </row>
        <row r="1556">
          <cell r="B1556" t="str">
            <v>19993313121039</v>
          </cell>
          <cell r="C1556">
            <v>67389.25</v>
          </cell>
          <cell r="G1556">
            <v>211408.81</v>
          </cell>
          <cell r="I1556" t="str">
            <v>RECREATION STRUCTURE</v>
          </cell>
        </row>
        <row r="1557">
          <cell r="B1557" t="str">
            <v>19993320121002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2102282.4300000002</v>
          </cell>
          <cell r="I1557" t="str">
            <v>RESERVOIRS,DAMS,WATE</v>
          </cell>
        </row>
        <row r="1558">
          <cell r="B1558" t="str">
            <v>19993320121015</v>
          </cell>
          <cell r="C1558">
            <v>1316.42</v>
          </cell>
          <cell r="D1558">
            <v>0</v>
          </cell>
          <cell r="E1558">
            <v>0</v>
          </cell>
          <cell r="F1558">
            <v>0</v>
          </cell>
          <cell r="G1558">
            <v>2265273.16</v>
          </cell>
          <cell r="I1558" t="str">
            <v>RESERVOIRS,DAMS,WATE</v>
          </cell>
        </row>
        <row r="1559">
          <cell r="B1559" t="str">
            <v>19993320121016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6508647.5800000001</v>
          </cell>
          <cell r="I1559" t="str">
            <v>RESERVOIRS,DAMS,WATE</v>
          </cell>
        </row>
        <row r="1560">
          <cell r="B1560" t="str">
            <v>19993320121018</v>
          </cell>
          <cell r="C1560">
            <v>642.79</v>
          </cell>
          <cell r="D1560">
            <v>0</v>
          </cell>
          <cell r="E1560">
            <v>0</v>
          </cell>
          <cell r="F1560">
            <v>0</v>
          </cell>
          <cell r="G1560">
            <v>2781341.82</v>
          </cell>
          <cell r="I1560" t="str">
            <v>RESERVOIRS,DAMS,WATE</v>
          </cell>
        </row>
        <row r="1561">
          <cell r="B1561" t="str">
            <v>19993320121019</v>
          </cell>
          <cell r="C1561">
            <v>501679.63</v>
          </cell>
          <cell r="D1561">
            <v>0</v>
          </cell>
          <cell r="E1561">
            <v>0</v>
          </cell>
          <cell r="F1561">
            <v>0</v>
          </cell>
          <cell r="G1561">
            <v>3402568.9</v>
          </cell>
          <cell r="I1561" t="str">
            <v>RESERVOIRS,DAMS,WATE</v>
          </cell>
        </row>
        <row r="1562">
          <cell r="B1562" t="str">
            <v>19993320121021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5082394.08</v>
          </cell>
          <cell r="I1562" t="str">
            <v>RESERVOIRS,DAMS,WATE</v>
          </cell>
        </row>
        <row r="1563">
          <cell r="B1563" t="str">
            <v>19993320121022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2937249.14</v>
          </cell>
          <cell r="I1563" t="str">
            <v>RESERVOIRS,DAMS,WATE</v>
          </cell>
        </row>
        <row r="1564">
          <cell r="B1564" t="str">
            <v>19993320121026</v>
          </cell>
          <cell r="C1564">
            <v>88.37</v>
          </cell>
          <cell r="D1564">
            <v>0</v>
          </cell>
          <cell r="E1564">
            <v>0</v>
          </cell>
          <cell r="F1564">
            <v>0</v>
          </cell>
          <cell r="G1564">
            <v>2617910.46</v>
          </cell>
          <cell r="I1564" t="str">
            <v>RESERVOIRS,DAMS,WATE</v>
          </cell>
        </row>
        <row r="1565">
          <cell r="B1565" t="str">
            <v>19993320121029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1673661.62</v>
          </cell>
          <cell r="I1565" t="str">
            <v>RESERVOIRS,DAMS,WATE</v>
          </cell>
        </row>
        <row r="1566">
          <cell r="B1566" t="str">
            <v>19993320121034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4083720.58</v>
          </cell>
          <cell r="I1566" t="str">
            <v>RESERVOIRS,DAMS,WATE</v>
          </cell>
        </row>
        <row r="1567">
          <cell r="B1567" t="str">
            <v>19993320121039</v>
          </cell>
          <cell r="C1567">
            <v>58085.72</v>
          </cell>
          <cell r="D1567">
            <v>0</v>
          </cell>
          <cell r="E1567">
            <v>0</v>
          </cell>
          <cell r="F1567">
            <v>0</v>
          </cell>
          <cell r="G1567">
            <v>4930360.4000000004</v>
          </cell>
          <cell r="I1567" t="str">
            <v>RESERVOIRS,DAMS,WATE</v>
          </cell>
        </row>
        <row r="1568">
          <cell r="B1568" t="str">
            <v>19993320121042</v>
          </cell>
          <cell r="C1568">
            <v>8432.7000000000007</v>
          </cell>
          <cell r="D1568">
            <v>0</v>
          </cell>
          <cell r="E1568">
            <v>0</v>
          </cell>
          <cell r="F1568">
            <v>0</v>
          </cell>
          <cell r="G1568">
            <v>5932836.8399999999</v>
          </cell>
          <cell r="I1568" t="str">
            <v>RESERVOIRS,DAMS,WATE</v>
          </cell>
        </row>
        <row r="1569">
          <cell r="B1569" t="str">
            <v>19993320121043</v>
          </cell>
          <cell r="C1569">
            <v>1203042.52</v>
          </cell>
          <cell r="D1569">
            <v>0</v>
          </cell>
          <cell r="E1569">
            <v>0</v>
          </cell>
          <cell r="F1569">
            <v>0</v>
          </cell>
          <cell r="G1569">
            <v>1561158.12</v>
          </cell>
          <cell r="I1569" t="str">
            <v>RESERVOIRS,DAMS,WATE</v>
          </cell>
        </row>
        <row r="1570">
          <cell r="B1570" t="str">
            <v>19993320121045</v>
          </cell>
          <cell r="C1570">
            <v>489.41</v>
          </cell>
          <cell r="D1570">
            <v>0</v>
          </cell>
          <cell r="E1570">
            <v>0</v>
          </cell>
          <cell r="F1570">
            <v>0</v>
          </cell>
          <cell r="G1570">
            <v>97348137.780000001</v>
          </cell>
          <cell r="I1570" t="str">
            <v>RESERVOIRS,DAMS,WATE</v>
          </cell>
        </row>
        <row r="1571">
          <cell r="B1571" t="str">
            <v>19993320221003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4825.17</v>
          </cell>
          <cell r="I1571" t="str">
            <v>FIELD LINES</v>
          </cell>
        </row>
        <row r="1572">
          <cell r="B1572" t="str">
            <v>19993330121002</v>
          </cell>
          <cell r="G1572">
            <v>389419.72</v>
          </cell>
          <cell r="I1572" t="str">
            <v>WATERWHEELS,TURBINES</v>
          </cell>
        </row>
        <row r="1573">
          <cell r="B1573" t="str">
            <v>19993330121015</v>
          </cell>
          <cell r="G1573">
            <v>201280.28</v>
          </cell>
          <cell r="I1573" t="str">
            <v>WATERWHEELS,TURBINES</v>
          </cell>
        </row>
        <row r="1574">
          <cell r="B1574" t="str">
            <v>19993330121016</v>
          </cell>
          <cell r="G1574">
            <v>586441.63</v>
          </cell>
          <cell r="I1574" t="str">
            <v>WATERWHEELS,TURBINES</v>
          </cell>
        </row>
        <row r="1575">
          <cell r="B1575" t="str">
            <v>19993330121018</v>
          </cell>
          <cell r="G1575">
            <v>140746.99</v>
          </cell>
          <cell r="I1575" t="str">
            <v>WATERWHEELS,TURBINES</v>
          </cell>
        </row>
        <row r="1576">
          <cell r="B1576" t="str">
            <v>19993330121019</v>
          </cell>
          <cell r="G1576">
            <v>238036.83</v>
          </cell>
          <cell r="I1576" t="str">
            <v>WATERWHEELS,TURBINES</v>
          </cell>
        </row>
        <row r="1577">
          <cell r="B1577" t="str">
            <v>19993330121021</v>
          </cell>
          <cell r="G1577">
            <v>843148.59</v>
          </cell>
          <cell r="I1577" t="str">
            <v>WATERWHEELS,TURBINES</v>
          </cell>
        </row>
        <row r="1578">
          <cell r="B1578" t="str">
            <v>19993330121022</v>
          </cell>
          <cell r="G1578">
            <v>1123057.68</v>
          </cell>
          <cell r="I1578" t="str">
            <v>WATERWHEELS,TURBINES</v>
          </cell>
        </row>
        <row r="1579">
          <cell r="B1579" t="str">
            <v>19993330121026</v>
          </cell>
          <cell r="G1579">
            <v>150195</v>
          </cell>
          <cell r="I1579" t="str">
            <v>WATERWHEELS,TURBINES</v>
          </cell>
        </row>
        <row r="1580">
          <cell r="B1580" t="str">
            <v>19993330121029</v>
          </cell>
          <cell r="G1580">
            <v>126973.24</v>
          </cell>
          <cell r="I1580" t="str">
            <v>WATERWHEELS,TURBINES</v>
          </cell>
        </row>
        <row r="1581">
          <cell r="B1581" t="str">
            <v>19993330121034</v>
          </cell>
          <cell r="C1581">
            <v>59344.97</v>
          </cell>
          <cell r="G1581">
            <v>281364.53999999998</v>
          </cell>
          <cell r="I1581" t="str">
            <v>WATERWHEELS,TURBINES</v>
          </cell>
        </row>
        <row r="1582">
          <cell r="B1582" t="str">
            <v>19993330121039</v>
          </cell>
          <cell r="G1582">
            <v>458945.59</v>
          </cell>
          <cell r="I1582" t="str">
            <v>WATERWHEELS,TURBINES</v>
          </cell>
        </row>
        <row r="1583">
          <cell r="B1583" t="str">
            <v>19993330121042</v>
          </cell>
          <cell r="G1583">
            <v>225122.92</v>
          </cell>
          <cell r="I1583" t="str">
            <v>WATERWHEELS,TURBINES</v>
          </cell>
        </row>
        <row r="1584">
          <cell r="B1584" t="str">
            <v>19993330121043</v>
          </cell>
          <cell r="G1584">
            <v>163040.84</v>
          </cell>
          <cell r="I1584" t="str">
            <v>WATERWHEELS,TURBINES</v>
          </cell>
        </row>
        <row r="1585">
          <cell r="B1585" t="str">
            <v>19993330121045</v>
          </cell>
          <cell r="C1585">
            <v>2357257.69</v>
          </cell>
          <cell r="D1585">
            <v>0</v>
          </cell>
          <cell r="E1585">
            <v>0</v>
          </cell>
          <cell r="F1585">
            <v>0</v>
          </cell>
          <cell r="G1585">
            <v>37823118.210000001</v>
          </cell>
          <cell r="I1585" t="str">
            <v>WATERWHEELS,TURBINES</v>
          </cell>
        </row>
        <row r="1586">
          <cell r="B1586" t="str">
            <v>19993340121002</v>
          </cell>
          <cell r="C1586">
            <v>11501.32</v>
          </cell>
          <cell r="G1586">
            <v>161793.42000000001</v>
          </cell>
          <cell r="I1586" t="str">
            <v>ACCESSORY ELECTRIC E</v>
          </cell>
        </row>
        <row r="1587">
          <cell r="B1587" t="str">
            <v>19993340121015</v>
          </cell>
          <cell r="G1587">
            <v>252535.19</v>
          </cell>
          <cell r="I1587" t="str">
            <v>ACCESSORY ELECTRIC E</v>
          </cell>
        </row>
        <row r="1588">
          <cell r="B1588" t="str">
            <v>19993340121016</v>
          </cell>
          <cell r="G1588">
            <v>219020.1</v>
          </cell>
          <cell r="I1588" t="str">
            <v>ACCESSORY ELECTRIC E</v>
          </cell>
        </row>
        <row r="1589">
          <cell r="B1589" t="str">
            <v>19993340121018</v>
          </cell>
          <cell r="G1589">
            <v>146732.97</v>
          </cell>
          <cell r="I1589" t="str">
            <v>ACCESSORY ELECTRIC E</v>
          </cell>
        </row>
        <row r="1590">
          <cell r="B1590" t="str">
            <v>19993340121019</v>
          </cell>
          <cell r="G1590">
            <v>95874.55</v>
          </cell>
          <cell r="I1590" t="str">
            <v>ACCESSORY ELECTRIC E</v>
          </cell>
        </row>
        <row r="1591">
          <cell r="B1591" t="str">
            <v>19993340121021</v>
          </cell>
          <cell r="G1591">
            <v>312740.99</v>
          </cell>
          <cell r="I1591" t="str">
            <v>ACCESSORY ELECTRIC E</v>
          </cell>
        </row>
        <row r="1592">
          <cell r="B1592" t="str">
            <v>19993340121022</v>
          </cell>
          <cell r="G1592">
            <v>241155.55</v>
          </cell>
          <cell r="I1592" t="str">
            <v>ACCESSORY ELECTRIC E</v>
          </cell>
        </row>
        <row r="1593">
          <cell r="B1593" t="str">
            <v>19993340121026</v>
          </cell>
          <cell r="G1593">
            <v>195315.69</v>
          </cell>
          <cell r="I1593" t="str">
            <v>ACCESSORY ELECTRIC E</v>
          </cell>
        </row>
        <row r="1594">
          <cell r="B1594" t="str">
            <v>19993340121029</v>
          </cell>
          <cell r="G1594">
            <v>147494.53</v>
          </cell>
          <cell r="I1594" t="str">
            <v>ACCESSORY ELECTRIC E</v>
          </cell>
        </row>
        <row r="1595">
          <cell r="B1595" t="str">
            <v>19993340121034</v>
          </cell>
          <cell r="G1595">
            <v>260713.63</v>
          </cell>
          <cell r="I1595" t="str">
            <v>ACCESSORY ELECTRIC E</v>
          </cell>
        </row>
        <row r="1596">
          <cell r="B1596" t="str">
            <v>19993340121039</v>
          </cell>
          <cell r="G1596">
            <v>384197.44</v>
          </cell>
          <cell r="I1596" t="str">
            <v>ACCESSORY ELECTRIC E</v>
          </cell>
        </row>
        <row r="1597">
          <cell r="B1597" t="str">
            <v>19993340121042</v>
          </cell>
          <cell r="G1597">
            <v>156929.5</v>
          </cell>
          <cell r="I1597" t="str">
            <v>ACCESSORY ELECTRIC E</v>
          </cell>
        </row>
        <row r="1598">
          <cell r="B1598" t="str">
            <v>19993340121043</v>
          </cell>
          <cell r="G1598">
            <v>71892.75</v>
          </cell>
          <cell r="I1598" t="str">
            <v>ACCESSORY ELECTRIC E</v>
          </cell>
        </row>
        <row r="1599">
          <cell r="B1599" t="str">
            <v>19993340121045</v>
          </cell>
          <cell r="G1599">
            <v>5253970.68</v>
          </cell>
          <cell r="I1599" t="str">
            <v>ACCESSORY ELECTRIC E</v>
          </cell>
        </row>
        <row r="1600">
          <cell r="B1600" t="str">
            <v>19993340221003</v>
          </cell>
          <cell r="G1600">
            <v>484.28</v>
          </cell>
          <cell r="I1600" t="str">
            <v>FIELD MEAS'G,REG STA</v>
          </cell>
        </row>
        <row r="1601">
          <cell r="B1601" t="str">
            <v>19993340221011</v>
          </cell>
          <cell r="G1601">
            <v>31099.16</v>
          </cell>
          <cell r="I1601" t="str">
            <v>FIELD MEAS'G,REG STA</v>
          </cell>
        </row>
        <row r="1602">
          <cell r="B1602" t="str">
            <v>19993340221016</v>
          </cell>
          <cell r="G1602">
            <v>45562.39</v>
          </cell>
          <cell r="I1602" t="str">
            <v>FIELD MEAS'G,REG STA</v>
          </cell>
        </row>
        <row r="1603">
          <cell r="B1603" t="str">
            <v>19993350121002</v>
          </cell>
          <cell r="G1603">
            <v>88450.92</v>
          </cell>
          <cell r="I1603" t="str">
            <v>MISC POWER PLANT EQU</v>
          </cell>
        </row>
        <row r="1604">
          <cell r="B1604" t="str">
            <v>19993350121015</v>
          </cell>
          <cell r="G1604">
            <v>39966.68</v>
          </cell>
          <cell r="I1604" t="str">
            <v>MISC POWER PLANT EQU</v>
          </cell>
        </row>
        <row r="1605">
          <cell r="B1605" t="str">
            <v>19993350121016</v>
          </cell>
          <cell r="C1605">
            <v>2204.98</v>
          </cell>
          <cell r="G1605">
            <v>374742.6</v>
          </cell>
          <cell r="I1605" t="str">
            <v>MISC POWER PLANT EQU</v>
          </cell>
        </row>
        <row r="1606">
          <cell r="B1606" t="str">
            <v>19993350121018</v>
          </cell>
          <cell r="C1606">
            <v>8519.74</v>
          </cell>
          <cell r="G1606">
            <v>244993.95</v>
          </cell>
          <cell r="I1606" t="str">
            <v>MISC POWER PLANT EQU</v>
          </cell>
        </row>
        <row r="1607">
          <cell r="B1607" t="str">
            <v>19993350121019</v>
          </cell>
          <cell r="G1607">
            <v>43455.1</v>
          </cell>
          <cell r="I1607" t="str">
            <v>MISC POWER PLANT EQU</v>
          </cell>
        </row>
        <row r="1608">
          <cell r="B1608" t="str">
            <v>19993350121021</v>
          </cell>
          <cell r="G1608">
            <v>179070.63</v>
          </cell>
          <cell r="I1608" t="str">
            <v>MISC POWER PLANT EQU</v>
          </cell>
        </row>
        <row r="1609">
          <cell r="B1609" t="str">
            <v>19993350121022</v>
          </cell>
          <cell r="G1609">
            <v>153671.65</v>
          </cell>
          <cell r="I1609" t="str">
            <v>MISC POWER PLANT EQU</v>
          </cell>
        </row>
        <row r="1610">
          <cell r="B1610" t="str">
            <v>19993350121026</v>
          </cell>
          <cell r="G1610">
            <v>40429.480000000003</v>
          </cell>
          <cell r="I1610" t="str">
            <v>MISC POWER PLANT EQU</v>
          </cell>
        </row>
        <row r="1611">
          <cell r="B1611" t="str">
            <v>19993350121029</v>
          </cell>
          <cell r="G1611">
            <v>105105.72</v>
          </cell>
          <cell r="I1611" t="str">
            <v>MISC POWER PLANT EQU</v>
          </cell>
        </row>
        <row r="1612">
          <cell r="B1612" t="str">
            <v>19993350121034</v>
          </cell>
          <cell r="G1612">
            <v>115334.98</v>
          </cell>
          <cell r="I1612" t="str">
            <v>MISC POWER PLANT EQU</v>
          </cell>
        </row>
        <row r="1613">
          <cell r="B1613" t="str">
            <v>19993350121039</v>
          </cell>
          <cell r="G1613">
            <v>230765.1</v>
          </cell>
          <cell r="I1613" t="str">
            <v>MISC POWER PLANT EQU</v>
          </cell>
        </row>
        <row r="1614">
          <cell r="B1614" t="str">
            <v>19993350121042</v>
          </cell>
          <cell r="G1614">
            <v>40948.93</v>
          </cell>
          <cell r="I1614" t="str">
            <v>MISC POWER PLANT EQU</v>
          </cell>
        </row>
        <row r="1615">
          <cell r="B1615" t="str">
            <v>19993350121043</v>
          </cell>
          <cell r="G1615">
            <v>31629.18</v>
          </cell>
          <cell r="I1615" t="str">
            <v>MISC POWER PLANT EQU</v>
          </cell>
        </row>
        <row r="1616">
          <cell r="B1616" t="str">
            <v>19993350121045</v>
          </cell>
          <cell r="C1616">
            <v>35862.18</v>
          </cell>
          <cell r="F1616">
            <v>6646.2</v>
          </cell>
          <cell r="G1616">
            <v>1773640.04</v>
          </cell>
          <cell r="I1616" t="str">
            <v>MISC POWER PLANT EQU</v>
          </cell>
        </row>
        <row r="1617">
          <cell r="B1617" t="str">
            <v>19993360121018</v>
          </cell>
          <cell r="G1617">
            <v>50623.42</v>
          </cell>
          <cell r="I1617" t="str">
            <v>ROADS,RAILROADS &amp; BR</v>
          </cell>
        </row>
        <row r="1618">
          <cell r="B1618" t="str">
            <v>19993360121039</v>
          </cell>
          <cell r="G1618">
            <v>13383.25</v>
          </cell>
          <cell r="I1618" t="str">
            <v>ROADS,RAILROADS &amp; BR</v>
          </cell>
        </row>
        <row r="1619">
          <cell r="B1619" t="str">
            <v>19993360121045</v>
          </cell>
          <cell r="G1619">
            <v>1535547.96</v>
          </cell>
          <cell r="I1619" t="str">
            <v>ROADS,RAILROADS &amp; BR</v>
          </cell>
        </row>
        <row r="1620">
          <cell r="B1620" t="str">
            <v>19993360221016</v>
          </cell>
          <cell r="G1620">
            <v>189811.36</v>
          </cell>
          <cell r="I1620" t="str">
            <v>PURIFICATION EQUIPME</v>
          </cell>
        </row>
        <row r="1621">
          <cell r="B1621" t="str">
            <v>19993360221033</v>
          </cell>
          <cell r="G1621">
            <v>37578.19</v>
          </cell>
          <cell r="I1621" t="str">
            <v>PURIFICATION EQUIPME</v>
          </cell>
        </row>
        <row r="1622">
          <cell r="B1622" t="str">
            <v>19993370221016</v>
          </cell>
          <cell r="G1622">
            <v>7322.12</v>
          </cell>
          <cell r="I1622" t="str">
            <v>OTHER PRODUCTION EQU</v>
          </cell>
        </row>
        <row r="1623">
          <cell r="B1623" t="str">
            <v>19993380221099</v>
          </cell>
          <cell r="G1623">
            <v>2602785.85</v>
          </cell>
          <cell r="I1623" t="str">
            <v>UNSUCCESSFUL EXPL &amp;</v>
          </cell>
        </row>
        <row r="1624">
          <cell r="B1624" t="str">
            <v>19993380221999</v>
          </cell>
          <cell r="G1624">
            <v>5621357.6699999999</v>
          </cell>
          <cell r="I1624" t="str">
            <v>UNSUCCESSFUL EXPL &amp;</v>
          </cell>
        </row>
        <row r="1625">
          <cell r="B1625" t="str">
            <v>19993401161004</v>
          </cell>
          <cell r="G1625">
            <v>1251.69</v>
          </cell>
          <cell r="I1625" t="str">
            <v>LAND</v>
          </cell>
        </row>
        <row r="1626">
          <cell r="B1626" t="str">
            <v>19993401161006</v>
          </cell>
          <cell r="G1626">
            <v>4694.33</v>
          </cell>
          <cell r="I1626" t="str">
            <v>LAND</v>
          </cell>
        </row>
        <row r="1627">
          <cell r="B1627" t="str">
            <v>19993401161007</v>
          </cell>
          <cell r="G1627">
            <v>126313.23</v>
          </cell>
          <cell r="I1627" t="str">
            <v>LAND</v>
          </cell>
        </row>
        <row r="1628">
          <cell r="B1628" t="str">
            <v>19993402221069</v>
          </cell>
          <cell r="F1628">
            <v>-31109.05</v>
          </cell>
        </row>
        <row r="1629">
          <cell r="B1629" t="str">
            <v>19993410111008</v>
          </cell>
          <cell r="G1629">
            <v>4512.12</v>
          </cell>
          <cell r="I1629" t="str">
            <v>STRUCTURES &amp; IMPROVE</v>
          </cell>
        </row>
        <row r="1630">
          <cell r="B1630" t="str">
            <v>19993410111009</v>
          </cell>
          <cell r="G1630">
            <v>42801.34</v>
          </cell>
          <cell r="I1630" t="str">
            <v>STRUCTURES &amp; IMPROVE</v>
          </cell>
        </row>
        <row r="1631">
          <cell r="B1631" t="str">
            <v>19993410111012</v>
          </cell>
          <cell r="G1631">
            <v>14999.12</v>
          </cell>
          <cell r="I1631" t="str">
            <v>STRUCTURES &amp; IMPROVE</v>
          </cell>
        </row>
        <row r="1632">
          <cell r="B1632" t="str">
            <v>19993410161004</v>
          </cell>
          <cell r="G1632">
            <v>207376.73</v>
          </cell>
          <cell r="I1632" t="str">
            <v>STRUCTURES &amp; IMPROVE</v>
          </cell>
        </row>
        <row r="1633">
          <cell r="B1633" t="str">
            <v>19993410161006</v>
          </cell>
          <cell r="G1633">
            <v>50816.03</v>
          </cell>
          <cell r="I1633" t="str">
            <v>STRUCTURES &amp; IMPROVE</v>
          </cell>
        </row>
        <row r="1634">
          <cell r="B1634" t="str">
            <v>19993410161007</v>
          </cell>
          <cell r="G1634">
            <v>432225.3</v>
          </cell>
          <cell r="I1634" t="str">
            <v>STRUCTURES &amp; IMPROVE</v>
          </cell>
        </row>
        <row r="1635">
          <cell r="B1635" t="str">
            <v>19993410161008</v>
          </cell>
          <cell r="G1635">
            <v>6578.52</v>
          </cell>
          <cell r="I1635" t="str">
            <v>STRUCTURES &amp; IMPROVE</v>
          </cell>
        </row>
        <row r="1636">
          <cell r="B1636" t="str">
            <v>19993420111008</v>
          </cell>
          <cell r="G1636">
            <v>19587.62</v>
          </cell>
          <cell r="I1636" t="str">
            <v>FUEL HOLDERS &amp; PRODU</v>
          </cell>
        </row>
        <row r="1637">
          <cell r="B1637" t="str">
            <v>19993420111009</v>
          </cell>
          <cell r="G1637">
            <v>46483.839999999997</v>
          </cell>
          <cell r="I1637" t="str">
            <v>FUEL HOLDERS &amp; PRODU</v>
          </cell>
        </row>
        <row r="1638">
          <cell r="B1638" t="str">
            <v>19993420161004</v>
          </cell>
          <cell r="G1638">
            <v>102270.7</v>
          </cell>
          <cell r="I1638" t="str">
            <v>FUEL HOLDERS &amp; PRODU</v>
          </cell>
        </row>
        <row r="1639">
          <cell r="B1639" t="str">
            <v>19993420161006</v>
          </cell>
          <cell r="G1639">
            <v>11945.59</v>
          </cell>
          <cell r="I1639" t="str">
            <v>FUEL HOLDERS &amp; PRODU</v>
          </cell>
        </row>
        <row r="1640">
          <cell r="B1640" t="str">
            <v>19993420161007</v>
          </cell>
          <cell r="G1640">
            <v>213390.14</v>
          </cell>
          <cell r="I1640" t="str">
            <v>FUEL HOLDERS &amp; PRODU</v>
          </cell>
        </row>
        <row r="1641">
          <cell r="B1641" t="str">
            <v>19993420161008</v>
          </cell>
          <cell r="G1641">
            <v>6908.38</v>
          </cell>
          <cell r="I1641" t="str">
            <v>FUEL HOLDERS &amp; PRODU</v>
          </cell>
        </row>
        <row r="1642">
          <cell r="B1642" t="str">
            <v>19993440111008</v>
          </cell>
          <cell r="G1642">
            <v>1534559.33</v>
          </cell>
          <cell r="I1642" t="str">
            <v>GENERATORS</v>
          </cell>
        </row>
        <row r="1643">
          <cell r="B1643" t="str">
            <v>19993440111009</v>
          </cell>
          <cell r="G1643">
            <v>1537241.45</v>
          </cell>
          <cell r="I1643" t="str">
            <v>GENERATORS</v>
          </cell>
        </row>
        <row r="1644">
          <cell r="B1644" t="str">
            <v>19993440111012</v>
          </cell>
          <cell r="G1644">
            <v>1636828.61</v>
          </cell>
          <cell r="I1644" t="str">
            <v>GENERATORS</v>
          </cell>
        </row>
        <row r="1645">
          <cell r="B1645" t="str">
            <v>19993440161004</v>
          </cell>
          <cell r="G1645">
            <v>5621837.8499999996</v>
          </cell>
          <cell r="I1645" t="str">
            <v>GENERATORS</v>
          </cell>
        </row>
        <row r="1646">
          <cell r="B1646" t="str">
            <v>19993440161006</v>
          </cell>
          <cell r="G1646">
            <v>1808220.81</v>
          </cell>
          <cell r="I1646" t="str">
            <v>GENERATORS</v>
          </cell>
        </row>
        <row r="1647">
          <cell r="B1647" t="str">
            <v>19993440161007</v>
          </cell>
          <cell r="G1647">
            <v>18972795.449999999</v>
          </cell>
          <cell r="I1647" t="str">
            <v>GENERATORS</v>
          </cell>
        </row>
        <row r="1648">
          <cell r="B1648" t="str">
            <v>19993440161008</v>
          </cell>
          <cell r="G1648">
            <v>3051410.86</v>
          </cell>
          <cell r="I1648" t="str">
            <v>GENERATORS</v>
          </cell>
        </row>
        <row r="1649">
          <cell r="B1649" t="str">
            <v>19993450111008</v>
          </cell>
          <cell r="G1649">
            <v>49921.31</v>
          </cell>
          <cell r="I1649" t="str">
            <v>ACCESSORY ELECTRIC E</v>
          </cell>
        </row>
        <row r="1650">
          <cell r="B1650" t="str">
            <v>19993450111009</v>
          </cell>
          <cell r="G1650">
            <v>38999.050000000003</v>
          </cell>
          <cell r="I1650" t="str">
            <v>ACCESSORY ELECTRIC E</v>
          </cell>
        </row>
        <row r="1651">
          <cell r="B1651" t="str">
            <v>19993450111012</v>
          </cell>
          <cell r="G1651">
            <v>34134.94</v>
          </cell>
          <cell r="I1651" t="str">
            <v>ACCESSORY ELECTRIC E</v>
          </cell>
        </row>
        <row r="1652">
          <cell r="B1652" t="str">
            <v>19993450161004</v>
          </cell>
          <cell r="G1652">
            <v>302649.37</v>
          </cell>
          <cell r="I1652" t="str">
            <v>ACCESSORY ELECTRIC E</v>
          </cell>
        </row>
        <row r="1653">
          <cell r="B1653" t="str">
            <v>19993450161006</v>
          </cell>
          <cell r="G1653">
            <v>56195.31</v>
          </cell>
          <cell r="I1653" t="str">
            <v>ACCESSORY ELECTRIC E</v>
          </cell>
        </row>
        <row r="1654">
          <cell r="B1654" t="str">
            <v>19993450161007</v>
          </cell>
          <cell r="G1654">
            <v>602435.18999999994</v>
          </cell>
          <cell r="I1654" t="str">
            <v>ACCESSORY ELECTRIC E</v>
          </cell>
        </row>
        <row r="1655">
          <cell r="B1655" t="str">
            <v>19993450161008</v>
          </cell>
          <cell r="G1655">
            <v>45346.58</v>
          </cell>
          <cell r="I1655" t="str">
            <v>ACCESSORY ELECTRIC E</v>
          </cell>
        </row>
        <row r="1656">
          <cell r="B1656" t="str">
            <v>19993460161004</v>
          </cell>
          <cell r="G1656">
            <v>196032.93</v>
          </cell>
          <cell r="I1656" t="str">
            <v>MISC POWER PLANT EQU</v>
          </cell>
        </row>
        <row r="1657">
          <cell r="B1657" t="str">
            <v>19993460161007</v>
          </cell>
          <cell r="G1657">
            <v>204015.88</v>
          </cell>
          <cell r="I1657" t="str">
            <v>MISC POWER PLANT EQU</v>
          </cell>
        </row>
        <row r="1658">
          <cell r="B1658" t="str">
            <v>20003101111002</v>
          </cell>
          <cell r="G1658">
            <v>113290.52</v>
          </cell>
          <cell r="I1658" t="str">
            <v>LAND</v>
          </cell>
        </row>
        <row r="1659">
          <cell r="B1659" t="str">
            <v>20003101111008</v>
          </cell>
          <cell r="G1659">
            <v>144057.96</v>
          </cell>
          <cell r="I1659" t="str">
            <v>LAND</v>
          </cell>
        </row>
        <row r="1660">
          <cell r="B1660" t="str">
            <v>20003101111009</v>
          </cell>
          <cell r="G1660">
            <v>428626.94</v>
          </cell>
          <cell r="I1660" t="str">
            <v>LAND</v>
          </cell>
        </row>
        <row r="1661">
          <cell r="B1661" t="str">
            <v>20003101111011</v>
          </cell>
          <cell r="G1661">
            <v>178946.54</v>
          </cell>
          <cell r="I1661" t="str">
            <v>LAND</v>
          </cell>
        </row>
        <row r="1662">
          <cell r="B1662" t="str">
            <v>20003101111012</v>
          </cell>
          <cell r="G1662">
            <v>1159863.3600000001</v>
          </cell>
          <cell r="I1662" t="str">
            <v>LAND</v>
          </cell>
        </row>
        <row r="1663">
          <cell r="B1663" t="str">
            <v>20003101111013</v>
          </cell>
          <cell r="G1663">
            <v>50885.75</v>
          </cell>
          <cell r="I1663" t="str">
            <v>LAND</v>
          </cell>
        </row>
        <row r="1664">
          <cell r="B1664" t="str">
            <v>20003101111016</v>
          </cell>
          <cell r="G1664">
            <v>1276265.53</v>
          </cell>
          <cell r="I1664" t="str">
            <v>LAND</v>
          </cell>
        </row>
        <row r="1665">
          <cell r="B1665" t="str">
            <v>20003101111020</v>
          </cell>
          <cell r="G1665">
            <v>453813.18</v>
          </cell>
          <cell r="I1665" t="str">
            <v>LAND</v>
          </cell>
        </row>
        <row r="1666">
          <cell r="B1666" t="str">
            <v>20003102111008</v>
          </cell>
          <cell r="G1666">
            <v>3</v>
          </cell>
          <cell r="I1666" t="str">
            <v>RIGHTS OF WAY</v>
          </cell>
        </row>
        <row r="1667">
          <cell r="B1667" t="str">
            <v>20003102111009</v>
          </cell>
          <cell r="G1667">
            <v>46038.59</v>
          </cell>
          <cell r="I1667" t="str">
            <v>RIGHTS OF WAY</v>
          </cell>
        </row>
        <row r="1668">
          <cell r="B1668" t="str">
            <v>20003102111012</v>
          </cell>
          <cell r="G1668">
            <v>789824.18</v>
          </cell>
          <cell r="I1668" t="str">
            <v>RIGHTS OF WAY</v>
          </cell>
        </row>
        <row r="1669">
          <cell r="B1669" t="str">
            <v>20003102111016</v>
          </cell>
          <cell r="G1669">
            <v>18500.98</v>
          </cell>
          <cell r="I1669" t="str">
            <v>RIGHTS OF WAY</v>
          </cell>
        </row>
        <row r="1670">
          <cell r="B1670" t="str">
            <v>20003110111001</v>
          </cell>
          <cell r="C1670">
            <v>62857.27</v>
          </cell>
          <cell r="G1670">
            <v>62857.27</v>
          </cell>
          <cell r="I1670" t="str">
            <v>STRUCTURES &amp; IMPROVE</v>
          </cell>
        </row>
        <row r="1671">
          <cell r="B1671" t="str">
            <v>20003110111002</v>
          </cell>
          <cell r="D1671">
            <v>-400000</v>
          </cell>
          <cell r="G1671">
            <v>18962881.109999999</v>
          </cell>
          <cell r="I1671" t="str">
            <v>STRUCTURES &amp; IMPROVE</v>
          </cell>
        </row>
        <row r="1672">
          <cell r="B1672" t="str">
            <v>20003110111008</v>
          </cell>
          <cell r="C1672">
            <v>23851.87</v>
          </cell>
          <cell r="D1672">
            <v>-21222.67</v>
          </cell>
          <cell r="G1672">
            <v>20069662.539999999</v>
          </cell>
          <cell r="I1672" t="str">
            <v>STRUCTURES &amp; IMPROVE</v>
          </cell>
        </row>
        <row r="1673">
          <cell r="B1673" t="str">
            <v>20003110111009</v>
          </cell>
          <cell r="C1673">
            <v>9248.74</v>
          </cell>
          <cell r="D1673">
            <v>-73391.89</v>
          </cell>
          <cell r="F1673">
            <v>61059.81</v>
          </cell>
          <cell r="G1673">
            <v>19065783.280000001</v>
          </cell>
          <cell r="I1673" t="str">
            <v>STRUCTURES &amp; IMPROVE</v>
          </cell>
        </row>
        <row r="1674">
          <cell r="B1674" t="str">
            <v>20003110111011</v>
          </cell>
          <cell r="D1674">
            <v>-3759.24</v>
          </cell>
          <cell r="F1674">
            <v>-99258.18</v>
          </cell>
          <cell r="G1674">
            <v>21823641.420000002</v>
          </cell>
          <cell r="I1674" t="str">
            <v>STRUCTURES &amp; IMPROVE</v>
          </cell>
        </row>
        <row r="1675">
          <cell r="B1675" t="str">
            <v>20003110111012</v>
          </cell>
          <cell r="C1675">
            <v>2674425.66</v>
          </cell>
          <cell r="F1675">
            <v>8711064.5500000007</v>
          </cell>
          <cell r="G1675">
            <v>34289620.899999999</v>
          </cell>
          <cell r="I1675" t="str">
            <v>STRUCTURES &amp; IMPROVE</v>
          </cell>
        </row>
        <row r="1676">
          <cell r="B1676" t="str">
            <v>20003110111014</v>
          </cell>
          <cell r="G1676">
            <v>3829626.85</v>
          </cell>
          <cell r="I1676" t="str">
            <v>STRUCTURES &amp; IMPROVE</v>
          </cell>
        </row>
        <row r="1677">
          <cell r="B1677" t="str">
            <v>20003110111015</v>
          </cell>
          <cell r="F1677">
            <v>-6356.63</v>
          </cell>
          <cell r="G1677">
            <v>30152876.73</v>
          </cell>
          <cell r="I1677" t="str">
            <v>STRUCTURES &amp; IMPROVE</v>
          </cell>
        </row>
        <row r="1678">
          <cell r="B1678" t="str">
            <v>20003110111016</v>
          </cell>
          <cell r="C1678">
            <v>3124379.2</v>
          </cell>
          <cell r="F1678">
            <v>-2265.17</v>
          </cell>
          <cell r="G1678">
            <v>91643209.329999998</v>
          </cell>
          <cell r="I1678" t="str">
            <v>STRUCTURES &amp; IMPROVE</v>
          </cell>
        </row>
        <row r="1679">
          <cell r="B1679" t="str">
            <v>20003110111019</v>
          </cell>
          <cell r="C1679">
            <v>69052.56</v>
          </cell>
          <cell r="G1679">
            <v>39227932.670000002</v>
          </cell>
          <cell r="I1679" t="str">
            <v>STRUCTURES &amp; IMPROVE</v>
          </cell>
        </row>
        <row r="1680">
          <cell r="B1680" t="str">
            <v>20003110111020</v>
          </cell>
          <cell r="C1680">
            <v>6611.58</v>
          </cell>
          <cell r="G1680">
            <v>92531813.400000006</v>
          </cell>
          <cell r="I1680" t="str">
            <v>STRUCTURES &amp; IMPROVE</v>
          </cell>
        </row>
        <row r="1681">
          <cell r="B1681" t="str">
            <v>20003120111001</v>
          </cell>
          <cell r="C1681">
            <v>14205193.640000001</v>
          </cell>
          <cell r="G1681">
            <v>14205193.640000001</v>
          </cell>
          <cell r="I1681" t="str">
            <v>BOILER PLANT EQUIPME</v>
          </cell>
        </row>
        <row r="1682">
          <cell r="B1682" t="str">
            <v>20003120111002</v>
          </cell>
          <cell r="C1682">
            <v>5228568.6500000004</v>
          </cell>
          <cell r="D1682">
            <v>-2785828.81</v>
          </cell>
          <cell r="E1682">
            <v>-1455.11</v>
          </cell>
          <cell r="F1682">
            <v>-69522.64</v>
          </cell>
          <cell r="G1682">
            <v>54411457.200000003</v>
          </cell>
          <cell r="I1682" t="str">
            <v>BOILER PLANT EQUIPME</v>
          </cell>
        </row>
        <row r="1683">
          <cell r="B1683" t="str">
            <v>20003120111008</v>
          </cell>
          <cell r="C1683">
            <v>110687.11</v>
          </cell>
          <cell r="D1683">
            <v>-87227.76</v>
          </cell>
          <cell r="F1683">
            <v>-38933.39</v>
          </cell>
          <cell r="G1683">
            <v>41869044.159999996</v>
          </cell>
          <cell r="I1683" t="str">
            <v>BOILER PLANT EQUIPME</v>
          </cell>
        </row>
        <row r="1684">
          <cell r="B1684" t="str">
            <v>20003120111009</v>
          </cell>
          <cell r="C1684">
            <v>6508706.9500000002</v>
          </cell>
          <cell r="D1684">
            <v>-802148.61</v>
          </cell>
          <cell r="F1684">
            <v>-61059.81</v>
          </cell>
          <cell r="G1684">
            <v>70158394.260000005</v>
          </cell>
          <cell r="I1684" t="str">
            <v>BOILER PLANT EQUIPME</v>
          </cell>
        </row>
        <row r="1685">
          <cell r="B1685" t="str">
            <v>20003120111011</v>
          </cell>
          <cell r="C1685">
            <v>5425111.4800000004</v>
          </cell>
          <cell r="D1685">
            <v>-793488.62</v>
          </cell>
          <cell r="F1685">
            <v>155907.45000000001</v>
          </cell>
          <cell r="G1685">
            <v>87111900.799999997</v>
          </cell>
          <cell r="I1685" t="str">
            <v>BOILER PLANT EQUIPME</v>
          </cell>
        </row>
        <row r="1686">
          <cell r="B1686" t="str">
            <v>20003120111012</v>
          </cell>
          <cell r="C1686">
            <v>34464119.100000001</v>
          </cell>
          <cell r="D1686">
            <v>-7641400.6200000001</v>
          </cell>
          <cell r="F1686">
            <v>-8599258.5800000001</v>
          </cell>
          <cell r="G1686">
            <v>144101000.84</v>
          </cell>
          <cell r="I1686" t="str">
            <v>BOILER PLANT EQUIPME</v>
          </cell>
        </row>
        <row r="1687">
          <cell r="B1687" t="str">
            <v>20003120111014</v>
          </cell>
          <cell r="F1687">
            <v>4189.1899999999996</v>
          </cell>
          <cell r="G1687">
            <v>10488558.039999999</v>
          </cell>
          <cell r="I1687" t="str">
            <v>BOILER PLANT EQUIPME</v>
          </cell>
        </row>
        <row r="1688">
          <cell r="B1688" t="str">
            <v>20003120111015</v>
          </cell>
          <cell r="C1688">
            <v>58060.2</v>
          </cell>
          <cell r="F1688">
            <v>10030</v>
          </cell>
          <cell r="G1688">
            <v>120184370.2</v>
          </cell>
          <cell r="I1688" t="str">
            <v>BOILER PLANT EQUIPME</v>
          </cell>
        </row>
        <row r="1689">
          <cell r="B1689" t="str">
            <v>20003120111016</v>
          </cell>
          <cell r="C1689">
            <v>11879259.689999999</v>
          </cell>
          <cell r="D1689">
            <v>-4657472.0599999996</v>
          </cell>
          <cell r="F1689">
            <v>2265.17</v>
          </cell>
          <cell r="G1689">
            <v>290505093.75</v>
          </cell>
          <cell r="I1689" t="str">
            <v>BOILER PLANT EQUIPME</v>
          </cell>
        </row>
        <row r="1690">
          <cell r="B1690" t="str">
            <v>20003120111019</v>
          </cell>
          <cell r="C1690">
            <v>615002.89</v>
          </cell>
          <cell r="G1690">
            <v>3540355.77</v>
          </cell>
          <cell r="I1690" t="str">
            <v>BOILER PLANT EQUIPME</v>
          </cell>
        </row>
        <row r="1691">
          <cell r="B1691" t="str">
            <v>20003120111020</v>
          </cell>
          <cell r="C1691">
            <v>573890.25</v>
          </cell>
          <cell r="G1691">
            <v>7044088.4400000004</v>
          </cell>
          <cell r="I1691" t="str">
            <v>BOILER PLANT EQUIPME</v>
          </cell>
        </row>
        <row r="1692">
          <cell r="B1692" t="str">
            <v>20003140111001</v>
          </cell>
          <cell r="C1692">
            <v>3046352.81</v>
          </cell>
          <cell r="G1692">
            <v>3046352.81</v>
          </cell>
          <cell r="I1692" t="str">
            <v>TURBOGENERATOR UNITS</v>
          </cell>
        </row>
        <row r="1693">
          <cell r="B1693" t="str">
            <v>20003140111002</v>
          </cell>
          <cell r="C1693">
            <v>376020.86</v>
          </cell>
          <cell r="D1693">
            <v>-96003.01</v>
          </cell>
          <cell r="G1693">
            <v>21027151.91</v>
          </cell>
          <cell r="I1693" t="str">
            <v>TURBOGENERATOR UNITS</v>
          </cell>
        </row>
        <row r="1694">
          <cell r="B1694" t="str">
            <v>20003140111008</v>
          </cell>
          <cell r="D1694">
            <v>-6156</v>
          </cell>
          <cell r="E1694">
            <v>26830.16</v>
          </cell>
          <cell r="F1694">
            <v>203229.88</v>
          </cell>
          <cell r="G1694">
            <v>16078865.539999999</v>
          </cell>
          <cell r="I1694" t="str">
            <v>TURBOGENERATOR UNITS</v>
          </cell>
        </row>
        <row r="1695">
          <cell r="B1695" t="str">
            <v>20003140111009</v>
          </cell>
          <cell r="C1695">
            <v>2013656.38</v>
          </cell>
          <cell r="D1695">
            <v>-316406</v>
          </cell>
          <cell r="G1695">
            <v>15385440.66</v>
          </cell>
          <cell r="I1695" t="str">
            <v>TURBOGENERATOR UNITS</v>
          </cell>
        </row>
        <row r="1696">
          <cell r="B1696" t="str">
            <v>20003140111011</v>
          </cell>
          <cell r="C1696">
            <v>529771.68000000005</v>
          </cell>
          <cell r="D1696">
            <v>-292509.71000000002</v>
          </cell>
          <cell r="F1696">
            <v>331635.32</v>
          </cell>
          <cell r="G1696">
            <v>24027876.550000001</v>
          </cell>
          <cell r="I1696" t="str">
            <v>TURBOGENERATOR UNITS</v>
          </cell>
        </row>
        <row r="1697">
          <cell r="B1697" t="str">
            <v>20003140111012</v>
          </cell>
          <cell r="D1697">
            <v>-866607</v>
          </cell>
          <cell r="F1697">
            <v>14189.65</v>
          </cell>
          <cell r="G1697">
            <v>32862675.579999998</v>
          </cell>
          <cell r="I1697" t="str">
            <v>TURBOGENERATOR UNITS</v>
          </cell>
        </row>
        <row r="1698">
          <cell r="B1698" t="str">
            <v>20003140111015</v>
          </cell>
          <cell r="C1698">
            <v>62714.04</v>
          </cell>
          <cell r="D1698">
            <v>-1825880</v>
          </cell>
          <cell r="F1698">
            <v>6356.63</v>
          </cell>
          <cell r="G1698">
            <v>71779333.150000006</v>
          </cell>
          <cell r="I1698" t="str">
            <v>TURBOGENERATOR UNITS</v>
          </cell>
        </row>
        <row r="1699">
          <cell r="B1699" t="str">
            <v>20003140111016</v>
          </cell>
          <cell r="C1699">
            <v>-276.35000000000002</v>
          </cell>
          <cell r="F1699">
            <v>-10055.06</v>
          </cell>
          <cell r="G1699">
            <v>53186000.93</v>
          </cell>
          <cell r="I1699" t="str">
            <v>TURBOGENERATOR UNITS</v>
          </cell>
        </row>
        <row r="1700">
          <cell r="B1700" t="str">
            <v>20003140111019</v>
          </cell>
          <cell r="G1700">
            <v>1733351.25</v>
          </cell>
          <cell r="I1700" t="str">
            <v>TURBOGENERATOR UNITS</v>
          </cell>
        </row>
        <row r="1701">
          <cell r="B1701" t="str">
            <v>20003140111020</v>
          </cell>
          <cell r="G1701">
            <v>1808904.31</v>
          </cell>
          <cell r="I1701" t="str">
            <v>TURBOGENERATOR UNITS</v>
          </cell>
        </row>
        <row r="1702">
          <cell r="B1702" t="str">
            <v>20003150111001</v>
          </cell>
          <cell r="C1702">
            <v>830002.36</v>
          </cell>
          <cell r="F1702">
            <v>13245</v>
          </cell>
          <cell r="G1702">
            <v>843247.36</v>
          </cell>
          <cell r="I1702" t="str">
            <v>ACCESSORY ELECTRIC E</v>
          </cell>
        </row>
        <row r="1703">
          <cell r="B1703" t="str">
            <v>20003150111002</v>
          </cell>
          <cell r="C1703">
            <v>15520.84</v>
          </cell>
          <cell r="G1703">
            <v>5083752.71</v>
          </cell>
          <cell r="I1703" t="str">
            <v>ACCESSORY ELECTRIC E</v>
          </cell>
        </row>
        <row r="1704">
          <cell r="B1704" t="str">
            <v>20003150111008</v>
          </cell>
          <cell r="F1704">
            <v>-148490.26999999999</v>
          </cell>
          <cell r="G1704">
            <v>3737456.86</v>
          </cell>
          <cell r="I1704" t="str">
            <v>ACCESSORY ELECTRIC E</v>
          </cell>
        </row>
        <row r="1705">
          <cell r="B1705" t="str">
            <v>20003150111009</v>
          </cell>
          <cell r="G1705">
            <v>4106808.8</v>
          </cell>
          <cell r="I1705" t="str">
            <v>ACCESSORY ELECTRIC E</v>
          </cell>
        </row>
        <row r="1706">
          <cell r="B1706" t="str">
            <v>20003150111011</v>
          </cell>
          <cell r="C1706">
            <v>872163.31</v>
          </cell>
          <cell r="F1706">
            <v>-331635.32</v>
          </cell>
          <cell r="G1706">
            <v>6928479.3600000003</v>
          </cell>
          <cell r="I1706" t="str">
            <v>ACCESSORY ELECTRIC E</v>
          </cell>
        </row>
        <row r="1707">
          <cell r="B1707" t="str">
            <v>20003150111012</v>
          </cell>
          <cell r="C1707">
            <v>5330868.24</v>
          </cell>
          <cell r="D1707">
            <v>-4521.18</v>
          </cell>
          <cell r="G1707">
            <v>14287302.92</v>
          </cell>
          <cell r="I1707" t="str">
            <v>ACCESSORY ELECTRIC E</v>
          </cell>
        </row>
        <row r="1708">
          <cell r="B1708" t="str">
            <v>20003150111014</v>
          </cell>
          <cell r="G1708">
            <v>1569016.91</v>
          </cell>
          <cell r="I1708" t="str">
            <v>ACCESSORY ELECTRIC E</v>
          </cell>
        </row>
        <row r="1709">
          <cell r="B1709" t="str">
            <v>20003150111015</v>
          </cell>
          <cell r="G1709">
            <v>13671467.35</v>
          </cell>
          <cell r="I1709" t="str">
            <v>ACCESSORY ELECTRIC E</v>
          </cell>
        </row>
        <row r="1710">
          <cell r="B1710" t="str">
            <v>20003150111016</v>
          </cell>
          <cell r="C1710">
            <v>151155.68</v>
          </cell>
          <cell r="G1710">
            <v>14915786.539999999</v>
          </cell>
          <cell r="I1710" t="str">
            <v>ACCESSORY ELECTRIC E</v>
          </cell>
        </row>
        <row r="1711">
          <cell r="B1711" t="str">
            <v>20003150111019</v>
          </cell>
          <cell r="G1711">
            <v>2794773.07</v>
          </cell>
          <cell r="I1711" t="str">
            <v>ACCESSORY ELECTRIC E</v>
          </cell>
        </row>
        <row r="1712">
          <cell r="B1712" t="str">
            <v>20003150111020</v>
          </cell>
          <cell r="G1712">
            <v>23676177.77</v>
          </cell>
          <cell r="I1712" t="str">
            <v>ACCESSORY ELECTRIC E</v>
          </cell>
        </row>
        <row r="1713">
          <cell r="B1713" t="str">
            <v>20003160111001</v>
          </cell>
          <cell r="C1713">
            <v>672824.03</v>
          </cell>
          <cell r="G1713">
            <v>672824.03</v>
          </cell>
          <cell r="I1713" t="str">
            <v>MISC POWER PLANT EQU</v>
          </cell>
        </row>
        <row r="1714">
          <cell r="B1714" t="str">
            <v>20003160111002</v>
          </cell>
          <cell r="C1714">
            <v>42246.14</v>
          </cell>
          <cell r="F1714">
            <v>74035.27</v>
          </cell>
          <cell r="G1714">
            <v>2216993.73</v>
          </cell>
          <cell r="I1714" t="str">
            <v>MISC POWER PLANT EQU</v>
          </cell>
        </row>
        <row r="1715">
          <cell r="B1715" t="str">
            <v>20003160111008</v>
          </cell>
          <cell r="C1715">
            <v>311637.07</v>
          </cell>
          <cell r="F1715">
            <v>-10622.99</v>
          </cell>
          <cell r="G1715">
            <v>1717726.95</v>
          </cell>
          <cell r="I1715" t="str">
            <v>MISC POWER PLANT EQU</v>
          </cell>
        </row>
        <row r="1716">
          <cell r="B1716" t="str">
            <v>20003160111009</v>
          </cell>
          <cell r="C1716">
            <v>110594.24000000001</v>
          </cell>
          <cell r="F1716">
            <v>24561.78</v>
          </cell>
          <cell r="G1716">
            <v>2134497.13</v>
          </cell>
          <cell r="I1716" t="str">
            <v>MISC POWER PLANT EQU</v>
          </cell>
        </row>
        <row r="1717">
          <cell r="B1717" t="str">
            <v>20003160111011</v>
          </cell>
          <cell r="C1717">
            <v>75541.05</v>
          </cell>
          <cell r="F1717">
            <v>-65418.2</v>
          </cell>
          <cell r="G1717">
            <v>1979791.34</v>
          </cell>
          <cell r="I1717" t="str">
            <v>MISC POWER PLANT EQU</v>
          </cell>
        </row>
        <row r="1718">
          <cell r="B1718" t="str">
            <v>20003160111012</v>
          </cell>
          <cell r="C1718">
            <v>215143.92</v>
          </cell>
          <cell r="D1718">
            <v>-14206.06</v>
          </cell>
          <cell r="F1718">
            <v>18171.669999999998</v>
          </cell>
          <cell r="G1718">
            <v>3911233.02</v>
          </cell>
          <cell r="I1718" t="str">
            <v>MISC POWER PLANT EQU</v>
          </cell>
        </row>
        <row r="1719">
          <cell r="B1719" t="str">
            <v>20003160111014</v>
          </cell>
          <cell r="G1719">
            <v>57928.19</v>
          </cell>
          <cell r="I1719" t="str">
            <v>MISC POWER PLANT EQU</v>
          </cell>
        </row>
        <row r="1720">
          <cell r="B1720" t="str">
            <v>20003160111015</v>
          </cell>
          <cell r="C1720">
            <v>271164.94</v>
          </cell>
          <cell r="F1720">
            <v>-4767.82</v>
          </cell>
          <cell r="G1720">
            <v>2445553.64</v>
          </cell>
          <cell r="I1720" t="str">
            <v>MISC POWER PLANT EQU</v>
          </cell>
        </row>
        <row r="1721">
          <cell r="B1721" t="str">
            <v>20003160111016</v>
          </cell>
          <cell r="C1721">
            <v>325303.84999999998</v>
          </cell>
          <cell r="G1721">
            <v>5306225.13</v>
          </cell>
          <cell r="I1721" t="str">
            <v>MISC POWER PLANT EQU</v>
          </cell>
        </row>
        <row r="1722">
          <cell r="B1722" t="str">
            <v>20003160111019</v>
          </cell>
          <cell r="C1722">
            <v>16787.150000000001</v>
          </cell>
          <cell r="G1722">
            <v>26438.62</v>
          </cell>
          <cell r="I1722" t="str">
            <v>MISC POWER PLANT EQU</v>
          </cell>
        </row>
        <row r="1723">
          <cell r="B1723" t="str">
            <v>20003160111020</v>
          </cell>
          <cell r="C1723">
            <v>39357.800000000003</v>
          </cell>
          <cell r="G1723">
            <v>51400.56</v>
          </cell>
          <cell r="I1723" t="str">
            <v>MISC POWER PLANT EQU</v>
          </cell>
        </row>
        <row r="1724">
          <cell r="B1724" t="str">
            <v>20003160171003</v>
          </cell>
          <cell r="F1724">
            <v>-57995.23</v>
          </cell>
          <cell r="I1724" t="str">
            <v>MISC POWER PLANT EQU</v>
          </cell>
        </row>
        <row r="1725">
          <cell r="B1725" t="str">
            <v>20003161111012</v>
          </cell>
          <cell r="F1725">
            <v>-124508.15</v>
          </cell>
        </row>
        <row r="1726">
          <cell r="B1726" t="str">
            <v>20003161111016</v>
          </cell>
          <cell r="G1726">
            <v>141911.04999999999</v>
          </cell>
        </row>
        <row r="1727">
          <cell r="B1727" t="str">
            <v>20003201171001</v>
          </cell>
          <cell r="G1727">
            <v>107582.39</v>
          </cell>
          <cell r="I1727" t="str">
            <v>LAND</v>
          </cell>
        </row>
        <row r="1728">
          <cell r="B1728" t="str">
            <v>20003201171002</v>
          </cell>
          <cell r="G1728">
            <v>2604101.5</v>
          </cell>
          <cell r="I1728" t="str">
            <v>LAND</v>
          </cell>
        </row>
        <row r="1729">
          <cell r="B1729" t="str">
            <v>20003202171002</v>
          </cell>
          <cell r="G1729">
            <v>46518.53</v>
          </cell>
          <cell r="I1729" t="str">
            <v>RIGHTS OF WAY</v>
          </cell>
        </row>
        <row r="1730">
          <cell r="B1730" t="str">
            <v>20003210171002</v>
          </cell>
          <cell r="C1730">
            <v>1582175.9</v>
          </cell>
          <cell r="F1730">
            <v>185383.25</v>
          </cell>
          <cell r="G1730">
            <v>166331070.93000001</v>
          </cell>
          <cell r="I1730" t="str">
            <v>STRUCTURES &amp; IMPROVE</v>
          </cell>
        </row>
        <row r="1731">
          <cell r="B1731" t="str">
            <v>20003210171003</v>
          </cell>
          <cell r="F1731">
            <v>-257663.7</v>
          </cell>
          <cell r="I1731" t="str">
            <v>STRUCTURES &amp; IMPROVE</v>
          </cell>
        </row>
        <row r="1732">
          <cell r="B1732" t="str">
            <v>20003220171002</v>
          </cell>
          <cell r="C1732">
            <v>11943924.970000001</v>
          </cell>
          <cell r="D1732">
            <v>-2864436.83</v>
          </cell>
          <cell r="F1732">
            <v>9433370.5899999999</v>
          </cell>
          <cell r="G1732">
            <v>391721982.31999999</v>
          </cell>
          <cell r="I1732" t="str">
            <v>REACTOR PLANT EQUIPM</v>
          </cell>
        </row>
        <row r="1733">
          <cell r="B1733" t="str">
            <v>20003220171003</v>
          </cell>
          <cell r="C1733">
            <v>146924.01</v>
          </cell>
          <cell r="F1733">
            <v>-6073293</v>
          </cell>
          <cell r="I1733" t="str">
            <v>REACTOR PLANT EQUIPM</v>
          </cell>
        </row>
        <row r="1734">
          <cell r="B1734" t="str">
            <v>20003230171002</v>
          </cell>
          <cell r="C1734">
            <v>2437850.63</v>
          </cell>
          <cell r="D1734">
            <v>-297811.46000000002</v>
          </cell>
          <cell r="F1734">
            <v>7807288.6200000001</v>
          </cell>
          <cell r="G1734">
            <v>112950265.98</v>
          </cell>
          <cell r="I1734" t="str">
            <v>TURBOGENERATOR UNITS</v>
          </cell>
        </row>
        <row r="1735">
          <cell r="B1735" t="str">
            <v>20003230171003</v>
          </cell>
          <cell r="F1735">
            <v>-7807288.6200000001</v>
          </cell>
          <cell r="I1735" t="str">
            <v>TURBOGENERATOR UNITS</v>
          </cell>
        </row>
        <row r="1736">
          <cell r="B1736" t="str">
            <v>20003240171001</v>
          </cell>
          <cell r="D1736">
            <v>13245</v>
          </cell>
          <cell r="F1736">
            <v>-13245</v>
          </cell>
          <cell r="I1736" t="str">
            <v>ACCESSORY ELECTRIC E</v>
          </cell>
        </row>
        <row r="1737">
          <cell r="B1737" t="str">
            <v>20003240171002</v>
          </cell>
          <cell r="C1737">
            <v>456.46</v>
          </cell>
          <cell r="F1737">
            <v>-3424485.52</v>
          </cell>
          <cell r="G1737">
            <v>43196380.049999997</v>
          </cell>
          <cell r="I1737" t="str">
            <v>ACCESSORY ELECTRIC E</v>
          </cell>
        </row>
        <row r="1738">
          <cell r="B1738" t="str">
            <v>20003240171003</v>
          </cell>
          <cell r="C1738">
            <v>-6689.01</v>
          </cell>
          <cell r="F1738">
            <v>-93320.75</v>
          </cell>
          <cell r="I1738" t="str">
            <v>ACCESSORY ELECTRIC E</v>
          </cell>
        </row>
        <row r="1739">
          <cell r="B1739" t="str">
            <v>20003250121045</v>
          </cell>
          <cell r="C1739">
            <v>4925</v>
          </cell>
          <cell r="G1739">
            <v>4925</v>
          </cell>
          <cell r="I1739" t="str">
            <v>MISC POWER PLANT EQU</v>
          </cell>
        </row>
        <row r="1740">
          <cell r="B1740" t="str">
            <v>20003250171002</v>
          </cell>
          <cell r="C1740">
            <v>44441.16</v>
          </cell>
          <cell r="F1740">
            <v>866254.25</v>
          </cell>
          <cell r="G1740">
            <v>22248505.800000001</v>
          </cell>
          <cell r="I1740" t="str">
            <v>MISC POWER PLANT EQU</v>
          </cell>
        </row>
        <row r="1741">
          <cell r="B1741" t="str">
            <v>20003250171003</v>
          </cell>
          <cell r="C1741">
            <v>122946.9</v>
          </cell>
          <cell r="F1741">
            <v>-578249.89</v>
          </cell>
          <cell r="I1741" t="str">
            <v>MISC POWER PLANT EQU</v>
          </cell>
        </row>
        <row r="1742">
          <cell r="B1742" t="str">
            <v>20003252221018</v>
          </cell>
          <cell r="G1742">
            <v>130053.08</v>
          </cell>
          <cell r="I1742" t="str">
            <v>N.G. PRODUCING LEASE</v>
          </cell>
        </row>
        <row r="1743">
          <cell r="B1743" t="str">
            <v>20003252221019</v>
          </cell>
          <cell r="G1743">
            <v>38415.08</v>
          </cell>
          <cell r="I1743" t="str">
            <v>N.G. PRODUCING LEASE</v>
          </cell>
        </row>
        <row r="1744">
          <cell r="B1744" t="str">
            <v>20003252221056</v>
          </cell>
          <cell r="G1744">
            <v>4091.37</v>
          </cell>
          <cell r="I1744" t="str">
            <v>N.G. PRODUCING LEASE</v>
          </cell>
        </row>
        <row r="1745">
          <cell r="B1745" t="str">
            <v>20003253221019</v>
          </cell>
          <cell r="G1745">
            <v>891</v>
          </cell>
          <cell r="I1745" t="str">
            <v>NATURAL GAS RIGHTS</v>
          </cell>
        </row>
        <row r="1746">
          <cell r="B1746" t="str">
            <v>20003254221003</v>
          </cell>
          <cell r="G1746">
            <v>220.71</v>
          </cell>
          <cell r="I1746" t="str">
            <v>RIGHTS OF WAY</v>
          </cell>
        </row>
        <row r="1747">
          <cell r="B1747" t="str">
            <v>20003254221065</v>
          </cell>
          <cell r="G1747">
            <v>3985.97</v>
          </cell>
          <cell r="I1747" t="str">
            <v>RIGHTS OF WAY</v>
          </cell>
        </row>
        <row r="1748">
          <cell r="B1748" t="str">
            <v>20003290221016</v>
          </cell>
          <cell r="G1748">
            <v>116070.36</v>
          </cell>
          <cell r="I1748" t="str">
            <v>OTHER PRODUCTION SYS</v>
          </cell>
        </row>
        <row r="1749">
          <cell r="B1749" t="str">
            <v>20003300221033</v>
          </cell>
          <cell r="G1749">
            <v>19011.46</v>
          </cell>
          <cell r="I1749" t="str">
            <v>PRODUCING GAS WELLS-</v>
          </cell>
        </row>
        <row r="1750">
          <cell r="B1750" t="str">
            <v>20003300221056</v>
          </cell>
          <cell r="G1750">
            <v>26710.04</v>
          </cell>
          <cell r="I1750" t="str">
            <v>PRODUCING GAS WELLS-</v>
          </cell>
        </row>
        <row r="1751">
          <cell r="B1751" t="str">
            <v>20003300221068</v>
          </cell>
          <cell r="G1751">
            <v>15881.28</v>
          </cell>
          <cell r="I1751" t="str">
            <v>PRODUCING GAS WELLS-</v>
          </cell>
        </row>
        <row r="1752">
          <cell r="B1752" t="str">
            <v>20003301121002</v>
          </cell>
          <cell r="G1752">
            <v>11700.79</v>
          </cell>
          <cell r="I1752" t="str">
            <v>LAND</v>
          </cell>
        </row>
        <row r="1753">
          <cell r="B1753" t="str">
            <v>20003301121015</v>
          </cell>
          <cell r="G1753">
            <v>3428.01</v>
          </cell>
          <cell r="I1753" t="str">
            <v>LAND</v>
          </cell>
        </row>
        <row r="1754">
          <cell r="B1754" t="str">
            <v>20003301121016</v>
          </cell>
          <cell r="G1754">
            <v>42221.57</v>
          </cell>
          <cell r="I1754" t="str">
            <v>LAND</v>
          </cell>
        </row>
        <row r="1755">
          <cell r="B1755" t="str">
            <v>20003301121018</v>
          </cell>
          <cell r="G1755">
            <v>1189.17</v>
          </cell>
          <cell r="I1755" t="str">
            <v>LAND</v>
          </cell>
        </row>
        <row r="1756">
          <cell r="B1756" t="str">
            <v>20003301121019</v>
          </cell>
          <cell r="G1756">
            <v>19362.099999999999</v>
          </cell>
          <cell r="I1756" t="str">
            <v>LAND</v>
          </cell>
        </row>
        <row r="1757">
          <cell r="B1757" t="str">
            <v>20003301121021</v>
          </cell>
          <cell r="G1757">
            <v>309939.48</v>
          </cell>
          <cell r="I1757" t="str">
            <v>LAND</v>
          </cell>
        </row>
        <row r="1758">
          <cell r="B1758" t="str">
            <v>20003301121022</v>
          </cell>
          <cell r="G1758">
            <v>31419.18</v>
          </cell>
          <cell r="I1758" t="str">
            <v>LAND</v>
          </cell>
        </row>
        <row r="1759">
          <cell r="B1759" t="str">
            <v>20003301121026</v>
          </cell>
          <cell r="G1759">
            <v>3114.38</v>
          </cell>
          <cell r="I1759" t="str">
            <v>LAND</v>
          </cell>
        </row>
        <row r="1760">
          <cell r="B1760" t="str">
            <v>20003301121029</v>
          </cell>
          <cell r="D1760">
            <v>-2426.87</v>
          </cell>
          <cell r="G1760">
            <v>8835.42</v>
          </cell>
          <cell r="I1760" t="str">
            <v>LAND</v>
          </cell>
        </row>
        <row r="1761">
          <cell r="B1761" t="str">
            <v>20003301121034</v>
          </cell>
          <cell r="G1761">
            <v>96189.78</v>
          </cell>
          <cell r="I1761" t="str">
            <v>LAND</v>
          </cell>
        </row>
        <row r="1762">
          <cell r="B1762" t="str">
            <v>20003301121039</v>
          </cell>
          <cell r="G1762">
            <v>3933.11</v>
          </cell>
          <cell r="I1762" t="str">
            <v>LAND</v>
          </cell>
        </row>
        <row r="1763">
          <cell r="B1763" t="str">
            <v>20003301121042</v>
          </cell>
          <cell r="G1763">
            <v>32362.95</v>
          </cell>
          <cell r="I1763" t="str">
            <v>LAND</v>
          </cell>
        </row>
        <row r="1764">
          <cell r="B1764" t="str">
            <v>20003301121043</v>
          </cell>
          <cell r="G1764">
            <v>150129.41</v>
          </cell>
          <cell r="I1764" t="str">
            <v>LAND</v>
          </cell>
        </row>
        <row r="1765">
          <cell r="B1765" t="str">
            <v>20003301121045</v>
          </cell>
          <cell r="G1765">
            <v>1002528.67</v>
          </cell>
          <cell r="I1765" t="str">
            <v>LAND</v>
          </cell>
        </row>
        <row r="1766">
          <cell r="B1766" t="str">
            <v>20003301121053</v>
          </cell>
          <cell r="G1766">
            <v>1445017.08</v>
          </cell>
          <cell r="I1766" t="str">
            <v>LAND</v>
          </cell>
        </row>
        <row r="1767">
          <cell r="B1767" t="str">
            <v>20003301121054</v>
          </cell>
          <cell r="G1767">
            <v>41799.629999999997</v>
          </cell>
          <cell r="I1767" t="str">
            <v>LAND</v>
          </cell>
        </row>
        <row r="1768">
          <cell r="B1768" t="str">
            <v>20003301121055</v>
          </cell>
          <cell r="G1768">
            <v>1726440.16</v>
          </cell>
          <cell r="I1768" t="str">
            <v>LAND</v>
          </cell>
        </row>
        <row r="1769">
          <cell r="B1769" t="str">
            <v>20003302121002</v>
          </cell>
          <cell r="G1769">
            <v>10444.209999999999</v>
          </cell>
          <cell r="I1769" t="str">
            <v>RECREATIONAL LAND</v>
          </cell>
        </row>
        <row r="1770">
          <cell r="B1770" t="str">
            <v>20003302121015</v>
          </cell>
          <cell r="D1770">
            <v>-320.3</v>
          </cell>
          <cell r="G1770">
            <v>614.86</v>
          </cell>
          <cell r="I1770" t="str">
            <v>RECREATIONAL LAND</v>
          </cell>
        </row>
        <row r="1771">
          <cell r="B1771" t="str">
            <v>20003302121016</v>
          </cell>
          <cell r="G1771">
            <v>258.91000000000003</v>
          </cell>
          <cell r="I1771" t="str">
            <v>RECREATIONAL LAND</v>
          </cell>
        </row>
        <row r="1772">
          <cell r="B1772" t="str">
            <v>20003302121018</v>
          </cell>
          <cell r="G1772">
            <v>160.12</v>
          </cell>
          <cell r="I1772" t="str">
            <v>RECREATIONAL LAND</v>
          </cell>
        </row>
        <row r="1773">
          <cell r="B1773" t="str">
            <v>20003302121019</v>
          </cell>
          <cell r="G1773">
            <v>1323.63</v>
          </cell>
          <cell r="I1773" t="str">
            <v>RECREATIONAL LAND</v>
          </cell>
        </row>
        <row r="1774">
          <cell r="B1774" t="str">
            <v>20003302121021</v>
          </cell>
          <cell r="G1774">
            <v>21011.72</v>
          </cell>
          <cell r="I1774" t="str">
            <v>RECREATIONAL LAND</v>
          </cell>
        </row>
        <row r="1775">
          <cell r="B1775" t="str">
            <v>20003302121022</v>
          </cell>
          <cell r="G1775">
            <v>6348.76</v>
          </cell>
          <cell r="I1775" t="str">
            <v>RECREATIONAL LAND</v>
          </cell>
        </row>
        <row r="1776">
          <cell r="B1776" t="str">
            <v>20003302121026</v>
          </cell>
          <cell r="G1776">
            <v>2.58</v>
          </cell>
          <cell r="I1776" t="str">
            <v>RECREATIONAL LAND</v>
          </cell>
        </row>
        <row r="1777">
          <cell r="B1777" t="str">
            <v>20003302121029</v>
          </cell>
          <cell r="G1777">
            <v>3498.91</v>
          </cell>
          <cell r="I1777" t="str">
            <v>RECREATIONAL LAND</v>
          </cell>
        </row>
        <row r="1778">
          <cell r="B1778" t="str">
            <v>20003302121039</v>
          </cell>
          <cell r="G1778">
            <v>446.9</v>
          </cell>
          <cell r="I1778" t="str">
            <v>RECREATIONAL LAND</v>
          </cell>
        </row>
        <row r="1779">
          <cell r="B1779" t="str">
            <v>20003302121042</v>
          </cell>
          <cell r="G1779">
            <v>8.06</v>
          </cell>
          <cell r="I1779" t="str">
            <v>RECREATIONAL LAND</v>
          </cell>
        </row>
        <row r="1780">
          <cell r="B1780" t="str">
            <v>20003302121045</v>
          </cell>
          <cell r="G1780">
            <v>-8081.11</v>
          </cell>
          <cell r="I1780" t="str">
            <v>RECREATIONAL LAND</v>
          </cell>
        </row>
        <row r="1781">
          <cell r="B1781" t="str">
            <v>20003302121053</v>
          </cell>
          <cell r="G1781">
            <v>8</v>
          </cell>
          <cell r="I1781" t="str">
            <v>RECREATIONAL LAND</v>
          </cell>
        </row>
        <row r="1782">
          <cell r="B1782" t="str">
            <v>20003302121054</v>
          </cell>
          <cell r="G1782">
            <v>2</v>
          </cell>
          <cell r="I1782" t="str">
            <v>RECREATIONAL LAND</v>
          </cell>
        </row>
        <row r="1783">
          <cell r="B1783" t="str">
            <v>20003302121055</v>
          </cell>
          <cell r="G1783">
            <v>50869.77</v>
          </cell>
          <cell r="I1783" t="str">
            <v>RECREATIONAL LAND</v>
          </cell>
        </row>
        <row r="1784">
          <cell r="B1784" t="str">
            <v>20003303121016</v>
          </cell>
          <cell r="G1784">
            <v>8652.56</v>
          </cell>
          <cell r="I1784" t="str">
            <v>RIGHTS OF WAY</v>
          </cell>
        </row>
        <row r="1785">
          <cell r="B1785" t="str">
            <v>20003303121019</v>
          </cell>
          <cell r="G1785">
            <v>106.29</v>
          </cell>
          <cell r="I1785" t="str">
            <v>RIGHTS OF WAY</v>
          </cell>
        </row>
        <row r="1786">
          <cell r="B1786" t="str">
            <v>20003303121021</v>
          </cell>
          <cell r="G1786">
            <v>1408.55</v>
          </cell>
          <cell r="I1786" t="str">
            <v>RIGHTS OF WAY</v>
          </cell>
        </row>
        <row r="1787">
          <cell r="B1787" t="str">
            <v>20003303121022</v>
          </cell>
          <cell r="G1787">
            <v>2953.1</v>
          </cell>
          <cell r="I1787" t="str">
            <v>RIGHTS OF WAY</v>
          </cell>
        </row>
        <row r="1788">
          <cell r="B1788" t="str">
            <v>20003303121029</v>
          </cell>
          <cell r="G1788">
            <v>4282.21</v>
          </cell>
          <cell r="I1788" t="str">
            <v>RIGHTS OF WAY</v>
          </cell>
        </row>
        <row r="1789">
          <cell r="B1789" t="str">
            <v>20003303121034</v>
          </cell>
          <cell r="G1789">
            <v>18345.259999999998</v>
          </cell>
          <cell r="I1789" t="str">
            <v>RIGHTS OF WAY</v>
          </cell>
        </row>
        <row r="1790">
          <cell r="B1790" t="str">
            <v>20003303121043</v>
          </cell>
          <cell r="G1790">
            <v>4775</v>
          </cell>
          <cell r="I1790" t="str">
            <v>RIGHTS OF WAY</v>
          </cell>
        </row>
        <row r="1791">
          <cell r="B1791" t="str">
            <v>20003310121002</v>
          </cell>
          <cell r="G1791">
            <v>90685.85</v>
          </cell>
          <cell r="I1791" t="str">
            <v>STRUCTURES &amp; IMPROVE</v>
          </cell>
        </row>
        <row r="1792">
          <cell r="B1792" t="str">
            <v>20003310121015</v>
          </cell>
          <cell r="G1792">
            <v>22090.47</v>
          </cell>
          <cell r="I1792" t="str">
            <v>STRUCTURES &amp; IMPROVE</v>
          </cell>
        </row>
        <row r="1793">
          <cell r="B1793" t="str">
            <v>20003310121016</v>
          </cell>
          <cell r="C1793">
            <v>104209.55</v>
          </cell>
          <cell r="G1793">
            <v>185645.18</v>
          </cell>
          <cell r="I1793" t="str">
            <v>STRUCTURES &amp; IMPROVE</v>
          </cell>
        </row>
        <row r="1794">
          <cell r="B1794" t="str">
            <v>20003310121018</v>
          </cell>
          <cell r="G1794">
            <v>213413.03</v>
          </cell>
          <cell r="I1794" t="str">
            <v>STRUCTURES &amp; IMPROVE</v>
          </cell>
        </row>
        <row r="1795">
          <cell r="B1795" t="str">
            <v>20003310121019</v>
          </cell>
          <cell r="G1795">
            <v>70483</v>
          </cell>
          <cell r="I1795" t="str">
            <v>STRUCTURES &amp; IMPROVE</v>
          </cell>
        </row>
        <row r="1796">
          <cell r="B1796" t="str">
            <v>20003310121021</v>
          </cell>
          <cell r="G1796">
            <v>433224.16</v>
          </cell>
          <cell r="I1796" t="str">
            <v>STRUCTURES &amp; IMPROVE</v>
          </cell>
        </row>
        <row r="1797">
          <cell r="B1797" t="str">
            <v>20003310121022</v>
          </cell>
          <cell r="G1797">
            <v>145997.84</v>
          </cell>
          <cell r="I1797" t="str">
            <v>STRUCTURES &amp; IMPROVE</v>
          </cell>
        </row>
        <row r="1798">
          <cell r="B1798" t="str">
            <v>20003310121026</v>
          </cell>
          <cell r="G1798">
            <v>37317.22</v>
          </cell>
          <cell r="I1798" t="str">
            <v>STRUCTURES &amp; IMPROVE</v>
          </cell>
        </row>
        <row r="1799">
          <cell r="B1799" t="str">
            <v>20003310121029</v>
          </cell>
          <cell r="G1799">
            <v>74390.820000000007</v>
          </cell>
          <cell r="I1799" t="str">
            <v>STRUCTURES &amp; IMPROVE</v>
          </cell>
        </row>
        <row r="1800">
          <cell r="B1800" t="str">
            <v>20003310121034</v>
          </cell>
          <cell r="G1800">
            <v>66266.789999999994</v>
          </cell>
          <cell r="I1800" t="str">
            <v>STRUCTURES &amp; IMPROVE</v>
          </cell>
        </row>
        <row r="1801">
          <cell r="B1801" t="str">
            <v>20003310121039</v>
          </cell>
          <cell r="G1801">
            <v>176619.81</v>
          </cell>
          <cell r="I1801" t="str">
            <v>STRUCTURES &amp; IMPROVE</v>
          </cell>
        </row>
        <row r="1802">
          <cell r="B1802" t="str">
            <v>20003310121042</v>
          </cell>
          <cell r="C1802">
            <v>27562.14</v>
          </cell>
          <cell r="G1802">
            <v>47610.57</v>
          </cell>
          <cell r="I1802" t="str">
            <v>STRUCTURES &amp; IMPROVE</v>
          </cell>
        </row>
        <row r="1803">
          <cell r="B1803" t="str">
            <v>20003310121043</v>
          </cell>
          <cell r="G1803">
            <v>78981.429999999993</v>
          </cell>
          <cell r="I1803" t="str">
            <v>STRUCTURES &amp; IMPROVE</v>
          </cell>
        </row>
        <row r="1804">
          <cell r="B1804" t="str">
            <v>20003310121045</v>
          </cell>
          <cell r="G1804">
            <v>15956774.810000001</v>
          </cell>
          <cell r="I1804" t="str">
            <v>STRUCTURES &amp; IMPROVE</v>
          </cell>
        </row>
        <row r="1805">
          <cell r="B1805" t="str">
            <v>20003310221033</v>
          </cell>
          <cell r="G1805">
            <v>4891.6400000000003</v>
          </cell>
          <cell r="I1805" t="str">
            <v>PRODUCING GAS WELLS-</v>
          </cell>
        </row>
        <row r="1806">
          <cell r="B1806" t="str">
            <v>20003310221056</v>
          </cell>
          <cell r="G1806">
            <v>8217.9599999999991</v>
          </cell>
          <cell r="I1806" t="str">
            <v>PRODUCING GAS WELLS-</v>
          </cell>
        </row>
        <row r="1807">
          <cell r="B1807" t="str">
            <v>20003310221068</v>
          </cell>
          <cell r="G1807">
            <v>27413.74</v>
          </cell>
          <cell r="I1807" t="str">
            <v>PRODUCING GAS WELLS-</v>
          </cell>
        </row>
        <row r="1808">
          <cell r="B1808" t="str">
            <v>20003313121002</v>
          </cell>
          <cell r="G1808">
            <v>21958.26</v>
          </cell>
          <cell r="I1808" t="str">
            <v>RECREATION STRUCTURE</v>
          </cell>
        </row>
        <row r="1809">
          <cell r="B1809" t="str">
            <v>20003313121015</v>
          </cell>
          <cell r="C1809">
            <v>121095.54</v>
          </cell>
          <cell r="G1809">
            <v>316875.56</v>
          </cell>
          <cell r="I1809" t="str">
            <v>RECREATION STRUCTURE</v>
          </cell>
        </row>
        <row r="1810">
          <cell r="B1810" t="str">
            <v>20003313121018</v>
          </cell>
          <cell r="C1810">
            <v>22122.16</v>
          </cell>
          <cell r="G1810">
            <v>22122.16</v>
          </cell>
          <cell r="I1810" t="str">
            <v>RECREATION STRUCTURE</v>
          </cell>
        </row>
        <row r="1811">
          <cell r="B1811" t="str">
            <v>20003313121019</v>
          </cell>
          <cell r="G1811">
            <v>328354.2</v>
          </cell>
          <cell r="I1811" t="str">
            <v>RECREATION STRUCTURE</v>
          </cell>
        </row>
        <row r="1812">
          <cell r="B1812" t="str">
            <v>20003313121021</v>
          </cell>
          <cell r="C1812">
            <v>249800.77</v>
          </cell>
          <cell r="G1812">
            <v>460951.66</v>
          </cell>
          <cell r="I1812" t="str">
            <v>RECREATION STRUCTURE</v>
          </cell>
        </row>
        <row r="1813">
          <cell r="B1813" t="str">
            <v>20003313121022</v>
          </cell>
          <cell r="G1813">
            <v>382516.78</v>
          </cell>
          <cell r="I1813" t="str">
            <v>RECREATION STRUCTURE</v>
          </cell>
        </row>
        <row r="1814">
          <cell r="B1814" t="str">
            <v>20003313121026</v>
          </cell>
          <cell r="C1814">
            <v>-18000</v>
          </cell>
          <cell r="G1814">
            <v>112964.44</v>
          </cell>
          <cell r="I1814" t="str">
            <v>RECREATION STRUCTURE</v>
          </cell>
        </row>
        <row r="1815">
          <cell r="B1815" t="str">
            <v>20003313121029</v>
          </cell>
          <cell r="G1815">
            <v>157918.89000000001</v>
          </cell>
          <cell r="I1815" t="str">
            <v>RECREATION STRUCTURE</v>
          </cell>
        </row>
        <row r="1816">
          <cell r="B1816" t="str">
            <v>20003313121034</v>
          </cell>
          <cell r="C1816">
            <v>577.34</v>
          </cell>
          <cell r="G1816">
            <v>123462.41</v>
          </cell>
          <cell r="I1816" t="str">
            <v>RECREATION STRUCTURE</v>
          </cell>
        </row>
        <row r="1817">
          <cell r="B1817" t="str">
            <v>20003313121039</v>
          </cell>
          <cell r="C1817">
            <v>45214.2</v>
          </cell>
          <cell r="G1817">
            <v>256623.01</v>
          </cell>
          <cell r="I1817" t="str">
            <v>RECREATION STRUCTURE</v>
          </cell>
        </row>
        <row r="1818">
          <cell r="B1818" t="str">
            <v>20003313121045</v>
          </cell>
          <cell r="C1818">
            <v>50384.81</v>
          </cell>
          <cell r="G1818">
            <v>50384.81</v>
          </cell>
          <cell r="I1818" t="str">
            <v>RECREATION STRUCTURE</v>
          </cell>
        </row>
        <row r="1819">
          <cell r="B1819" t="str">
            <v>20003320121002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2102282.4300000002</v>
          </cell>
          <cell r="I1819" t="str">
            <v>RESERVOIRS,DAMS,WATE</v>
          </cell>
        </row>
        <row r="1820">
          <cell r="B1820" t="str">
            <v>20003320121015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2265273.16</v>
          </cell>
          <cell r="I1820" t="str">
            <v>RESERVOIRS,DAMS,WATE</v>
          </cell>
        </row>
        <row r="1821">
          <cell r="B1821" t="str">
            <v>20003320121016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6508647.5800000001</v>
          </cell>
          <cell r="I1821" t="str">
            <v>RESERVOIRS,DAMS,WATE</v>
          </cell>
        </row>
        <row r="1822">
          <cell r="B1822" t="str">
            <v>20003320121018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2781341.82</v>
          </cell>
          <cell r="I1822" t="str">
            <v>RESERVOIRS,DAMS,WATE</v>
          </cell>
        </row>
        <row r="1823">
          <cell r="B1823" t="str">
            <v>20003320121019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3402568.9</v>
          </cell>
          <cell r="I1823" t="str">
            <v>RESERVOIRS,DAMS,WATE</v>
          </cell>
        </row>
        <row r="1824">
          <cell r="B1824" t="str">
            <v>20003320121021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5082394.08</v>
          </cell>
          <cell r="I1824" t="str">
            <v>RESERVOIRS,DAMS,WATE</v>
          </cell>
        </row>
        <row r="1825">
          <cell r="B1825" t="str">
            <v>20003320121022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2937249.14</v>
          </cell>
          <cell r="I1825" t="str">
            <v>RESERVOIRS,DAMS,WATE</v>
          </cell>
        </row>
        <row r="1826">
          <cell r="B1826" t="str">
            <v>20003320121026</v>
          </cell>
          <cell r="C1826">
            <v>87.46</v>
          </cell>
          <cell r="D1826">
            <v>0</v>
          </cell>
          <cell r="E1826">
            <v>0</v>
          </cell>
          <cell r="F1826">
            <v>0</v>
          </cell>
          <cell r="G1826">
            <v>2617997.92</v>
          </cell>
          <cell r="I1826" t="str">
            <v>RESERVOIRS,DAMS,WATE</v>
          </cell>
        </row>
        <row r="1827">
          <cell r="B1827" t="str">
            <v>20003320121029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1673661.62</v>
          </cell>
          <cell r="I1827" t="str">
            <v>RESERVOIRS,DAMS,WATE</v>
          </cell>
        </row>
        <row r="1828">
          <cell r="B1828" t="str">
            <v>20003320121034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4083720.58</v>
          </cell>
          <cell r="I1828" t="str">
            <v>RESERVOIRS,DAMS,WATE</v>
          </cell>
        </row>
        <row r="1829">
          <cell r="B1829" t="str">
            <v>20003320121039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4930360.4000000004</v>
          </cell>
          <cell r="I1829" t="str">
            <v>RESERVOIRS,DAMS,WATE</v>
          </cell>
        </row>
        <row r="1830">
          <cell r="B1830" t="str">
            <v>20003320121042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5932836.8399999999</v>
          </cell>
          <cell r="I1830" t="str">
            <v>RESERVOIRS,DAMS,WATE</v>
          </cell>
        </row>
        <row r="1831">
          <cell r="B1831" t="str">
            <v>20003320121043</v>
          </cell>
          <cell r="C1831">
            <v>6005.76</v>
          </cell>
          <cell r="D1831">
            <v>0</v>
          </cell>
          <cell r="E1831">
            <v>0</v>
          </cell>
          <cell r="F1831">
            <v>0</v>
          </cell>
          <cell r="G1831">
            <v>1567163.88</v>
          </cell>
          <cell r="I1831" t="str">
            <v>RESERVOIRS,DAMS,WATE</v>
          </cell>
        </row>
        <row r="1832">
          <cell r="B1832" t="str">
            <v>20003320121045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97348137.780000001</v>
          </cell>
          <cell r="I1832" t="str">
            <v>RESERVOIRS,DAMS,WATE</v>
          </cell>
        </row>
        <row r="1833">
          <cell r="B1833" t="str">
            <v>20003320221003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4825.17</v>
          </cell>
          <cell r="I1833" t="str">
            <v>FIELD LINES</v>
          </cell>
        </row>
        <row r="1834">
          <cell r="B1834" t="str">
            <v>20003330121002</v>
          </cell>
          <cell r="C1834">
            <v>31279.15</v>
          </cell>
          <cell r="G1834">
            <v>420698.87</v>
          </cell>
          <cell r="I1834" t="str">
            <v>WATERWHEELS,TURBINES</v>
          </cell>
        </row>
        <row r="1835">
          <cell r="B1835" t="str">
            <v>20003330121015</v>
          </cell>
          <cell r="G1835">
            <v>201280.28</v>
          </cell>
          <cell r="I1835" t="str">
            <v>WATERWHEELS,TURBINES</v>
          </cell>
        </row>
        <row r="1836">
          <cell r="B1836" t="str">
            <v>20003330121016</v>
          </cell>
          <cell r="C1836">
            <v>46726.92</v>
          </cell>
          <cell r="G1836">
            <v>633168.55000000005</v>
          </cell>
          <cell r="I1836" t="str">
            <v>WATERWHEELS,TURBINES</v>
          </cell>
        </row>
        <row r="1837">
          <cell r="B1837" t="str">
            <v>20003330121018</v>
          </cell>
          <cell r="C1837">
            <v>47631.72</v>
          </cell>
          <cell r="G1837">
            <v>188378.71</v>
          </cell>
          <cell r="I1837" t="str">
            <v>WATERWHEELS,TURBINES</v>
          </cell>
        </row>
        <row r="1838">
          <cell r="B1838" t="str">
            <v>20003330121019</v>
          </cell>
          <cell r="G1838">
            <v>238036.83</v>
          </cell>
          <cell r="I1838" t="str">
            <v>WATERWHEELS,TURBINES</v>
          </cell>
        </row>
        <row r="1839">
          <cell r="B1839" t="str">
            <v>20003330121021</v>
          </cell>
          <cell r="C1839">
            <v>6165.59</v>
          </cell>
          <cell r="G1839">
            <v>849314.18</v>
          </cell>
          <cell r="I1839" t="str">
            <v>WATERWHEELS,TURBINES</v>
          </cell>
        </row>
        <row r="1840">
          <cell r="B1840" t="str">
            <v>20003330121022</v>
          </cell>
          <cell r="G1840">
            <v>1123057.68</v>
          </cell>
          <cell r="I1840" t="str">
            <v>WATERWHEELS,TURBINES</v>
          </cell>
        </row>
        <row r="1841">
          <cell r="B1841" t="str">
            <v>20003330121026</v>
          </cell>
          <cell r="G1841">
            <v>150195</v>
          </cell>
          <cell r="I1841" t="str">
            <v>WATERWHEELS,TURBINES</v>
          </cell>
        </row>
        <row r="1842">
          <cell r="B1842" t="str">
            <v>20003330121029</v>
          </cell>
          <cell r="C1842">
            <v>39710.82</v>
          </cell>
          <cell r="G1842">
            <v>166684.06</v>
          </cell>
          <cell r="I1842" t="str">
            <v>WATERWHEELS,TURBINES</v>
          </cell>
        </row>
        <row r="1843">
          <cell r="B1843" t="str">
            <v>20003330121034</v>
          </cell>
          <cell r="C1843">
            <v>12388.61</v>
          </cell>
          <cell r="G1843">
            <v>293753.15000000002</v>
          </cell>
          <cell r="I1843" t="str">
            <v>WATERWHEELS,TURBINES</v>
          </cell>
        </row>
        <row r="1844">
          <cell r="B1844" t="str">
            <v>20003330121039</v>
          </cell>
          <cell r="G1844">
            <v>458945.59</v>
          </cell>
          <cell r="I1844" t="str">
            <v>WATERWHEELS,TURBINES</v>
          </cell>
        </row>
        <row r="1845">
          <cell r="B1845" t="str">
            <v>20003330121042</v>
          </cell>
          <cell r="G1845">
            <v>225122.92</v>
          </cell>
          <cell r="I1845" t="str">
            <v>WATERWHEELS,TURBINES</v>
          </cell>
        </row>
        <row r="1846">
          <cell r="B1846" t="str">
            <v>20003330121043</v>
          </cell>
          <cell r="G1846">
            <v>163040.84</v>
          </cell>
          <cell r="I1846" t="str">
            <v>WATERWHEELS,TURBINES</v>
          </cell>
        </row>
        <row r="1847">
          <cell r="B1847" t="str">
            <v>20003330121045</v>
          </cell>
          <cell r="C1847">
            <v>1678802.84</v>
          </cell>
          <cell r="D1847">
            <v>-1368193.72</v>
          </cell>
          <cell r="E1847">
            <v>0</v>
          </cell>
          <cell r="F1847">
            <v>0</v>
          </cell>
          <cell r="G1847">
            <v>38133727.329999998</v>
          </cell>
          <cell r="I1847" t="str">
            <v>WATERWHEELS,TURBINES</v>
          </cell>
        </row>
        <row r="1848">
          <cell r="B1848" t="str">
            <v>20003340121002</v>
          </cell>
          <cell r="C1848">
            <v>2670.4</v>
          </cell>
          <cell r="G1848">
            <v>164463.82</v>
          </cell>
          <cell r="I1848" t="str">
            <v>ACCESSORY ELECTRIC E</v>
          </cell>
        </row>
        <row r="1849">
          <cell r="B1849" t="str">
            <v>20003340121015</v>
          </cell>
          <cell r="G1849">
            <v>252535.19</v>
          </cell>
          <cell r="I1849" t="str">
            <v>ACCESSORY ELECTRIC E</v>
          </cell>
        </row>
        <row r="1850">
          <cell r="B1850" t="str">
            <v>20003340121016</v>
          </cell>
          <cell r="G1850">
            <v>219020.1</v>
          </cell>
          <cell r="I1850" t="str">
            <v>ACCESSORY ELECTRIC E</v>
          </cell>
        </row>
        <row r="1851">
          <cell r="B1851" t="str">
            <v>20003340121018</v>
          </cell>
          <cell r="G1851">
            <v>146732.97</v>
          </cell>
          <cell r="I1851" t="str">
            <v>ACCESSORY ELECTRIC E</v>
          </cell>
        </row>
        <row r="1852">
          <cell r="B1852" t="str">
            <v>20003340121019</v>
          </cell>
          <cell r="G1852">
            <v>95874.55</v>
          </cell>
          <cell r="I1852" t="str">
            <v>ACCESSORY ELECTRIC E</v>
          </cell>
        </row>
        <row r="1853">
          <cell r="B1853" t="str">
            <v>20003340121021</v>
          </cell>
          <cell r="G1853">
            <v>312740.99</v>
          </cell>
          <cell r="I1853" t="str">
            <v>ACCESSORY ELECTRIC E</v>
          </cell>
        </row>
        <row r="1854">
          <cell r="B1854" t="str">
            <v>20003340121022</v>
          </cell>
          <cell r="G1854">
            <v>241155.55</v>
          </cell>
          <cell r="I1854" t="str">
            <v>ACCESSORY ELECTRIC E</v>
          </cell>
        </row>
        <row r="1855">
          <cell r="B1855" t="str">
            <v>20003340121026</v>
          </cell>
          <cell r="G1855">
            <v>195315.69</v>
          </cell>
          <cell r="I1855" t="str">
            <v>ACCESSORY ELECTRIC E</v>
          </cell>
        </row>
        <row r="1856">
          <cell r="B1856" t="str">
            <v>20003340121029</v>
          </cell>
          <cell r="C1856">
            <v>4483.47</v>
          </cell>
          <cell r="G1856">
            <v>151978</v>
          </cell>
          <cell r="I1856" t="str">
            <v>ACCESSORY ELECTRIC E</v>
          </cell>
        </row>
        <row r="1857">
          <cell r="B1857" t="str">
            <v>20003340121034</v>
          </cell>
          <cell r="F1857">
            <v>29079.56</v>
          </cell>
          <cell r="G1857">
            <v>289793.19</v>
          </cell>
          <cell r="I1857" t="str">
            <v>ACCESSORY ELECTRIC E</v>
          </cell>
        </row>
        <row r="1858">
          <cell r="B1858" t="str">
            <v>20003340121039</v>
          </cell>
          <cell r="G1858">
            <v>384197.44</v>
          </cell>
          <cell r="I1858" t="str">
            <v>ACCESSORY ELECTRIC E</v>
          </cell>
        </row>
        <row r="1859">
          <cell r="B1859" t="str">
            <v>20003340121042</v>
          </cell>
          <cell r="G1859">
            <v>156929.5</v>
          </cell>
          <cell r="I1859" t="str">
            <v>ACCESSORY ELECTRIC E</v>
          </cell>
        </row>
        <row r="1860">
          <cell r="B1860" t="str">
            <v>20003340121043</v>
          </cell>
          <cell r="G1860">
            <v>71892.75</v>
          </cell>
          <cell r="I1860" t="str">
            <v>ACCESSORY ELECTRIC E</v>
          </cell>
        </row>
        <row r="1861">
          <cell r="B1861" t="str">
            <v>20003340121045</v>
          </cell>
          <cell r="G1861">
            <v>5253970.68</v>
          </cell>
          <cell r="I1861" t="str">
            <v>ACCESSORY ELECTRIC E</v>
          </cell>
        </row>
        <row r="1862">
          <cell r="B1862" t="str">
            <v>20003340221003</v>
          </cell>
          <cell r="G1862">
            <v>484.28</v>
          </cell>
          <cell r="I1862" t="str">
            <v>FIELD MEAS'G,REG STA</v>
          </cell>
        </row>
        <row r="1863">
          <cell r="B1863" t="str">
            <v>20003340221011</v>
          </cell>
          <cell r="G1863">
            <v>31099.16</v>
          </cell>
          <cell r="I1863" t="str">
            <v>FIELD MEAS'G,REG STA</v>
          </cell>
        </row>
        <row r="1864">
          <cell r="B1864" t="str">
            <v>20003340221016</v>
          </cell>
          <cell r="G1864">
            <v>45562.39</v>
          </cell>
          <cell r="I1864" t="str">
            <v>FIELD MEAS'G,REG STA</v>
          </cell>
        </row>
        <row r="1865">
          <cell r="B1865" t="str">
            <v>20003350121002</v>
          </cell>
          <cell r="G1865">
            <v>88450.92</v>
          </cell>
          <cell r="I1865" t="str">
            <v>MISC POWER PLANT EQU</v>
          </cell>
        </row>
        <row r="1866">
          <cell r="B1866" t="str">
            <v>20003350121015</v>
          </cell>
          <cell r="G1866">
            <v>39966.68</v>
          </cell>
          <cell r="I1866" t="str">
            <v>MISC POWER PLANT EQU</v>
          </cell>
        </row>
        <row r="1867">
          <cell r="B1867" t="str">
            <v>20003350121016</v>
          </cell>
          <cell r="C1867">
            <v>34163.4</v>
          </cell>
          <cell r="G1867">
            <v>408906</v>
          </cell>
          <cell r="I1867" t="str">
            <v>MISC POWER PLANT EQU</v>
          </cell>
        </row>
        <row r="1868">
          <cell r="B1868" t="str">
            <v>20003350121018</v>
          </cell>
          <cell r="C1868">
            <v>2381.2399999999998</v>
          </cell>
          <cell r="G1868">
            <v>247375.19</v>
          </cell>
          <cell r="I1868" t="str">
            <v>MISC POWER PLANT EQU</v>
          </cell>
        </row>
        <row r="1869">
          <cell r="B1869" t="str">
            <v>20003350121019</v>
          </cell>
          <cell r="G1869">
            <v>43455.1</v>
          </cell>
          <cell r="I1869" t="str">
            <v>MISC POWER PLANT EQU</v>
          </cell>
        </row>
        <row r="1870">
          <cell r="B1870" t="str">
            <v>20003350121021</v>
          </cell>
          <cell r="G1870">
            <v>179070.63</v>
          </cell>
          <cell r="I1870" t="str">
            <v>MISC POWER PLANT EQU</v>
          </cell>
        </row>
        <row r="1871">
          <cell r="B1871" t="str">
            <v>20003350121022</v>
          </cell>
          <cell r="G1871">
            <v>153671.65</v>
          </cell>
          <cell r="I1871" t="str">
            <v>MISC POWER PLANT EQU</v>
          </cell>
        </row>
        <row r="1872">
          <cell r="B1872" t="str">
            <v>20003350121026</v>
          </cell>
          <cell r="G1872">
            <v>40429.480000000003</v>
          </cell>
          <cell r="I1872" t="str">
            <v>MISC POWER PLANT EQU</v>
          </cell>
        </row>
        <row r="1873">
          <cell r="B1873" t="str">
            <v>20003350121029</v>
          </cell>
          <cell r="G1873">
            <v>105105.72</v>
          </cell>
          <cell r="I1873" t="str">
            <v>MISC POWER PLANT EQU</v>
          </cell>
        </row>
        <row r="1874">
          <cell r="B1874" t="str">
            <v>20003350121034</v>
          </cell>
          <cell r="F1874">
            <v>-29079.56</v>
          </cell>
          <cell r="G1874">
            <v>86255.42</v>
          </cell>
          <cell r="I1874" t="str">
            <v>MISC POWER PLANT EQU</v>
          </cell>
        </row>
        <row r="1875">
          <cell r="B1875" t="str">
            <v>20003350121039</v>
          </cell>
          <cell r="G1875">
            <v>230765.1</v>
          </cell>
          <cell r="I1875" t="str">
            <v>MISC POWER PLANT EQU</v>
          </cell>
        </row>
        <row r="1876">
          <cell r="B1876" t="str">
            <v>20003350121042</v>
          </cell>
          <cell r="G1876">
            <v>40948.93</v>
          </cell>
          <cell r="I1876" t="str">
            <v>MISC POWER PLANT EQU</v>
          </cell>
        </row>
        <row r="1877">
          <cell r="B1877" t="str">
            <v>20003350121043</v>
          </cell>
          <cell r="G1877">
            <v>31629.18</v>
          </cell>
          <cell r="I1877" t="str">
            <v>MISC POWER PLANT EQU</v>
          </cell>
        </row>
        <row r="1878">
          <cell r="B1878" t="str">
            <v>20003350121045</v>
          </cell>
          <cell r="C1878">
            <v>8550.74</v>
          </cell>
          <cell r="G1878">
            <v>1782190.78</v>
          </cell>
          <cell r="I1878" t="str">
            <v>MISC POWER PLANT EQU</v>
          </cell>
        </row>
        <row r="1879">
          <cell r="B1879" t="str">
            <v>20003360121018</v>
          </cell>
          <cell r="G1879">
            <v>50623.42</v>
          </cell>
          <cell r="I1879" t="str">
            <v>ROADS,RAILROADS &amp; BR</v>
          </cell>
        </row>
        <row r="1880">
          <cell r="B1880" t="str">
            <v>20003360121039</v>
          </cell>
          <cell r="G1880">
            <v>13383.25</v>
          </cell>
          <cell r="I1880" t="str">
            <v>ROADS,RAILROADS &amp; BR</v>
          </cell>
        </row>
        <row r="1881">
          <cell r="B1881" t="str">
            <v>20003360121045</v>
          </cell>
          <cell r="G1881">
            <v>1535547.96</v>
          </cell>
          <cell r="I1881" t="str">
            <v>ROADS,RAILROADS &amp; BR</v>
          </cell>
        </row>
        <row r="1882">
          <cell r="B1882" t="str">
            <v>20003360221016</v>
          </cell>
          <cell r="G1882">
            <v>189811.36</v>
          </cell>
          <cell r="I1882" t="str">
            <v>PURIFICATION EQUIPME</v>
          </cell>
        </row>
        <row r="1883">
          <cell r="B1883" t="str">
            <v>20003360221033</v>
          </cell>
          <cell r="G1883">
            <v>37578.19</v>
          </cell>
          <cell r="I1883" t="str">
            <v>PURIFICATION EQUIPME</v>
          </cell>
        </row>
        <row r="1884">
          <cell r="B1884" t="str">
            <v>20003370221016</v>
          </cell>
          <cell r="G1884">
            <v>7322.12</v>
          </cell>
          <cell r="I1884" t="str">
            <v>OTHER PRODUCTION EQU</v>
          </cell>
        </row>
        <row r="1885">
          <cell r="B1885" t="str">
            <v>20003380221099</v>
          </cell>
          <cell r="G1885">
            <v>2602785.85</v>
          </cell>
          <cell r="I1885" t="str">
            <v>UNSUCCESSFUL EXPL &amp;</v>
          </cell>
        </row>
        <row r="1886">
          <cell r="B1886" t="str">
            <v>20003380221999</v>
          </cell>
          <cell r="G1886">
            <v>5621357.6699999999</v>
          </cell>
          <cell r="I1886" t="str">
            <v>UNSUCCESSFUL EXPL &amp;</v>
          </cell>
        </row>
        <row r="1887">
          <cell r="B1887" t="str">
            <v>20003401161004</v>
          </cell>
          <cell r="G1887">
            <v>1251.69</v>
          </cell>
          <cell r="I1887" t="str">
            <v>LAND</v>
          </cell>
        </row>
        <row r="1888">
          <cell r="B1888" t="str">
            <v>20003401161006</v>
          </cell>
          <cell r="G1888">
            <v>4694.33</v>
          </cell>
          <cell r="I1888" t="str">
            <v>LAND</v>
          </cell>
        </row>
        <row r="1889">
          <cell r="B1889" t="str">
            <v>20003401161007</v>
          </cell>
          <cell r="G1889">
            <v>126313.23</v>
          </cell>
          <cell r="I1889" t="str">
            <v>LAND</v>
          </cell>
        </row>
        <row r="1890">
          <cell r="B1890" t="str">
            <v>20003410111008</v>
          </cell>
          <cell r="G1890">
            <v>4512.12</v>
          </cell>
          <cell r="I1890" t="str">
            <v>STRUCTURES &amp; IMPROVE</v>
          </cell>
        </row>
        <row r="1891">
          <cell r="B1891" t="str">
            <v>20003410111009</v>
          </cell>
          <cell r="G1891">
            <v>42801.34</v>
          </cell>
          <cell r="I1891" t="str">
            <v>STRUCTURES &amp; IMPROVE</v>
          </cell>
        </row>
        <row r="1892">
          <cell r="B1892" t="str">
            <v>20003410111012</v>
          </cell>
          <cell r="G1892">
            <v>14999.12</v>
          </cell>
          <cell r="I1892" t="str">
            <v>STRUCTURES &amp; IMPROVE</v>
          </cell>
        </row>
        <row r="1893">
          <cell r="B1893" t="str">
            <v>20003410161004</v>
          </cell>
          <cell r="G1893">
            <v>207376.73</v>
          </cell>
          <cell r="I1893" t="str">
            <v>STRUCTURES &amp; IMPROVE</v>
          </cell>
        </row>
        <row r="1894">
          <cell r="B1894" t="str">
            <v>20003410161006</v>
          </cell>
          <cell r="G1894">
            <v>50816.03</v>
          </cell>
          <cell r="I1894" t="str">
            <v>STRUCTURES &amp; IMPROVE</v>
          </cell>
        </row>
        <row r="1895">
          <cell r="B1895" t="str">
            <v>20003410161007</v>
          </cell>
          <cell r="G1895">
            <v>432225.3</v>
          </cell>
          <cell r="I1895" t="str">
            <v>STRUCTURES &amp; IMPROVE</v>
          </cell>
        </row>
        <row r="1896">
          <cell r="B1896" t="str">
            <v>20003410161008</v>
          </cell>
          <cell r="G1896">
            <v>6578.52</v>
          </cell>
          <cell r="I1896" t="str">
            <v>STRUCTURES &amp; IMPROVE</v>
          </cell>
        </row>
        <row r="1897">
          <cell r="B1897" t="str">
            <v>20003420111008</v>
          </cell>
          <cell r="G1897">
            <v>19587.62</v>
          </cell>
          <cell r="I1897" t="str">
            <v>FUEL HOLDERS &amp; PRODU</v>
          </cell>
        </row>
        <row r="1898">
          <cell r="B1898" t="str">
            <v>20003420111009</v>
          </cell>
          <cell r="G1898">
            <v>46483.839999999997</v>
          </cell>
          <cell r="I1898" t="str">
            <v>FUEL HOLDERS &amp; PRODU</v>
          </cell>
        </row>
        <row r="1899">
          <cell r="B1899" t="str">
            <v>20003420161004</v>
          </cell>
          <cell r="G1899">
            <v>102270.7</v>
          </cell>
          <cell r="I1899" t="str">
            <v>FUEL HOLDERS &amp; PRODU</v>
          </cell>
        </row>
        <row r="1900">
          <cell r="B1900" t="str">
            <v>20003420161006</v>
          </cell>
          <cell r="G1900">
            <v>11945.59</v>
          </cell>
          <cell r="I1900" t="str">
            <v>FUEL HOLDERS &amp; PRODU</v>
          </cell>
        </row>
        <row r="1901">
          <cell r="B1901" t="str">
            <v>20003420161007</v>
          </cell>
          <cell r="G1901">
            <v>213390.14</v>
          </cell>
          <cell r="I1901" t="str">
            <v>FUEL HOLDERS &amp; PRODU</v>
          </cell>
        </row>
        <row r="1902">
          <cell r="B1902" t="str">
            <v>20003420161008</v>
          </cell>
          <cell r="G1902">
            <v>6908.38</v>
          </cell>
          <cell r="I1902" t="str">
            <v>FUEL HOLDERS &amp; PRODU</v>
          </cell>
        </row>
        <row r="1903">
          <cell r="B1903" t="str">
            <v>20003440111008</v>
          </cell>
          <cell r="G1903">
            <v>1534559.33</v>
          </cell>
          <cell r="I1903" t="str">
            <v>GENERATORS</v>
          </cell>
        </row>
        <row r="1904">
          <cell r="B1904" t="str">
            <v>20003440111009</v>
          </cell>
          <cell r="G1904">
            <v>1537241.45</v>
          </cell>
          <cell r="I1904" t="str">
            <v>GENERATORS</v>
          </cell>
        </row>
        <row r="1905">
          <cell r="B1905" t="str">
            <v>20003440111012</v>
          </cell>
          <cell r="G1905">
            <v>1636828.61</v>
          </cell>
          <cell r="I1905" t="str">
            <v>GENERATORS</v>
          </cell>
        </row>
        <row r="1906">
          <cell r="B1906" t="str">
            <v>20003440161004</v>
          </cell>
          <cell r="G1906">
            <v>5621837.8499999996</v>
          </cell>
          <cell r="I1906" t="str">
            <v>GENERATORS</v>
          </cell>
        </row>
        <row r="1907">
          <cell r="B1907" t="str">
            <v>20003440161006</v>
          </cell>
          <cell r="G1907">
            <v>1808220.81</v>
          </cell>
          <cell r="I1907" t="str">
            <v>GENERATORS</v>
          </cell>
        </row>
        <row r="1908">
          <cell r="B1908" t="str">
            <v>20003440161007</v>
          </cell>
          <cell r="G1908">
            <v>18972795.449999999</v>
          </cell>
          <cell r="I1908" t="str">
            <v>GENERATORS</v>
          </cell>
        </row>
        <row r="1909">
          <cell r="B1909" t="str">
            <v>20003440161008</v>
          </cell>
          <cell r="G1909">
            <v>3051410.86</v>
          </cell>
          <cell r="I1909" t="str">
            <v>GENERATORS</v>
          </cell>
        </row>
        <row r="1910">
          <cell r="B1910" t="str">
            <v>20003450111008</v>
          </cell>
          <cell r="G1910">
            <v>49921.31</v>
          </cell>
          <cell r="I1910" t="str">
            <v>ACCESSORY ELECTRIC E</v>
          </cell>
        </row>
        <row r="1911">
          <cell r="B1911" t="str">
            <v>20003450111009</v>
          </cell>
          <cell r="G1911">
            <v>38999.050000000003</v>
          </cell>
          <cell r="I1911" t="str">
            <v>ACCESSORY ELECTRIC E</v>
          </cell>
        </row>
        <row r="1912">
          <cell r="B1912" t="str">
            <v>20003450111012</v>
          </cell>
          <cell r="G1912">
            <v>34134.94</v>
          </cell>
          <cell r="I1912" t="str">
            <v>ACCESSORY ELECTRIC E</v>
          </cell>
        </row>
        <row r="1913">
          <cell r="B1913" t="str">
            <v>20003450161004</v>
          </cell>
          <cell r="G1913">
            <v>302649.37</v>
          </cell>
          <cell r="I1913" t="str">
            <v>ACCESSORY ELECTRIC E</v>
          </cell>
        </row>
        <row r="1914">
          <cell r="B1914" t="str">
            <v>20003450161006</v>
          </cell>
          <cell r="G1914">
            <v>56195.31</v>
          </cell>
          <cell r="I1914" t="str">
            <v>ACCESSORY ELECTRIC E</v>
          </cell>
        </row>
        <row r="1915">
          <cell r="B1915" t="str">
            <v>20003450161007</v>
          </cell>
          <cell r="G1915">
            <v>602435.18999999994</v>
          </cell>
          <cell r="I1915" t="str">
            <v>ACCESSORY ELECTRIC E</v>
          </cell>
        </row>
        <row r="1916">
          <cell r="B1916" t="str">
            <v>20003450161008</v>
          </cell>
          <cell r="G1916">
            <v>45346.58</v>
          </cell>
          <cell r="I1916" t="str">
            <v>ACCESSORY ELECTRIC E</v>
          </cell>
        </row>
        <row r="1917">
          <cell r="B1917" t="str">
            <v>20003460161004</v>
          </cell>
          <cell r="G1917">
            <v>196032.93</v>
          </cell>
          <cell r="I1917" t="str">
            <v>MISC POWER PLANT EQU</v>
          </cell>
        </row>
        <row r="1918">
          <cell r="B1918" t="str">
            <v>20003460161007</v>
          </cell>
          <cell r="G1918">
            <v>204015.88</v>
          </cell>
          <cell r="I1918" t="str">
            <v>MISC POWER PLANT EQU</v>
          </cell>
        </row>
        <row r="1919">
          <cell r="B1919" t="str">
            <v>20013010100001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95859.39</v>
          </cell>
          <cell r="I1919" t="str">
            <v>ORGANIZATION</v>
          </cell>
        </row>
        <row r="1920">
          <cell r="B1920" t="str">
            <v>20013020100001</v>
          </cell>
          <cell r="C1920">
            <v>3307.49</v>
          </cell>
          <cell r="D1920">
            <v>-4000.7</v>
          </cell>
          <cell r="E1920">
            <v>0</v>
          </cell>
          <cell r="F1920">
            <v>0</v>
          </cell>
          <cell r="G1920">
            <v>253708.18</v>
          </cell>
          <cell r="I1920" t="str">
            <v>FRANCHISES AND CONSE</v>
          </cell>
        </row>
        <row r="1921">
          <cell r="B1921" t="str">
            <v>20013020121002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951742.25</v>
          </cell>
          <cell r="I1921" t="str">
            <v>FRANCHISES AND CONSE</v>
          </cell>
        </row>
        <row r="1922">
          <cell r="B1922" t="str">
            <v>20013020121015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801746.17</v>
          </cell>
          <cell r="I1922" t="str">
            <v>FRANCHISES AND CONSE</v>
          </cell>
        </row>
        <row r="1923">
          <cell r="B1923" t="str">
            <v>20013020121016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2041078.52</v>
          </cell>
          <cell r="I1923" t="str">
            <v>FRANCHISES AND CONSE</v>
          </cell>
        </row>
        <row r="1924">
          <cell r="B1924" t="str">
            <v>20013020121018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1712710.68</v>
          </cell>
          <cell r="I1924" t="str">
            <v>FRANCHISES AND CONSE</v>
          </cell>
        </row>
        <row r="1925">
          <cell r="B1925" t="str">
            <v>20013020121019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962682.8</v>
          </cell>
          <cell r="I1925" t="str">
            <v>FRANCHISES AND CONSE</v>
          </cell>
        </row>
        <row r="1926">
          <cell r="B1926" t="str">
            <v>20013020121021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934427.69</v>
          </cell>
          <cell r="I1926" t="str">
            <v>FRANCHISES AND CONSE</v>
          </cell>
        </row>
        <row r="1927">
          <cell r="B1927" t="str">
            <v>20013020121022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979621.78</v>
          </cell>
          <cell r="I1927" t="str">
            <v>FRANCHISES AND CONSE</v>
          </cell>
        </row>
        <row r="1928">
          <cell r="B1928" t="str">
            <v>20013020121026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809149.14</v>
          </cell>
          <cell r="I1928" t="str">
            <v>FRANCHISES AND CONSE</v>
          </cell>
        </row>
        <row r="1929">
          <cell r="B1929" t="str">
            <v>20013020121029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1044623.83</v>
          </cell>
          <cell r="I1929" t="str">
            <v>FRANCHISES AND CONSE</v>
          </cell>
        </row>
        <row r="1930">
          <cell r="B1930" t="str">
            <v>20013020121034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913918.01</v>
          </cell>
          <cell r="I1930" t="str">
            <v>FRANCHISES AND CONSE</v>
          </cell>
        </row>
        <row r="1931">
          <cell r="B1931" t="str">
            <v>20013020121039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2356956.5499999998</v>
          </cell>
          <cell r="I1931" t="str">
            <v>FRANCHISES AND CONSE</v>
          </cell>
        </row>
        <row r="1932">
          <cell r="B1932" t="str">
            <v>20013020121042</v>
          </cell>
          <cell r="C1932">
            <v>425660.15999999997</v>
          </cell>
          <cell r="D1932">
            <v>0</v>
          </cell>
          <cell r="E1932">
            <v>0</v>
          </cell>
          <cell r="F1932">
            <v>0</v>
          </cell>
          <cell r="G1932">
            <v>425660.15999999997</v>
          </cell>
          <cell r="I1932" t="str">
            <v>FRANCHISES AND CONSE</v>
          </cell>
        </row>
        <row r="1933">
          <cell r="B1933" t="str">
            <v>20013020121043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1069.71</v>
          </cell>
          <cell r="I1933" t="str">
            <v>FRANCHISES AND CONSE</v>
          </cell>
        </row>
        <row r="1934">
          <cell r="B1934" t="str">
            <v>20013020121045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4154.37</v>
          </cell>
          <cell r="I1934" t="str">
            <v>FRANCHISES AND CONSE</v>
          </cell>
        </row>
        <row r="1935">
          <cell r="B1935" t="str">
            <v>20013020171002</v>
          </cell>
          <cell r="C1935">
            <v>0</v>
          </cell>
          <cell r="D1935">
            <v>0</v>
          </cell>
          <cell r="E1935">
            <v>0</v>
          </cell>
          <cell r="F1935">
            <v>3420046.34</v>
          </cell>
          <cell r="G1935">
            <v>4322664.8099999996</v>
          </cell>
          <cell r="I1935" t="str">
            <v>FRANCHISES AND CONSE</v>
          </cell>
        </row>
        <row r="1936">
          <cell r="B1936" t="str">
            <v>20013030100002</v>
          </cell>
          <cell r="C1936">
            <v>0</v>
          </cell>
          <cell r="D1936">
            <v>-631216.30000000005</v>
          </cell>
          <cell r="E1936">
            <v>0</v>
          </cell>
          <cell r="F1936">
            <v>0</v>
          </cell>
          <cell r="G1936">
            <v>0</v>
          </cell>
          <cell r="I1936" t="str">
            <v>MISC INTANGIBLE PLAN</v>
          </cell>
        </row>
        <row r="1937">
          <cell r="B1937" t="str">
            <v>20013030100003</v>
          </cell>
          <cell r="C1937">
            <v>0</v>
          </cell>
          <cell r="D1937">
            <v>60683.83</v>
          </cell>
          <cell r="E1937">
            <v>0</v>
          </cell>
          <cell r="F1937">
            <v>0</v>
          </cell>
          <cell r="G1937">
            <v>0</v>
          </cell>
          <cell r="I1937" t="str">
            <v>MISC INTANGIBLE PLAN</v>
          </cell>
        </row>
        <row r="1938">
          <cell r="B1938" t="str">
            <v>20013030100004</v>
          </cell>
          <cell r="C1938">
            <v>0</v>
          </cell>
          <cell r="D1938">
            <v>-743270.32</v>
          </cell>
          <cell r="E1938">
            <v>0</v>
          </cell>
          <cell r="F1938">
            <v>0</v>
          </cell>
          <cell r="G1938">
            <v>0</v>
          </cell>
          <cell r="I1938" t="str">
            <v>MISC INTANGIBLE PLAN</v>
          </cell>
        </row>
        <row r="1939">
          <cell r="B1939" t="str">
            <v>20013030100005</v>
          </cell>
          <cell r="C1939">
            <v>0</v>
          </cell>
          <cell r="D1939">
            <v>-56142.01</v>
          </cell>
          <cell r="E1939">
            <v>0</v>
          </cell>
          <cell r="F1939">
            <v>0</v>
          </cell>
          <cell r="G1939">
            <v>0</v>
          </cell>
          <cell r="I1939" t="str">
            <v>MISC INTANGIBLE PLAN</v>
          </cell>
        </row>
        <row r="1940">
          <cell r="B1940" t="str">
            <v>20013030100006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511002.74</v>
          </cell>
          <cell r="I1940" t="str">
            <v>MISC INTANGIBLE PLAN</v>
          </cell>
        </row>
        <row r="1941">
          <cell r="B1941" t="str">
            <v>20013030100008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1880708.63</v>
          </cell>
          <cell r="I1941" t="str">
            <v>MISC INTANGIBLE PLAN</v>
          </cell>
        </row>
        <row r="1942">
          <cell r="B1942" t="str">
            <v>20013030100009</v>
          </cell>
          <cell r="C1942">
            <v>0</v>
          </cell>
          <cell r="D1942">
            <v>-152531.4</v>
          </cell>
          <cell r="E1942">
            <v>0</v>
          </cell>
          <cell r="F1942">
            <v>0</v>
          </cell>
          <cell r="G1942">
            <v>0</v>
          </cell>
          <cell r="I1942" t="str">
            <v>MISC INTANGIBLE PLAN</v>
          </cell>
        </row>
        <row r="1943">
          <cell r="B1943" t="str">
            <v>20013030100011</v>
          </cell>
          <cell r="C1943">
            <v>68801.240000000005</v>
          </cell>
          <cell r="D1943">
            <v>0</v>
          </cell>
          <cell r="E1943">
            <v>0</v>
          </cell>
          <cell r="F1943">
            <v>0</v>
          </cell>
          <cell r="G1943">
            <v>68801.240000000005</v>
          </cell>
          <cell r="I1943" t="str">
            <v>MISC INTANGIBLE PLAN</v>
          </cell>
        </row>
        <row r="1944">
          <cell r="B1944" t="str">
            <v>20013030100016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620000</v>
          </cell>
          <cell r="I1944" t="str">
            <v>MISC INTANGIBLE PLAN</v>
          </cell>
        </row>
        <row r="1945">
          <cell r="B1945" t="str">
            <v>20013030121042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343700</v>
          </cell>
          <cell r="I1945" t="str">
            <v>MISC INTANGIBLE PLAN</v>
          </cell>
        </row>
        <row r="1946">
          <cell r="B1946" t="str">
            <v>20013030171002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921724.27</v>
          </cell>
          <cell r="I1946" t="str">
            <v>MISC INTANGIBLE PLAN</v>
          </cell>
        </row>
        <row r="1947">
          <cell r="B1947" t="str">
            <v>20013101111002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113290.52</v>
          </cell>
          <cell r="I1947" t="str">
            <v>LAND</v>
          </cell>
        </row>
        <row r="1948">
          <cell r="B1948" t="str">
            <v>20013101111008</v>
          </cell>
          <cell r="C1948">
            <v>0</v>
          </cell>
          <cell r="D1948">
            <v>-1</v>
          </cell>
          <cell r="E1948">
            <v>0</v>
          </cell>
          <cell r="F1948">
            <v>0</v>
          </cell>
          <cell r="G1948">
            <v>144056.95999999999</v>
          </cell>
          <cell r="I1948" t="str">
            <v>LAND</v>
          </cell>
        </row>
        <row r="1949">
          <cell r="B1949" t="str">
            <v>20013101111009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428626.94</v>
          </cell>
          <cell r="I1949" t="str">
            <v>LAND</v>
          </cell>
        </row>
        <row r="1950">
          <cell r="B1950" t="str">
            <v>20013101111011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178946.54</v>
          </cell>
          <cell r="I1950" t="str">
            <v>LAND</v>
          </cell>
        </row>
        <row r="1951">
          <cell r="B1951" t="str">
            <v>20013101111012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1159863.3600000001</v>
          </cell>
          <cell r="I1951" t="str">
            <v>LAND</v>
          </cell>
        </row>
        <row r="1952">
          <cell r="B1952" t="str">
            <v>20013101111013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50885.75</v>
          </cell>
          <cell r="I1952" t="str">
            <v>LAND</v>
          </cell>
        </row>
        <row r="1953">
          <cell r="B1953" t="str">
            <v>20013101111015</v>
          </cell>
          <cell r="C1953">
            <v>0</v>
          </cell>
          <cell r="D1953">
            <v>0</v>
          </cell>
          <cell r="E1953">
            <v>0</v>
          </cell>
          <cell r="F1953">
            <v>493270.58</v>
          </cell>
          <cell r="G1953">
            <v>493270.58</v>
          </cell>
          <cell r="I1953" t="str">
            <v>LAND</v>
          </cell>
        </row>
        <row r="1954">
          <cell r="B1954" t="str">
            <v>20013101111016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1276265.53</v>
          </cell>
          <cell r="I1954" t="str">
            <v>LAND</v>
          </cell>
        </row>
        <row r="1955">
          <cell r="B1955" t="str">
            <v>20013101111019</v>
          </cell>
          <cell r="C1955">
            <v>0</v>
          </cell>
          <cell r="D1955">
            <v>0</v>
          </cell>
          <cell r="E1955">
            <v>0</v>
          </cell>
          <cell r="F1955">
            <v>9680.99</v>
          </cell>
          <cell r="G1955">
            <v>9680.99</v>
          </cell>
          <cell r="I1955" t="str">
            <v>LAND</v>
          </cell>
        </row>
        <row r="1956">
          <cell r="B1956" t="str">
            <v>20013101111020</v>
          </cell>
          <cell r="C1956">
            <v>0</v>
          </cell>
          <cell r="D1956">
            <v>0</v>
          </cell>
          <cell r="E1956">
            <v>0</v>
          </cell>
          <cell r="F1956">
            <v>9818.7800000000007</v>
          </cell>
          <cell r="G1956">
            <v>463631.96</v>
          </cell>
          <cell r="I1956" t="str">
            <v>LAND</v>
          </cell>
        </row>
        <row r="1957">
          <cell r="B1957" t="str">
            <v>20013102111008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3</v>
          </cell>
          <cell r="I1957" t="str">
            <v>RIGHTS OF WAY</v>
          </cell>
        </row>
        <row r="1958">
          <cell r="B1958" t="str">
            <v>20013102111009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46038.59</v>
          </cell>
          <cell r="I1958" t="str">
            <v>RIGHTS OF WAY</v>
          </cell>
        </row>
        <row r="1959">
          <cell r="B1959" t="str">
            <v>20013102111012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789824.18</v>
          </cell>
          <cell r="I1959" t="str">
            <v>RIGHTS OF WAY</v>
          </cell>
        </row>
        <row r="1960">
          <cell r="B1960" t="str">
            <v>20013102111016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18500.98</v>
          </cell>
          <cell r="I1960" t="str">
            <v>RIGHTS OF WAY</v>
          </cell>
        </row>
        <row r="1961">
          <cell r="B1961" t="str">
            <v>20013110111001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62857.27</v>
          </cell>
          <cell r="I1961" t="str">
            <v>STRUCTURES &amp; IMPROVE</v>
          </cell>
        </row>
        <row r="1962">
          <cell r="B1962" t="str">
            <v>20013110111002</v>
          </cell>
          <cell r="C1962">
            <v>0</v>
          </cell>
          <cell r="D1962">
            <v>0</v>
          </cell>
          <cell r="E1962">
            <v>0</v>
          </cell>
          <cell r="F1962">
            <v>103024.99</v>
          </cell>
          <cell r="G1962">
            <v>19065906.100000001</v>
          </cell>
          <cell r="I1962" t="str">
            <v>STRUCTURES &amp; IMPROVE</v>
          </cell>
        </row>
        <row r="1963">
          <cell r="B1963" t="str">
            <v>20013110111008</v>
          </cell>
          <cell r="C1963">
            <v>103313.29</v>
          </cell>
          <cell r="D1963">
            <v>-186243</v>
          </cell>
          <cell r="E1963">
            <v>0</v>
          </cell>
          <cell r="F1963">
            <v>179532.89</v>
          </cell>
          <cell r="G1963">
            <v>20166265.719999999</v>
          </cell>
          <cell r="I1963" t="str">
            <v>STRUCTURES &amp; IMPROVE</v>
          </cell>
        </row>
        <row r="1964">
          <cell r="B1964" t="str">
            <v>20013110111009</v>
          </cell>
          <cell r="C1964">
            <v>949418.23</v>
          </cell>
          <cell r="D1964">
            <v>-51815.35</v>
          </cell>
          <cell r="E1964">
            <v>0</v>
          </cell>
          <cell r="F1964">
            <v>81677.16</v>
          </cell>
          <cell r="G1964">
            <v>20045063.32</v>
          </cell>
          <cell r="I1964" t="str">
            <v>STRUCTURES &amp; IMPROVE</v>
          </cell>
        </row>
        <row r="1965">
          <cell r="B1965" t="str">
            <v>20013110111011</v>
          </cell>
          <cell r="C1965">
            <v>0</v>
          </cell>
          <cell r="D1965">
            <v>0</v>
          </cell>
          <cell r="E1965">
            <v>0</v>
          </cell>
          <cell r="F1965">
            <v>49916.35</v>
          </cell>
          <cell r="G1965">
            <v>21873557.77</v>
          </cell>
          <cell r="I1965" t="str">
            <v>STRUCTURES &amp; IMPROVE</v>
          </cell>
        </row>
        <row r="1966">
          <cell r="B1966" t="str">
            <v>20013110111012</v>
          </cell>
          <cell r="C1966">
            <v>91639.8</v>
          </cell>
          <cell r="D1966">
            <v>-1046</v>
          </cell>
          <cell r="E1966">
            <v>0</v>
          </cell>
          <cell r="F1966">
            <v>7900.85</v>
          </cell>
          <cell r="G1966">
            <v>34388115.549999997</v>
          </cell>
          <cell r="I1966" t="str">
            <v>STRUCTURES &amp; IMPROVE</v>
          </cell>
        </row>
        <row r="1967">
          <cell r="B1967" t="str">
            <v>20013110111014</v>
          </cell>
          <cell r="C1967">
            <v>4112.04</v>
          </cell>
          <cell r="D1967">
            <v>0</v>
          </cell>
          <cell r="E1967">
            <v>0</v>
          </cell>
          <cell r="F1967">
            <v>0</v>
          </cell>
          <cell r="G1967">
            <v>3833738.89</v>
          </cell>
          <cell r="I1967" t="str">
            <v>STRUCTURES &amp; IMPROVE</v>
          </cell>
        </row>
        <row r="1968">
          <cell r="B1968" t="str">
            <v>20013110111015</v>
          </cell>
          <cell r="C1968">
            <v>28944.53</v>
          </cell>
          <cell r="D1968">
            <v>-10100</v>
          </cell>
          <cell r="E1968">
            <v>0</v>
          </cell>
          <cell r="F1968">
            <v>216523.17</v>
          </cell>
          <cell r="G1968">
            <v>30388244.43</v>
          </cell>
          <cell r="I1968" t="str">
            <v>STRUCTURES &amp; IMPROVE</v>
          </cell>
        </row>
        <row r="1969">
          <cell r="B1969" t="str">
            <v>20013110111016</v>
          </cell>
          <cell r="C1969">
            <v>193244.43</v>
          </cell>
          <cell r="D1969">
            <v>0</v>
          </cell>
          <cell r="E1969">
            <v>0</v>
          </cell>
          <cell r="F1969">
            <v>1073.46</v>
          </cell>
          <cell r="G1969">
            <v>91837527.219999999</v>
          </cell>
          <cell r="I1969" t="str">
            <v>STRUCTURES &amp; IMPROVE</v>
          </cell>
        </row>
        <row r="1970">
          <cell r="B1970" t="str">
            <v>20013110111019</v>
          </cell>
          <cell r="C1970">
            <v>0</v>
          </cell>
          <cell r="D1970">
            <v>0</v>
          </cell>
          <cell r="E1970">
            <v>0</v>
          </cell>
          <cell r="F1970">
            <v>412996.53</v>
          </cell>
          <cell r="G1970">
            <v>39640929.200000003</v>
          </cell>
          <cell r="I1970" t="str">
            <v>STRUCTURES &amp; IMPROVE</v>
          </cell>
        </row>
        <row r="1971">
          <cell r="B1971" t="str">
            <v>20013110111020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92531813.400000006</v>
          </cell>
          <cell r="I1971" t="str">
            <v>STRUCTURES &amp; IMPROVE</v>
          </cell>
        </row>
        <row r="1972">
          <cell r="B1972" t="str">
            <v>20013120111001</v>
          </cell>
          <cell r="C1972">
            <v>11455.34</v>
          </cell>
          <cell r="D1972">
            <v>0</v>
          </cell>
          <cell r="E1972">
            <v>0</v>
          </cell>
          <cell r="F1972">
            <v>5042082.4000000004</v>
          </cell>
          <cell r="G1972">
            <v>19258731.379999999</v>
          </cell>
          <cell r="I1972" t="str">
            <v>BOILER PLANT EQUIPME</v>
          </cell>
        </row>
        <row r="1973">
          <cell r="B1973" t="str">
            <v>20013120111002</v>
          </cell>
          <cell r="C1973">
            <v>24765702.609999999</v>
          </cell>
          <cell r="D1973">
            <v>-1465206.5</v>
          </cell>
          <cell r="E1973">
            <v>0</v>
          </cell>
          <cell r="F1973">
            <v>-5966347.4000000004</v>
          </cell>
          <cell r="G1973">
            <v>71745605.909999996</v>
          </cell>
          <cell r="I1973" t="str">
            <v>BOILER PLANT EQUIPME</v>
          </cell>
        </row>
        <row r="1974">
          <cell r="B1974" t="str">
            <v>20013120111008</v>
          </cell>
          <cell r="C1974">
            <v>8679141.8900000006</v>
          </cell>
          <cell r="D1974">
            <v>-432411.17</v>
          </cell>
          <cell r="E1974">
            <v>0</v>
          </cell>
          <cell r="F1974">
            <v>169514</v>
          </cell>
          <cell r="G1974">
            <v>50285288.880000003</v>
          </cell>
          <cell r="I1974" t="str">
            <v>BOILER PLANT EQUIPME</v>
          </cell>
        </row>
        <row r="1975">
          <cell r="B1975" t="str">
            <v>20013120111009</v>
          </cell>
          <cell r="C1975">
            <v>2628791.11</v>
          </cell>
          <cell r="D1975">
            <v>-278799.14</v>
          </cell>
          <cell r="E1975">
            <v>0</v>
          </cell>
          <cell r="F1975">
            <v>241986</v>
          </cell>
          <cell r="G1975">
            <v>72750372.230000004</v>
          </cell>
          <cell r="I1975" t="str">
            <v>BOILER PLANT EQUIPME</v>
          </cell>
        </row>
        <row r="1976">
          <cell r="B1976" t="str">
            <v>20013120111011</v>
          </cell>
          <cell r="C1976">
            <v>9459141.3499999996</v>
          </cell>
          <cell r="D1976">
            <v>-405729.18</v>
          </cell>
          <cell r="E1976">
            <v>0</v>
          </cell>
          <cell r="F1976">
            <v>148246</v>
          </cell>
          <cell r="G1976">
            <v>96313558.969999999</v>
          </cell>
          <cell r="I1976" t="str">
            <v>BOILER PLANT EQUIPME</v>
          </cell>
        </row>
        <row r="1977">
          <cell r="B1977" t="str">
            <v>20013120111012</v>
          </cell>
          <cell r="C1977">
            <v>88949346.700000003</v>
          </cell>
          <cell r="D1977">
            <v>-25530860.449999999</v>
          </cell>
          <cell r="E1977">
            <v>0</v>
          </cell>
          <cell r="F1977">
            <v>251183.06</v>
          </cell>
          <cell r="G1977">
            <v>207770670.15000001</v>
          </cell>
          <cell r="I1977" t="str">
            <v>BOILER PLANT EQUIPME</v>
          </cell>
        </row>
        <row r="1978">
          <cell r="B1978" t="str">
            <v>20013120111014</v>
          </cell>
          <cell r="C1978">
            <v>189029.72</v>
          </cell>
          <cell r="D1978">
            <v>-14284.57</v>
          </cell>
          <cell r="E1978">
            <v>0</v>
          </cell>
          <cell r="F1978">
            <v>57928.19</v>
          </cell>
          <cell r="G1978">
            <v>10721231.380000001</v>
          </cell>
          <cell r="I1978" t="str">
            <v>BOILER PLANT EQUIPME</v>
          </cell>
        </row>
        <row r="1979">
          <cell r="B1979" t="str">
            <v>20013120111015</v>
          </cell>
          <cell r="C1979">
            <v>2316186.6800000002</v>
          </cell>
          <cell r="D1979">
            <v>-1137822.45</v>
          </cell>
          <cell r="E1979">
            <v>0</v>
          </cell>
          <cell r="F1979">
            <v>0</v>
          </cell>
          <cell r="G1979">
            <v>121362734.43000001</v>
          </cell>
          <cell r="I1979" t="str">
            <v>BOILER PLANT EQUIPME</v>
          </cell>
        </row>
        <row r="1980">
          <cell r="B1980" t="str">
            <v>20013120111016</v>
          </cell>
          <cell r="C1980">
            <v>3210032.01</v>
          </cell>
          <cell r="D1980">
            <v>0</v>
          </cell>
          <cell r="E1980">
            <v>0</v>
          </cell>
          <cell r="F1980">
            <v>106966</v>
          </cell>
          <cell r="G1980">
            <v>293822091.75999999</v>
          </cell>
          <cell r="I1980" t="str">
            <v>BOILER PLANT EQUIPME</v>
          </cell>
        </row>
        <row r="1981">
          <cell r="B1981" t="str">
            <v>20013120111019</v>
          </cell>
          <cell r="C1981">
            <v>6487.65</v>
          </cell>
          <cell r="D1981">
            <v>0</v>
          </cell>
          <cell r="E1981">
            <v>0</v>
          </cell>
          <cell r="F1981">
            <v>-412996.53</v>
          </cell>
          <cell r="G1981">
            <v>3133846.89</v>
          </cell>
          <cell r="I1981" t="str">
            <v>BOILER PLANT EQUIPME</v>
          </cell>
        </row>
        <row r="1982">
          <cell r="B1982" t="str">
            <v>20013120111020</v>
          </cell>
          <cell r="C1982">
            <v>145938.5</v>
          </cell>
          <cell r="D1982">
            <v>0</v>
          </cell>
          <cell r="E1982">
            <v>0</v>
          </cell>
          <cell r="F1982">
            <v>0</v>
          </cell>
          <cell r="G1982">
            <v>7190026.9400000004</v>
          </cell>
          <cell r="I1982" t="str">
            <v>BOILER PLANT EQUIPME</v>
          </cell>
        </row>
        <row r="1983">
          <cell r="B1983" t="str">
            <v>20013140111001</v>
          </cell>
          <cell r="C1983">
            <v>2260.9</v>
          </cell>
          <cell r="D1983">
            <v>0</v>
          </cell>
          <cell r="E1983">
            <v>0</v>
          </cell>
          <cell r="F1983">
            <v>1005179.88</v>
          </cell>
          <cell r="G1983">
            <v>4053793.59</v>
          </cell>
          <cell r="I1983" t="str">
            <v>TURBOGENERATOR UNITS</v>
          </cell>
        </row>
        <row r="1984">
          <cell r="B1984" t="str">
            <v>20013140111002</v>
          </cell>
          <cell r="C1984">
            <v>5984731.9900000002</v>
          </cell>
          <cell r="D1984">
            <v>-1196132</v>
          </cell>
          <cell r="E1984">
            <v>0</v>
          </cell>
          <cell r="F1984">
            <v>-1005179.88</v>
          </cell>
          <cell r="G1984">
            <v>24810572.02</v>
          </cell>
          <cell r="I1984" t="str">
            <v>TURBOGENERATOR UNITS</v>
          </cell>
        </row>
        <row r="1985">
          <cell r="B1985" t="str">
            <v>20013140111008</v>
          </cell>
          <cell r="C1985">
            <v>244992.42</v>
          </cell>
          <cell r="D1985">
            <v>0</v>
          </cell>
          <cell r="E1985">
            <v>0</v>
          </cell>
          <cell r="F1985">
            <v>-244992.42</v>
          </cell>
          <cell r="G1985">
            <v>16078865.539999999</v>
          </cell>
          <cell r="I1985" t="str">
            <v>TURBOGENERATOR UNITS</v>
          </cell>
        </row>
        <row r="1986">
          <cell r="B1986" t="str">
            <v>20013140111009</v>
          </cell>
          <cell r="C1986">
            <v>550139.93999999994</v>
          </cell>
          <cell r="D1986">
            <v>-84646.98</v>
          </cell>
          <cell r="E1986">
            <v>0</v>
          </cell>
          <cell r="F1986">
            <v>0</v>
          </cell>
          <cell r="G1986">
            <v>15850933.619999999</v>
          </cell>
          <cell r="I1986" t="str">
            <v>TURBOGENERATOR UNITS</v>
          </cell>
        </row>
        <row r="1987">
          <cell r="B1987" t="str">
            <v>20013140111011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24027876.550000001</v>
          </cell>
          <cell r="I1987" t="str">
            <v>TURBOGENERATOR UNITS</v>
          </cell>
        </row>
        <row r="1988">
          <cell r="B1988" t="str">
            <v>20013140111012</v>
          </cell>
          <cell r="C1988">
            <v>321375.19</v>
          </cell>
          <cell r="D1988">
            <v>0</v>
          </cell>
          <cell r="E1988">
            <v>0</v>
          </cell>
          <cell r="F1988">
            <v>0</v>
          </cell>
          <cell r="G1988">
            <v>33184050.77</v>
          </cell>
          <cell r="I1988" t="str">
            <v>TURBOGENERATOR UNITS</v>
          </cell>
        </row>
        <row r="1989">
          <cell r="B1989" t="str">
            <v>20013140111015</v>
          </cell>
          <cell r="C1989">
            <v>7789429.5599999996</v>
          </cell>
          <cell r="D1989">
            <v>-4373987.26</v>
          </cell>
          <cell r="E1989">
            <v>0</v>
          </cell>
          <cell r="F1989">
            <v>0</v>
          </cell>
          <cell r="G1989">
            <v>75194775.450000003</v>
          </cell>
          <cell r="I1989" t="str">
            <v>TURBOGENERATOR UNITS</v>
          </cell>
        </row>
        <row r="1990">
          <cell r="B1990" t="str">
            <v>20013140111016</v>
          </cell>
          <cell r="C1990">
            <v>407825.12</v>
          </cell>
          <cell r="D1990">
            <v>0</v>
          </cell>
          <cell r="E1990">
            <v>0</v>
          </cell>
          <cell r="F1990">
            <v>0</v>
          </cell>
          <cell r="G1990">
            <v>53593826.049999997</v>
          </cell>
          <cell r="I1990" t="str">
            <v>TURBOGENERATOR UNITS</v>
          </cell>
        </row>
        <row r="1991">
          <cell r="B1991" t="str">
            <v>20013140111019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1733351.25</v>
          </cell>
          <cell r="I1991" t="str">
            <v>TURBOGENERATOR UNITS</v>
          </cell>
        </row>
        <row r="1992">
          <cell r="B1992" t="str">
            <v>20013140111020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1808904.31</v>
          </cell>
          <cell r="I1992" t="str">
            <v>TURBOGENERATOR UNITS</v>
          </cell>
        </row>
        <row r="1993">
          <cell r="B1993" t="str">
            <v>20013150111001</v>
          </cell>
          <cell r="C1993">
            <v>0</v>
          </cell>
          <cell r="D1993">
            <v>0</v>
          </cell>
          <cell r="E1993">
            <v>0</v>
          </cell>
          <cell r="F1993">
            <v>478114.64</v>
          </cell>
          <cell r="G1993">
            <v>1321362</v>
          </cell>
          <cell r="I1993" t="str">
            <v>ACCESSORY ELECTRIC E</v>
          </cell>
        </row>
        <row r="1994">
          <cell r="B1994" t="str">
            <v>20013150111002</v>
          </cell>
          <cell r="C1994">
            <v>4698101.08</v>
          </cell>
          <cell r="D1994">
            <v>-711264.31</v>
          </cell>
          <cell r="E1994">
            <v>0</v>
          </cell>
          <cell r="F1994">
            <v>5152438.33</v>
          </cell>
          <cell r="G1994">
            <v>14223027.810000001</v>
          </cell>
          <cell r="I1994" t="str">
            <v>ACCESSORY ELECTRIC E</v>
          </cell>
        </row>
        <row r="1995">
          <cell r="B1995" t="str">
            <v>20013150111008</v>
          </cell>
          <cell r="C1995">
            <v>-42950.720000000001</v>
          </cell>
          <cell r="D1995">
            <v>-148804.51999999999</v>
          </cell>
          <cell r="E1995">
            <v>0</v>
          </cell>
          <cell r="F1995">
            <v>4930488.75</v>
          </cell>
          <cell r="G1995">
            <v>8476190.3699999992</v>
          </cell>
          <cell r="I1995" t="str">
            <v>ACCESSORY ELECTRIC E</v>
          </cell>
        </row>
        <row r="1996">
          <cell r="B1996" t="str">
            <v>20013150111009</v>
          </cell>
          <cell r="C1996">
            <v>-89309.52</v>
          </cell>
          <cell r="D1996">
            <v>0</v>
          </cell>
          <cell r="E1996">
            <v>0</v>
          </cell>
          <cell r="F1996">
            <v>4145484.4</v>
          </cell>
          <cell r="G1996">
            <v>8162983.6799999997</v>
          </cell>
          <cell r="I1996" t="str">
            <v>ACCESSORY ELECTRIC E</v>
          </cell>
        </row>
        <row r="1997">
          <cell r="B1997" t="str">
            <v>20013150111011</v>
          </cell>
          <cell r="C1997">
            <v>0</v>
          </cell>
          <cell r="D1997">
            <v>0</v>
          </cell>
          <cell r="E1997">
            <v>0</v>
          </cell>
          <cell r="F1997">
            <v>2867904.12</v>
          </cell>
          <cell r="G1997">
            <v>9796383.4800000004</v>
          </cell>
          <cell r="I1997" t="str">
            <v>ACCESSORY ELECTRIC E</v>
          </cell>
        </row>
        <row r="1998">
          <cell r="B1998" t="str">
            <v>20013150111012</v>
          </cell>
          <cell r="C1998">
            <v>12415643.17</v>
          </cell>
          <cell r="D1998">
            <v>-2690102.31</v>
          </cell>
          <cell r="E1998">
            <v>0</v>
          </cell>
          <cell r="F1998">
            <v>1199652.1000000001</v>
          </cell>
          <cell r="G1998">
            <v>25212495.879999999</v>
          </cell>
          <cell r="I1998" t="str">
            <v>ACCESSORY ELECTRIC E</v>
          </cell>
        </row>
        <row r="1999">
          <cell r="B1999" t="str">
            <v>20013150111014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1569016.91</v>
          </cell>
          <cell r="I1999" t="str">
            <v>ACCESSORY ELECTRIC E</v>
          </cell>
        </row>
        <row r="2000">
          <cell r="B2000" t="str">
            <v>20013150111015</v>
          </cell>
          <cell r="C2000">
            <v>0</v>
          </cell>
          <cell r="D2000">
            <v>0</v>
          </cell>
          <cell r="E2000">
            <v>0</v>
          </cell>
          <cell r="F2000">
            <v>7911635.8099999996</v>
          </cell>
          <cell r="G2000">
            <v>21583103.16</v>
          </cell>
          <cell r="I2000" t="str">
            <v>ACCESSORY ELECTRIC E</v>
          </cell>
        </row>
        <row r="2001">
          <cell r="B2001" t="str">
            <v>20013150111016</v>
          </cell>
          <cell r="C2001">
            <v>0</v>
          </cell>
          <cell r="D2001">
            <v>0</v>
          </cell>
          <cell r="E2001">
            <v>0</v>
          </cell>
          <cell r="F2001">
            <v>3869491.93</v>
          </cell>
          <cell r="G2001">
            <v>18785278.469999999</v>
          </cell>
          <cell r="I2001" t="str">
            <v>ACCESSORY ELECTRIC E</v>
          </cell>
        </row>
        <row r="2002">
          <cell r="B2002" t="str">
            <v>20013150111019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2794773.07</v>
          </cell>
          <cell r="I2002" t="str">
            <v>ACCESSORY ELECTRIC E</v>
          </cell>
        </row>
        <row r="2003">
          <cell r="B2003" t="str">
            <v>20013150111020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23676177.77</v>
          </cell>
          <cell r="I2003" t="str">
            <v>ACCESSORY ELECTRIC E</v>
          </cell>
        </row>
        <row r="2004">
          <cell r="B2004" t="str">
            <v>20013150145227</v>
          </cell>
          <cell r="C2004">
            <v>0</v>
          </cell>
          <cell r="D2004">
            <v>0</v>
          </cell>
          <cell r="E2004">
            <v>0</v>
          </cell>
          <cell r="F2004">
            <v>119555.16</v>
          </cell>
          <cell r="G2004">
            <v>119555.16</v>
          </cell>
          <cell r="I2004" t="str">
            <v>ACCESSORY ELECTRIC E</v>
          </cell>
        </row>
        <row r="2005">
          <cell r="B2005" t="str">
            <v>20013160111001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672824.03</v>
          </cell>
          <cell r="I2005" t="str">
            <v>MISC POWER PLANT EQU</v>
          </cell>
        </row>
        <row r="2006">
          <cell r="B2006" t="str">
            <v>20013160111002</v>
          </cell>
          <cell r="C2006">
            <v>1111576.71</v>
          </cell>
          <cell r="D2006">
            <v>-378430.2</v>
          </cell>
          <cell r="E2006">
            <v>0</v>
          </cell>
          <cell r="F2006">
            <v>-1033.5</v>
          </cell>
          <cell r="G2006">
            <v>2949106.74</v>
          </cell>
          <cell r="I2006" t="str">
            <v>MISC POWER PLANT EQU</v>
          </cell>
        </row>
        <row r="2007">
          <cell r="B2007" t="str">
            <v>20013160111008</v>
          </cell>
          <cell r="C2007">
            <v>860868.66</v>
          </cell>
          <cell r="D2007">
            <v>-2635.88</v>
          </cell>
          <cell r="E2007">
            <v>0</v>
          </cell>
          <cell r="F2007">
            <v>-36072.18</v>
          </cell>
          <cell r="G2007">
            <v>2539887.5499999998</v>
          </cell>
          <cell r="I2007" t="str">
            <v>MISC POWER PLANT EQU</v>
          </cell>
        </row>
        <row r="2008">
          <cell r="B2008" t="str">
            <v>20013160111009</v>
          </cell>
          <cell r="C2008">
            <v>53789.120000000003</v>
          </cell>
          <cell r="D2008">
            <v>-463393.8</v>
          </cell>
          <cell r="E2008">
            <v>0</v>
          </cell>
          <cell r="F2008">
            <v>0</v>
          </cell>
          <cell r="G2008">
            <v>1724892.45</v>
          </cell>
          <cell r="I2008" t="str">
            <v>MISC POWER PLANT EQU</v>
          </cell>
        </row>
        <row r="2009">
          <cell r="B2009" t="str">
            <v>20013160111011</v>
          </cell>
          <cell r="C2009">
            <v>111923.3</v>
          </cell>
          <cell r="D2009">
            <v>0</v>
          </cell>
          <cell r="E2009">
            <v>0</v>
          </cell>
          <cell r="F2009">
            <v>0</v>
          </cell>
          <cell r="G2009">
            <v>2091714.64</v>
          </cell>
          <cell r="I2009" t="str">
            <v>MISC POWER PLANT EQU</v>
          </cell>
        </row>
        <row r="2010">
          <cell r="B2010" t="str">
            <v>20013160111012</v>
          </cell>
          <cell r="C2010">
            <v>135867.06</v>
          </cell>
          <cell r="D2010">
            <v>-1554728.37</v>
          </cell>
          <cell r="E2010">
            <v>0</v>
          </cell>
          <cell r="F2010">
            <v>-1378</v>
          </cell>
          <cell r="G2010">
            <v>2490993.71</v>
          </cell>
          <cell r="I2010" t="str">
            <v>MISC POWER PLANT EQU</v>
          </cell>
        </row>
        <row r="2011">
          <cell r="B2011" t="str">
            <v>20013160111014</v>
          </cell>
          <cell r="C2011">
            <v>0</v>
          </cell>
          <cell r="D2011">
            <v>0</v>
          </cell>
          <cell r="E2011">
            <v>0</v>
          </cell>
          <cell r="F2011">
            <v>-57928.19</v>
          </cell>
          <cell r="G2011">
            <v>0</v>
          </cell>
          <cell r="I2011" t="str">
            <v>MISC POWER PLANT EQU</v>
          </cell>
        </row>
        <row r="2012">
          <cell r="B2012" t="str">
            <v>20013160111015</v>
          </cell>
          <cell r="C2012">
            <v>25755.79</v>
          </cell>
          <cell r="D2012">
            <v>0</v>
          </cell>
          <cell r="E2012">
            <v>0</v>
          </cell>
          <cell r="F2012">
            <v>0</v>
          </cell>
          <cell r="G2012">
            <v>2471309.4300000002</v>
          </cell>
          <cell r="I2012" t="str">
            <v>MISC POWER PLANT EQU</v>
          </cell>
        </row>
        <row r="2013">
          <cell r="B2013" t="str">
            <v>20013160111016</v>
          </cell>
          <cell r="C2013">
            <v>80745.37</v>
          </cell>
          <cell r="D2013">
            <v>-282133.2</v>
          </cell>
          <cell r="E2013">
            <v>0</v>
          </cell>
          <cell r="F2013">
            <v>0</v>
          </cell>
          <cell r="G2013">
            <v>5104837.3</v>
          </cell>
          <cell r="I2013" t="str">
            <v>MISC POWER PLANT EQU</v>
          </cell>
        </row>
        <row r="2014">
          <cell r="B2014" t="str">
            <v>20013160111019</v>
          </cell>
          <cell r="C2014">
            <v>6900.36</v>
          </cell>
          <cell r="D2014">
            <v>0</v>
          </cell>
          <cell r="E2014">
            <v>0</v>
          </cell>
          <cell r="F2014">
            <v>0</v>
          </cell>
          <cell r="G2014">
            <v>33338.980000000003</v>
          </cell>
          <cell r="I2014" t="str">
            <v>MISC POWER PLANT EQU</v>
          </cell>
        </row>
        <row r="2015">
          <cell r="B2015" t="str">
            <v>20013160111020</v>
          </cell>
          <cell r="C2015">
            <v>2745.48</v>
          </cell>
          <cell r="D2015">
            <v>0</v>
          </cell>
          <cell r="E2015">
            <v>0</v>
          </cell>
          <cell r="F2015">
            <v>0</v>
          </cell>
          <cell r="G2015">
            <v>54146.04</v>
          </cell>
          <cell r="I2015" t="str">
            <v>MISC POWER PLANT EQU</v>
          </cell>
        </row>
        <row r="2016">
          <cell r="B2016" t="str">
            <v>20013161111016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141911.04999999999</v>
          </cell>
          <cell r="I2016">
            <v>0</v>
          </cell>
        </row>
        <row r="2017">
          <cell r="B2017" t="str">
            <v>20013201171001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107582.39</v>
          </cell>
          <cell r="I2017" t="str">
            <v>LAND</v>
          </cell>
        </row>
        <row r="2018">
          <cell r="B2018" t="str">
            <v>20013201171002</v>
          </cell>
          <cell r="C2018">
            <v>0</v>
          </cell>
          <cell r="D2018">
            <v>0</v>
          </cell>
          <cell r="E2018">
            <v>0</v>
          </cell>
          <cell r="F2018">
            <v>-22947.1</v>
          </cell>
          <cell r="G2018">
            <v>2581154.4</v>
          </cell>
          <cell r="I2018" t="str">
            <v>LAND</v>
          </cell>
        </row>
        <row r="2019">
          <cell r="B2019" t="str">
            <v>20013202171002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46518.53</v>
          </cell>
          <cell r="I2019" t="str">
            <v>RIGHTS OF WAY</v>
          </cell>
        </row>
        <row r="2020">
          <cell r="B2020" t="str">
            <v>20013210171002</v>
          </cell>
          <cell r="C2020">
            <v>24923.3</v>
          </cell>
          <cell r="D2020">
            <v>-376083</v>
          </cell>
          <cell r="E2020">
            <v>0</v>
          </cell>
          <cell r="F2020">
            <v>560325.57999999996</v>
          </cell>
          <cell r="G2020">
            <v>166540236.81</v>
          </cell>
          <cell r="I2020" t="str">
            <v>STRUCTURES &amp; IMPROVE</v>
          </cell>
        </row>
        <row r="2021">
          <cell r="B2021" t="str">
            <v>20013210171003</v>
          </cell>
          <cell r="C2021">
            <v>374315.72</v>
          </cell>
          <cell r="D2021">
            <v>0</v>
          </cell>
          <cell r="E2021">
            <v>0</v>
          </cell>
          <cell r="F2021">
            <v>-39.700000000000003</v>
          </cell>
          <cell r="G2021">
            <v>374276.02</v>
          </cell>
          <cell r="I2021" t="str">
            <v>STRUCTURES &amp; IMPROVE</v>
          </cell>
        </row>
        <row r="2022">
          <cell r="B2022" t="str">
            <v>20013220171002</v>
          </cell>
          <cell r="C2022">
            <v>4536004.6100000003</v>
          </cell>
          <cell r="D2022">
            <v>-14848084.220000001</v>
          </cell>
          <cell r="E2022">
            <v>0</v>
          </cell>
          <cell r="F2022">
            <v>-3538875.98</v>
          </cell>
          <cell r="G2022">
            <v>377871026.73000002</v>
          </cell>
          <cell r="I2022" t="str">
            <v>REACTOR PLANT EQUIPM</v>
          </cell>
        </row>
        <row r="2023">
          <cell r="B2023" t="str">
            <v>20013220171003</v>
          </cell>
          <cell r="C2023">
            <v>9131554.4199999999</v>
          </cell>
          <cell r="D2023">
            <v>0</v>
          </cell>
          <cell r="E2023">
            <v>0</v>
          </cell>
          <cell r="F2023">
            <v>39.700000000000003</v>
          </cell>
          <cell r="G2023">
            <v>9131594.1199999992</v>
          </cell>
          <cell r="I2023" t="str">
            <v>REACTOR PLANT EQUIPM</v>
          </cell>
        </row>
        <row r="2024">
          <cell r="B2024" t="str">
            <v>20013230171002</v>
          </cell>
          <cell r="C2024">
            <v>2893547.92</v>
          </cell>
          <cell r="D2024">
            <v>-7405287</v>
          </cell>
          <cell r="E2024">
            <v>0</v>
          </cell>
          <cell r="F2024">
            <v>16667626.91</v>
          </cell>
          <cell r="G2024">
            <v>125106153.81</v>
          </cell>
          <cell r="I2024" t="str">
            <v>TURBOGENERATOR UNITS</v>
          </cell>
        </row>
        <row r="2025">
          <cell r="B2025" t="str">
            <v>20013230171003</v>
          </cell>
          <cell r="C2025">
            <v>16667626.91</v>
          </cell>
          <cell r="D2025">
            <v>0</v>
          </cell>
          <cell r="E2025">
            <v>0</v>
          </cell>
          <cell r="F2025">
            <v>-16667626.91</v>
          </cell>
          <cell r="G2025">
            <v>0</v>
          </cell>
          <cell r="I2025" t="str">
            <v>TURBOGENERATOR UNITS</v>
          </cell>
        </row>
        <row r="2026">
          <cell r="B2026" t="str">
            <v>20013240171002</v>
          </cell>
          <cell r="C2026">
            <v>240902.01</v>
          </cell>
          <cell r="D2026">
            <v>0</v>
          </cell>
          <cell r="E2026">
            <v>0</v>
          </cell>
          <cell r="F2026">
            <v>9284525.7899999991</v>
          </cell>
          <cell r="G2026">
            <v>52721807.850000001</v>
          </cell>
          <cell r="I2026" t="str">
            <v>ACCESSORY ELECTRIC E</v>
          </cell>
        </row>
        <row r="2027">
          <cell r="B2027" t="str">
            <v>20013240171003</v>
          </cell>
          <cell r="C2027">
            <v>50000</v>
          </cell>
          <cell r="D2027">
            <v>0</v>
          </cell>
          <cell r="E2027">
            <v>0</v>
          </cell>
          <cell r="F2027">
            <v>0</v>
          </cell>
          <cell r="G2027">
            <v>50000</v>
          </cell>
          <cell r="I2027" t="str">
            <v>ACCESSORY ELECTRIC E</v>
          </cell>
        </row>
        <row r="2028">
          <cell r="B2028" t="str">
            <v>20013250121045</v>
          </cell>
          <cell r="C2028">
            <v>0</v>
          </cell>
          <cell r="D2028">
            <v>0</v>
          </cell>
          <cell r="E2028">
            <v>0</v>
          </cell>
          <cell r="F2028">
            <v>-4925</v>
          </cell>
          <cell r="G2028">
            <v>0</v>
          </cell>
          <cell r="I2028" t="str">
            <v>MISC POWER PLANT EQU</v>
          </cell>
        </row>
        <row r="2029">
          <cell r="B2029" t="str">
            <v>20013250171002</v>
          </cell>
          <cell r="C2029">
            <v>686486.92</v>
          </cell>
          <cell r="D2029">
            <v>-5601</v>
          </cell>
          <cell r="E2029">
            <v>0</v>
          </cell>
          <cell r="F2029">
            <v>186147.34</v>
          </cell>
          <cell r="G2029">
            <v>23115539.059999999</v>
          </cell>
          <cell r="I2029" t="str">
            <v>MISC POWER PLANT EQU</v>
          </cell>
        </row>
        <row r="2030">
          <cell r="B2030" t="str">
            <v>20013250171003</v>
          </cell>
          <cell r="C2030">
            <v>465582.63</v>
          </cell>
          <cell r="D2030">
            <v>0</v>
          </cell>
          <cell r="E2030">
            <v>0</v>
          </cell>
          <cell r="F2030">
            <v>0</v>
          </cell>
          <cell r="G2030">
            <v>465582.63</v>
          </cell>
          <cell r="I2030" t="str">
            <v>MISC POWER PLANT EQU</v>
          </cell>
        </row>
        <row r="2031">
          <cell r="B2031" t="str">
            <v>20013301121002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11700.79</v>
          </cell>
          <cell r="I2031" t="str">
            <v>LAND</v>
          </cell>
        </row>
        <row r="2032">
          <cell r="B2032" t="str">
            <v>20013301121015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3428.01</v>
          </cell>
          <cell r="I2032" t="str">
            <v>LAND</v>
          </cell>
        </row>
        <row r="2033">
          <cell r="B2033" t="str">
            <v>20013301121016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42221.57</v>
          </cell>
          <cell r="I2033" t="str">
            <v>LAND</v>
          </cell>
        </row>
        <row r="2034">
          <cell r="B2034" t="str">
            <v>20013301121018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1189.17</v>
          </cell>
          <cell r="I2034" t="str">
            <v>LAND</v>
          </cell>
        </row>
        <row r="2035">
          <cell r="B2035" t="str">
            <v>20013301121019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19362.099999999999</v>
          </cell>
          <cell r="I2035" t="str">
            <v>LAND</v>
          </cell>
        </row>
        <row r="2036">
          <cell r="B2036" t="str">
            <v>20013301121021</v>
          </cell>
          <cell r="C2036">
            <v>0</v>
          </cell>
          <cell r="D2036">
            <v>-100</v>
          </cell>
          <cell r="E2036">
            <v>0</v>
          </cell>
          <cell r="F2036">
            <v>0</v>
          </cell>
          <cell r="G2036">
            <v>309839.48</v>
          </cell>
          <cell r="I2036" t="str">
            <v>LAND</v>
          </cell>
        </row>
        <row r="2037">
          <cell r="B2037" t="str">
            <v>20013301121022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31419.18</v>
          </cell>
          <cell r="I2037" t="str">
            <v>LAND</v>
          </cell>
        </row>
        <row r="2038">
          <cell r="B2038" t="str">
            <v>20013301121026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3114.38</v>
          </cell>
          <cell r="I2038" t="str">
            <v>LAND</v>
          </cell>
        </row>
        <row r="2039">
          <cell r="B2039" t="str">
            <v>20013301121029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8835.42</v>
          </cell>
          <cell r="I2039" t="str">
            <v>LAND</v>
          </cell>
        </row>
        <row r="2040">
          <cell r="B2040" t="str">
            <v>20013301121034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96189.78</v>
          </cell>
          <cell r="I2040" t="str">
            <v>LAND</v>
          </cell>
        </row>
        <row r="2041">
          <cell r="B2041" t="str">
            <v>20013301121039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3933.11</v>
          </cell>
          <cell r="I2041" t="str">
            <v>LAND</v>
          </cell>
        </row>
        <row r="2042">
          <cell r="B2042" t="str">
            <v>20013301121042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32362.95</v>
          </cell>
          <cell r="I2042" t="str">
            <v>LAND</v>
          </cell>
        </row>
        <row r="2043">
          <cell r="B2043" t="str">
            <v>20013301121043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150129.41</v>
          </cell>
          <cell r="I2043" t="str">
            <v>LAND</v>
          </cell>
        </row>
        <row r="2044">
          <cell r="B2044" t="str">
            <v>20013301121045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1002528.67</v>
          </cell>
          <cell r="I2044" t="str">
            <v>LAND</v>
          </cell>
        </row>
        <row r="2045">
          <cell r="B2045" t="str">
            <v>20013301121053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1445017.08</v>
          </cell>
          <cell r="I2045" t="str">
            <v>LAND</v>
          </cell>
        </row>
        <row r="2046">
          <cell r="B2046" t="str">
            <v>20013301121054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41799.629999999997</v>
          </cell>
          <cell r="I2046" t="str">
            <v>LAND</v>
          </cell>
        </row>
        <row r="2047">
          <cell r="B2047" t="str">
            <v>20013301121055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1726440.16</v>
          </cell>
          <cell r="I2047" t="str">
            <v>LAND</v>
          </cell>
        </row>
        <row r="2048">
          <cell r="B2048" t="str">
            <v>20013302121002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10444.209999999999</v>
          </cell>
          <cell r="I2048" t="str">
            <v>RECREATIONAL LAND</v>
          </cell>
        </row>
        <row r="2049">
          <cell r="B2049" t="str">
            <v>20013302121015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614.86</v>
          </cell>
          <cell r="I2049" t="str">
            <v>RECREATIONAL LAND</v>
          </cell>
        </row>
        <row r="2050">
          <cell r="B2050" t="str">
            <v>20013302121016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258.91000000000003</v>
          </cell>
          <cell r="I2050" t="str">
            <v>RECREATIONAL LAND</v>
          </cell>
        </row>
        <row r="2051">
          <cell r="B2051" t="str">
            <v>20013302121018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160.12</v>
          </cell>
          <cell r="I2051" t="str">
            <v>RECREATIONAL LAND</v>
          </cell>
        </row>
        <row r="2052">
          <cell r="B2052" t="str">
            <v>20013302121019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1323.63</v>
          </cell>
          <cell r="I2052" t="str">
            <v>RECREATIONAL LAND</v>
          </cell>
        </row>
        <row r="2053">
          <cell r="B2053" t="str">
            <v>20013302121021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21011.72</v>
          </cell>
          <cell r="I2053" t="str">
            <v>RECREATIONAL LAND</v>
          </cell>
        </row>
        <row r="2054">
          <cell r="B2054" t="str">
            <v>20013302121022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6348.76</v>
          </cell>
          <cell r="I2054" t="str">
            <v>RECREATIONAL LAND</v>
          </cell>
        </row>
        <row r="2055">
          <cell r="B2055" t="str">
            <v>20013302121026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2.58</v>
          </cell>
          <cell r="I2055" t="str">
            <v>RECREATIONAL LAND</v>
          </cell>
        </row>
        <row r="2056">
          <cell r="B2056" t="str">
            <v>20013302121029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3498.91</v>
          </cell>
          <cell r="I2056" t="str">
            <v>RECREATIONAL LAND</v>
          </cell>
        </row>
        <row r="2057">
          <cell r="B2057" t="str">
            <v>20013302121039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446.9</v>
          </cell>
          <cell r="I2057" t="str">
            <v>RECREATIONAL LAND</v>
          </cell>
        </row>
        <row r="2058">
          <cell r="B2058" t="str">
            <v>20013302121042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8.06</v>
          </cell>
          <cell r="I2058" t="str">
            <v>RECREATIONAL LAND</v>
          </cell>
        </row>
        <row r="2059">
          <cell r="B2059" t="str">
            <v>20013302121045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-8081.11</v>
          </cell>
          <cell r="I2059" t="str">
            <v>RECREATIONAL LAND</v>
          </cell>
        </row>
        <row r="2060">
          <cell r="B2060" t="str">
            <v>20013302121053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8</v>
          </cell>
          <cell r="I2060" t="str">
            <v>RECREATIONAL LAND</v>
          </cell>
        </row>
        <row r="2061">
          <cell r="B2061" t="str">
            <v>20013302121054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2</v>
          </cell>
          <cell r="I2061" t="str">
            <v>RECREATIONAL LAND</v>
          </cell>
        </row>
        <row r="2062">
          <cell r="B2062" t="str">
            <v>20013302121055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50869.77</v>
          </cell>
          <cell r="I2062" t="str">
            <v>RECREATIONAL LAND</v>
          </cell>
        </row>
        <row r="2063">
          <cell r="B2063" t="str">
            <v>20013303121016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8652.56</v>
          </cell>
          <cell r="I2063" t="str">
            <v>RIGHTS OF WAY</v>
          </cell>
        </row>
        <row r="2064">
          <cell r="B2064" t="str">
            <v>20013303121019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106.29</v>
          </cell>
          <cell r="I2064" t="str">
            <v>RIGHTS OF WAY</v>
          </cell>
        </row>
        <row r="2065">
          <cell r="B2065" t="str">
            <v>20013303121021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1408.55</v>
          </cell>
          <cell r="I2065" t="str">
            <v>RIGHTS OF WAY</v>
          </cell>
        </row>
        <row r="2066">
          <cell r="B2066" t="str">
            <v>20013303121022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2953.1</v>
          </cell>
          <cell r="I2066" t="str">
            <v>RIGHTS OF WAY</v>
          </cell>
        </row>
        <row r="2067">
          <cell r="B2067" t="str">
            <v>20013303121029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4282.21</v>
          </cell>
          <cell r="I2067" t="str">
            <v>RIGHTS OF WAY</v>
          </cell>
        </row>
        <row r="2068">
          <cell r="B2068" t="str">
            <v>20013303121034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18345.259999999998</v>
          </cell>
          <cell r="I2068" t="str">
            <v>RIGHTS OF WAY</v>
          </cell>
        </row>
        <row r="2069">
          <cell r="B2069" t="str">
            <v>20013303121043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4775</v>
          </cell>
          <cell r="I2069" t="str">
            <v>RIGHTS OF WAY</v>
          </cell>
        </row>
        <row r="2070">
          <cell r="B2070" t="str">
            <v>20013310121002</v>
          </cell>
          <cell r="C2070">
            <v>0</v>
          </cell>
          <cell r="D2070">
            <v>0</v>
          </cell>
          <cell r="E2070">
            <v>0</v>
          </cell>
          <cell r="F2070">
            <v>13674.56</v>
          </cell>
          <cell r="G2070">
            <v>104360.41</v>
          </cell>
          <cell r="I2070" t="str">
            <v>STRUCTURES &amp; IMPROVE</v>
          </cell>
        </row>
        <row r="2071">
          <cell r="B2071" t="str">
            <v>20013310121015</v>
          </cell>
          <cell r="C2071">
            <v>0</v>
          </cell>
          <cell r="D2071">
            <v>0</v>
          </cell>
          <cell r="E2071">
            <v>0</v>
          </cell>
          <cell r="F2071">
            <v>1218.1199999999999</v>
          </cell>
          <cell r="G2071">
            <v>23308.59</v>
          </cell>
          <cell r="I2071" t="str">
            <v>STRUCTURES &amp; IMPROVE</v>
          </cell>
        </row>
        <row r="2072">
          <cell r="B2072" t="str">
            <v>20013310121016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185645.18</v>
          </cell>
          <cell r="I2072" t="str">
            <v>STRUCTURES &amp; IMPROVE</v>
          </cell>
        </row>
        <row r="2073">
          <cell r="B2073" t="str">
            <v>20013310121018</v>
          </cell>
          <cell r="C2073">
            <v>0</v>
          </cell>
          <cell r="D2073">
            <v>0</v>
          </cell>
          <cell r="E2073">
            <v>0</v>
          </cell>
          <cell r="F2073">
            <v>2449.1799999999998</v>
          </cell>
          <cell r="G2073">
            <v>215862.21</v>
          </cell>
          <cell r="I2073" t="str">
            <v>STRUCTURES &amp; IMPROVE</v>
          </cell>
        </row>
        <row r="2074">
          <cell r="B2074" t="str">
            <v>20013310121019</v>
          </cell>
          <cell r="C2074">
            <v>0</v>
          </cell>
          <cell r="D2074">
            <v>0</v>
          </cell>
          <cell r="E2074">
            <v>0</v>
          </cell>
          <cell r="F2074">
            <v>7850.92</v>
          </cell>
          <cell r="G2074">
            <v>78333.919999999998</v>
          </cell>
          <cell r="I2074" t="str">
            <v>STRUCTURES &amp; IMPROVE</v>
          </cell>
        </row>
        <row r="2075">
          <cell r="B2075" t="str">
            <v>20013310121021</v>
          </cell>
          <cell r="C2075">
            <v>0</v>
          </cell>
          <cell r="D2075">
            <v>0</v>
          </cell>
          <cell r="E2075">
            <v>0</v>
          </cell>
          <cell r="F2075">
            <v>32120.57</v>
          </cell>
          <cell r="G2075">
            <v>465344.73</v>
          </cell>
          <cell r="I2075" t="str">
            <v>STRUCTURES &amp; IMPROVE</v>
          </cell>
        </row>
        <row r="2076">
          <cell r="B2076" t="str">
            <v>20013310121022</v>
          </cell>
          <cell r="C2076">
            <v>0</v>
          </cell>
          <cell r="D2076">
            <v>0</v>
          </cell>
          <cell r="E2076">
            <v>0</v>
          </cell>
          <cell r="F2076">
            <v>37716.480000000003</v>
          </cell>
          <cell r="G2076">
            <v>183714.32</v>
          </cell>
          <cell r="I2076" t="str">
            <v>STRUCTURES &amp; IMPROVE</v>
          </cell>
        </row>
        <row r="2077">
          <cell r="B2077" t="str">
            <v>20013310121026</v>
          </cell>
          <cell r="C2077">
            <v>0</v>
          </cell>
          <cell r="D2077">
            <v>0</v>
          </cell>
          <cell r="E2077">
            <v>0</v>
          </cell>
          <cell r="F2077">
            <v>6222.85</v>
          </cell>
          <cell r="G2077">
            <v>43540.07</v>
          </cell>
          <cell r="I2077" t="str">
            <v>STRUCTURES &amp; IMPROVE</v>
          </cell>
        </row>
        <row r="2078">
          <cell r="B2078" t="str">
            <v>20013310121029</v>
          </cell>
          <cell r="C2078">
            <v>0</v>
          </cell>
          <cell r="D2078">
            <v>0</v>
          </cell>
          <cell r="E2078">
            <v>0</v>
          </cell>
          <cell r="F2078">
            <v>4831.53</v>
          </cell>
          <cell r="G2078">
            <v>79222.350000000006</v>
          </cell>
          <cell r="I2078" t="str">
            <v>STRUCTURES &amp; IMPROVE</v>
          </cell>
        </row>
        <row r="2079">
          <cell r="B2079" t="str">
            <v>20013310121034</v>
          </cell>
          <cell r="C2079">
            <v>0</v>
          </cell>
          <cell r="D2079">
            <v>0</v>
          </cell>
          <cell r="E2079">
            <v>0</v>
          </cell>
          <cell r="F2079">
            <v>5323.03</v>
          </cell>
          <cell r="G2079">
            <v>71589.820000000007</v>
          </cell>
          <cell r="I2079" t="str">
            <v>STRUCTURES &amp; IMPROVE</v>
          </cell>
        </row>
        <row r="2080">
          <cell r="B2080" t="str">
            <v>20013310121039</v>
          </cell>
          <cell r="C2080">
            <v>0</v>
          </cell>
          <cell r="D2080">
            <v>0</v>
          </cell>
          <cell r="E2080">
            <v>0</v>
          </cell>
          <cell r="F2080">
            <v>9019.7099999999991</v>
          </cell>
          <cell r="G2080">
            <v>185639.52</v>
          </cell>
          <cell r="I2080" t="str">
            <v>STRUCTURES &amp; IMPROVE</v>
          </cell>
        </row>
        <row r="2081">
          <cell r="B2081" t="str">
            <v>20013310121042</v>
          </cell>
          <cell r="C2081">
            <v>0</v>
          </cell>
          <cell r="D2081">
            <v>0</v>
          </cell>
          <cell r="E2081">
            <v>0</v>
          </cell>
          <cell r="F2081">
            <v>5923.36</v>
          </cell>
          <cell r="G2081">
            <v>53533.93</v>
          </cell>
          <cell r="I2081" t="str">
            <v>STRUCTURES &amp; IMPROVE</v>
          </cell>
        </row>
        <row r="2082">
          <cell r="B2082" t="str">
            <v>20013310121043</v>
          </cell>
          <cell r="C2082">
            <v>0</v>
          </cell>
          <cell r="D2082">
            <v>0</v>
          </cell>
          <cell r="E2082">
            <v>0</v>
          </cell>
          <cell r="F2082">
            <v>1772.16</v>
          </cell>
          <cell r="G2082">
            <v>80753.59</v>
          </cell>
          <cell r="I2082" t="str">
            <v>STRUCTURES &amp; IMPROVE</v>
          </cell>
        </row>
        <row r="2083">
          <cell r="B2083" t="str">
            <v>20013310121045</v>
          </cell>
          <cell r="C2083">
            <v>3676.95</v>
          </cell>
          <cell r="D2083">
            <v>0</v>
          </cell>
          <cell r="E2083">
            <v>0</v>
          </cell>
          <cell r="F2083">
            <v>-329419.87</v>
          </cell>
          <cell r="G2083">
            <v>15631031.890000001</v>
          </cell>
          <cell r="I2083" t="str">
            <v>STRUCTURES &amp; IMPROVE</v>
          </cell>
        </row>
        <row r="2084">
          <cell r="B2084" t="str">
            <v>20013313121002</v>
          </cell>
          <cell r="C2084">
            <v>142867.66</v>
          </cell>
          <cell r="D2084">
            <v>0</v>
          </cell>
          <cell r="E2084">
            <v>0</v>
          </cell>
          <cell r="F2084">
            <v>0</v>
          </cell>
          <cell r="G2084">
            <v>164825.92000000001</v>
          </cell>
          <cell r="I2084" t="str">
            <v>RECREATION STRUCTURE</v>
          </cell>
        </row>
        <row r="2085">
          <cell r="B2085" t="str">
            <v>20013313121015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316875.56</v>
          </cell>
          <cell r="I2085" t="str">
            <v>RECREATION STRUCTURE</v>
          </cell>
        </row>
        <row r="2086">
          <cell r="B2086" t="str">
            <v>20013313121016</v>
          </cell>
          <cell r="C2086">
            <v>32887.949999999997</v>
          </cell>
          <cell r="D2086">
            <v>0</v>
          </cell>
          <cell r="E2086">
            <v>0</v>
          </cell>
          <cell r="F2086">
            <v>0</v>
          </cell>
          <cell r="G2086">
            <v>32887.949999999997</v>
          </cell>
          <cell r="I2086" t="str">
            <v>RECREATION STRUCTURE</v>
          </cell>
        </row>
        <row r="2087">
          <cell r="B2087" t="str">
            <v>20013313121018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22122.16</v>
          </cell>
          <cell r="I2087" t="str">
            <v>RECREATION STRUCTURE</v>
          </cell>
        </row>
        <row r="2088">
          <cell r="B2088" t="str">
            <v>20013313121019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328354.2</v>
          </cell>
          <cell r="I2088" t="str">
            <v>RECREATION STRUCTURE</v>
          </cell>
        </row>
        <row r="2089">
          <cell r="B2089" t="str">
            <v>20013313121021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460951.66</v>
          </cell>
          <cell r="I2089" t="str">
            <v>RECREATION STRUCTURE</v>
          </cell>
        </row>
        <row r="2090">
          <cell r="B2090" t="str">
            <v>20013313121022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382516.78</v>
          </cell>
          <cell r="I2090" t="str">
            <v>RECREATION STRUCTURE</v>
          </cell>
        </row>
        <row r="2091">
          <cell r="B2091" t="str">
            <v>20013313121026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112964.44</v>
          </cell>
          <cell r="I2091" t="str">
            <v>RECREATION STRUCTURE</v>
          </cell>
        </row>
        <row r="2092">
          <cell r="B2092" t="str">
            <v>20013313121029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157918.89000000001</v>
          </cell>
          <cell r="I2092" t="str">
            <v>RECREATION STRUCTURE</v>
          </cell>
        </row>
        <row r="2093">
          <cell r="B2093" t="str">
            <v>20013313121034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123462.41</v>
          </cell>
          <cell r="I2093" t="str">
            <v>RECREATION STRUCTURE</v>
          </cell>
        </row>
        <row r="2094">
          <cell r="B2094" t="str">
            <v>20013313121039</v>
          </cell>
          <cell r="C2094">
            <v>15000</v>
          </cell>
          <cell r="D2094">
            <v>0</v>
          </cell>
          <cell r="E2094">
            <v>0</v>
          </cell>
          <cell r="F2094">
            <v>0</v>
          </cell>
          <cell r="G2094">
            <v>271623.01</v>
          </cell>
          <cell r="I2094" t="str">
            <v>RECREATION STRUCTURE</v>
          </cell>
        </row>
        <row r="2095">
          <cell r="B2095" t="str">
            <v>20013313121045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50384.81</v>
          </cell>
          <cell r="I2095" t="str">
            <v>RECREATION STRUCTURE</v>
          </cell>
        </row>
        <row r="2096">
          <cell r="B2096" t="str">
            <v>20013320121002</v>
          </cell>
          <cell r="C2096">
            <v>596791.92000000004</v>
          </cell>
          <cell r="D2096">
            <v>0</v>
          </cell>
          <cell r="E2096">
            <v>0</v>
          </cell>
          <cell r="F2096">
            <v>0</v>
          </cell>
          <cell r="G2096">
            <v>2699074.35</v>
          </cell>
          <cell r="I2096" t="str">
            <v>RESERVOIRS,DAMS,WATE</v>
          </cell>
        </row>
        <row r="2097">
          <cell r="B2097" t="str">
            <v>20013320121015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2265273.16</v>
          </cell>
          <cell r="I2097" t="str">
            <v>RESERVOIRS,DAMS,WATE</v>
          </cell>
        </row>
        <row r="2098">
          <cell r="B2098" t="str">
            <v>20013320121016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6508647.5800000001</v>
          </cell>
          <cell r="I2098" t="str">
            <v>RESERVOIRS,DAMS,WATE</v>
          </cell>
        </row>
        <row r="2099">
          <cell r="B2099" t="str">
            <v>20013320121018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2781341.82</v>
          </cell>
          <cell r="I2099" t="str">
            <v>RESERVOIRS,DAMS,WATE</v>
          </cell>
        </row>
        <row r="2100">
          <cell r="B2100" t="str">
            <v>20013320121019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3402568.9</v>
          </cell>
          <cell r="I2100" t="str">
            <v>RESERVOIRS,DAMS,WATE</v>
          </cell>
        </row>
        <row r="2101">
          <cell r="B2101" t="str">
            <v>20013320121021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5082394.08</v>
          </cell>
          <cell r="I2101" t="str">
            <v>RESERVOIRS,DAMS,WATE</v>
          </cell>
        </row>
        <row r="2102">
          <cell r="B2102" t="str">
            <v>20013320121022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2937249.14</v>
          </cell>
          <cell r="I2102" t="str">
            <v>RESERVOIRS,DAMS,WATE</v>
          </cell>
        </row>
        <row r="2103">
          <cell r="B2103" t="str">
            <v>20013320121026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2617997.92</v>
          </cell>
          <cell r="I2103" t="str">
            <v>RESERVOIRS,DAMS,WATE</v>
          </cell>
        </row>
        <row r="2104">
          <cell r="B2104" t="str">
            <v>20013320121029</v>
          </cell>
          <cell r="C2104">
            <v>964275.62</v>
          </cell>
          <cell r="D2104">
            <v>0</v>
          </cell>
          <cell r="E2104">
            <v>0</v>
          </cell>
          <cell r="F2104">
            <v>0</v>
          </cell>
          <cell r="G2104">
            <v>2637937.2400000002</v>
          </cell>
          <cell r="I2104" t="str">
            <v>RESERVOIRS,DAMS,WATE</v>
          </cell>
        </row>
        <row r="2105">
          <cell r="B2105" t="str">
            <v>20013320121034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4083720.58</v>
          </cell>
          <cell r="I2105" t="str">
            <v>RESERVOIRS,DAMS,WATE</v>
          </cell>
        </row>
        <row r="2106">
          <cell r="B2106" t="str">
            <v>20013320121039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4930360.4000000004</v>
          </cell>
          <cell r="I2106" t="str">
            <v>RESERVOIRS,DAMS,WATE</v>
          </cell>
        </row>
        <row r="2107">
          <cell r="B2107" t="str">
            <v>20013320121042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5932836.8399999999</v>
          </cell>
          <cell r="I2107" t="str">
            <v>RESERVOIRS,DAMS,WATE</v>
          </cell>
        </row>
        <row r="2108">
          <cell r="B2108" t="str">
            <v>20013320121043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1567163.88</v>
          </cell>
          <cell r="I2108" t="str">
            <v>RESERVOIRS,DAMS,WATE</v>
          </cell>
        </row>
        <row r="2109">
          <cell r="B2109" t="str">
            <v>20013320121045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97348137.780000001</v>
          </cell>
          <cell r="I2109" t="str">
            <v>RESERVOIRS,DAMS,WATE</v>
          </cell>
        </row>
        <row r="2110">
          <cell r="B2110" t="str">
            <v>20013330121002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420698.87</v>
          </cell>
          <cell r="I2110" t="str">
            <v>WATERWHEELS,TURBINES</v>
          </cell>
        </row>
        <row r="2111">
          <cell r="B2111" t="str">
            <v>20013330121015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201280.28</v>
          </cell>
          <cell r="I2111" t="str">
            <v>WATERWHEELS,TURBINES</v>
          </cell>
        </row>
        <row r="2112">
          <cell r="B2112" t="str">
            <v>20013330121016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633168.55000000005</v>
          </cell>
          <cell r="I2112" t="str">
            <v>WATERWHEELS,TURBINES</v>
          </cell>
        </row>
        <row r="2113">
          <cell r="B2113" t="str">
            <v>20013330121018</v>
          </cell>
          <cell r="C2113">
            <v>9653.7099999999991</v>
          </cell>
          <cell r="D2113">
            <v>0</v>
          </cell>
          <cell r="E2113">
            <v>0</v>
          </cell>
          <cell r="F2113">
            <v>0</v>
          </cell>
          <cell r="G2113">
            <v>198032.42</v>
          </cell>
          <cell r="I2113" t="str">
            <v>WATERWHEELS,TURBINES</v>
          </cell>
        </row>
        <row r="2114">
          <cell r="B2114" t="str">
            <v>20013330121019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238036.83</v>
          </cell>
          <cell r="I2114" t="str">
            <v>WATERWHEELS,TURBINES</v>
          </cell>
        </row>
        <row r="2115">
          <cell r="B2115" t="str">
            <v>20013330121021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849314.18</v>
          </cell>
          <cell r="I2115" t="str">
            <v>WATERWHEELS,TURBINES</v>
          </cell>
        </row>
        <row r="2116">
          <cell r="B2116" t="str">
            <v>20013330121022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1123057.68</v>
          </cell>
          <cell r="I2116" t="str">
            <v>WATERWHEELS,TURBINES</v>
          </cell>
        </row>
        <row r="2117">
          <cell r="B2117" t="str">
            <v>20013330121026</v>
          </cell>
          <cell r="C2117">
            <v>16650.39</v>
          </cell>
          <cell r="D2117">
            <v>0</v>
          </cell>
          <cell r="E2117">
            <v>0</v>
          </cell>
          <cell r="F2117">
            <v>0</v>
          </cell>
          <cell r="G2117">
            <v>166845.39000000001</v>
          </cell>
          <cell r="I2117" t="str">
            <v>WATERWHEELS,TURBINES</v>
          </cell>
        </row>
        <row r="2118">
          <cell r="B2118" t="str">
            <v>20013330121029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166684.06</v>
          </cell>
          <cell r="I2118" t="str">
            <v>WATERWHEELS,TURBINES</v>
          </cell>
        </row>
        <row r="2119">
          <cell r="B2119" t="str">
            <v>20013330121034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293753.15000000002</v>
          </cell>
          <cell r="I2119" t="str">
            <v>WATERWHEELS,TURBINES</v>
          </cell>
        </row>
        <row r="2120">
          <cell r="B2120" t="str">
            <v>20013330121039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458945.59</v>
          </cell>
          <cell r="I2120" t="str">
            <v>WATERWHEELS,TURBINES</v>
          </cell>
        </row>
        <row r="2121">
          <cell r="B2121" t="str">
            <v>20013330121042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225122.92</v>
          </cell>
          <cell r="I2121" t="str">
            <v>WATERWHEELS,TURBINES</v>
          </cell>
        </row>
        <row r="2122">
          <cell r="B2122" t="str">
            <v>20013330121043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163040.84</v>
          </cell>
          <cell r="I2122" t="str">
            <v>WATERWHEELS,TURBINES</v>
          </cell>
        </row>
        <row r="2123">
          <cell r="B2123" t="str">
            <v>20013330121045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38133727.329999998</v>
          </cell>
          <cell r="I2123" t="str">
            <v>WATERWHEELS,TURBINES</v>
          </cell>
        </row>
        <row r="2124">
          <cell r="B2124" t="str">
            <v>20013340121002</v>
          </cell>
          <cell r="C2124">
            <v>0</v>
          </cell>
          <cell r="D2124">
            <v>0</v>
          </cell>
          <cell r="E2124">
            <v>0</v>
          </cell>
          <cell r="F2124">
            <v>227073.71</v>
          </cell>
          <cell r="G2124">
            <v>391537.53</v>
          </cell>
          <cell r="I2124" t="str">
            <v>ACCESSORY ELECTRIC E</v>
          </cell>
        </row>
        <row r="2125">
          <cell r="B2125" t="str">
            <v>20013340121015</v>
          </cell>
          <cell r="C2125">
            <v>0</v>
          </cell>
          <cell r="D2125">
            <v>0</v>
          </cell>
          <cell r="E2125">
            <v>0</v>
          </cell>
          <cell r="F2125">
            <v>290079.92</v>
          </cell>
          <cell r="G2125">
            <v>542615.11</v>
          </cell>
          <cell r="I2125" t="str">
            <v>ACCESSORY ELECTRIC E</v>
          </cell>
        </row>
        <row r="2126">
          <cell r="B2126" t="str">
            <v>20013340121016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219020.1</v>
          </cell>
          <cell r="I2126" t="str">
            <v>ACCESSORY ELECTRIC E</v>
          </cell>
        </row>
        <row r="2127">
          <cell r="B2127" t="str">
            <v>20013340121018</v>
          </cell>
          <cell r="C2127">
            <v>0</v>
          </cell>
          <cell r="D2127">
            <v>0</v>
          </cell>
          <cell r="E2127">
            <v>0</v>
          </cell>
          <cell r="F2127">
            <v>84759.34</v>
          </cell>
          <cell r="G2127">
            <v>231492.31</v>
          </cell>
          <cell r="I2127" t="str">
            <v>ACCESSORY ELECTRIC E</v>
          </cell>
        </row>
        <row r="2128">
          <cell r="B2128" t="str">
            <v>20013340121019</v>
          </cell>
          <cell r="C2128">
            <v>0</v>
          </cell>
          <cell r="D2128">
            <v>0</v>
          </cell>
          <cell r="E2128">
            <v>0</v>
          </cell>
          <cell r="F2128">
            <v>219619.21</v>
          </cell>
          <cell r="G2128">
            <v>315493.76000000001</v>
          </cell>
          <cell r="I2128" t="str">
            <v>ACCESSORY ELECTRIC E</v>
          </cell>
        </row>
        <row r="2129">
          <cell r="B2129" t="str">
            <v>20013340121021</v>
          </cell>
          <cell r="C2129">
            <v>0</v>
          </cell>
          <cell r="D2129">
            <v>0</v>
          </cell>
          <cell r="E2129">
            <v>0</v>
          </cell>
          <cell r="F2129">
            <v>742760.83</v>
          </cell>
          <cell r="G2129">
            <v>1055501.82</v>
          </cell>
          <cell r="I2129" t="str">
            <v>ACCESSORY ELECTRIC E</v>
          </cell>
        </row>
        <row r="2130">
          <cell r="B2130" t="str">
            <v>20013340121022</v>
          </cell>
          <cell r="C2130">
            <v>0</v>
          </cell>
          <cell r="D2130">
            <v>0</v>
          </cell>
          <cell r="E2130">
            <v>0</v>
          </cell>
          <cell r="F2130">
            <v>910349.01</v>
          </cell>
          <cell r="G2130">
            <v>1151504.56</v>
          </cell>
          <cell r="I2130" t="str">
            <v>ACCESSORY ELECTRIC E</v>
          </cell>
        </row>
        <row r="2131">
          <cell r="B2131" t="str">
            <v>20013340121026</v>
          </cell>
          <cell r="C2131">
            <v>0</v>
          </cell>
          <cell r="D2131">
            <v>0</v>
          </cell>
          <cell r="E2131">
            <v>0</v>
          </cell>
          <cell r="F2131">
            <v>247700.8</v>
          </cell>
          <cell r="G2131">
            <v>443016.49</v>
          </cell>
          <cell r="I2131" t="str">
            <v>ACCESSORY ELECTRIC E</v>
          </cell>
        </row>
        <row r="2132">
          <cell r="B2132" t="str">
            <v>20013340121029</v>
          </cell>
          <cell r="C2132">
            <v>0</v>
          </cell>
          <cell r="D2132">
            <v>0</v>
          </cell>
          <cell r="E2132">
            <v>0</v>
          </cell>
          <cell r="F2132">
            <v>385635.16</v>
          </cell>
          <cell r="G2132">
            <v>537613.16</v>
          </cell>
          <cell r="I2132" t="str">
            <v>ACCESSORY ELECTRIC E</v>
          </cell>
        </row>
        <row r="2133">
          <cell r="B2133" t="str">
            <v>20013340121034</v>
          </cell>
          <cell r="C2133">
            <v>0</v>
          </cell>
          <cell r="D2133">
            <v>0</v>
          </cell>
          <cell r="E2133">
            <v>0</v>
          </cell>
          <cell r="F2133">
            <v>322727.77</v>
          </cell>
          <cell r="G2133">
            <v>612520.95999999996</v>
          </cell>
          <cell r="I2133" t="str">
            <v>ACCESSORY ELECTRIC E</v>
          </cell>
        </row>
        <row r="2134">
          <cell r="B2134" t="str">
            <v>20013340121039</v>
          </cell>
          <cell r="C2134">
            <v>0</v>
          </cell>
          <cell r="D2134">
            <v>0</v>
          </cell>
          <cell r="E2134">
            <v>0</v>
          </cell>
          <cell r="F2134">
            <v>446165.25</v>
          </cell>
          <cell r="G2134">
            <v>830362.69</v>
          </cell>
          <cell r="I2134" t="str">
            <v>ACCESSORY ELECTRIC E</v>
          </cell>
        </row>
        <row r="2135">
          <cell r="B2135" t="str">
            <v>20013340121042</v>
          </cell>
          <cell r="C2135">
            <v>0</v>
          </cell>
          <cell r="D2135">
            <v>0</v>
          </cell>
          <cell r="E2135">
            <v>0</v>
          </cell>
          <cell r="F2135">
            <v>449209.53</v>
          </cell>
          <cell r="G2135">
            <v>606139.03</v>
          </cell>
          <cell r="I2135" t="str">
            <v>ACCESSORY ELECTRIC E</v>
          </cell>
        </row>
        <row r="2136">
          <cell r="B2136" t="str">
            <v>20013340121043</v>
          </cell>
          <cell r="C2136">
            <v>0</v>
          </cell>
          <cell r="D2136">
            <v>0</v>
          </cell>
          <cell r="E2136">
            <v>0</v>
          </cell>
          <cell r="F2136">
            <v>44334.62</v>
          </cell>
          <cell r="G2136">
            <v>116227.37</v>
          </cell>
          <cell r="I2136" t="str">
            <v>ACCESSORY ELECTRIC E</v>
          </cell>
        </row>
        <row r="2137">
          <cell r="B2137" t="str">
            <v>20013340121045</v>
          </cell>
          <cell r="C2137">
            <v>0</v>
          </cell>
          <cell r="D2137">
            <v>0</v>
          </cell>
          <cell r="E2137">
            <v>0</v>
          </cell>
          <cell r="F2137">
            <v>170554.27</v>
          </cell>
          <cell r="G2137">
            <v>5424524.9500000002</v>
          </cell>
          <cell r="I2137" t="str">
            <v>ACCESSORY ELECTRIC E</v>
          </cell>
        </row>
        <row r="2138">
          <cell r="B2138" t="str">
            <v>20013350121002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88450.92</v>
          </cell>
          <cell r="I2138" t="str">
            <v>MISC POWER PLANT EQU</v>
          </cell>
        </row>
        <row r="2139">
          <cell r="B2139" t="str">
            <v>20013350121015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39966.68</v>
          </cell>
          <cell r="I2139" t="str">
            <v>MISC POWER PLANT EQU</v>
          </cell>
        </row>
        <row r="2140">
          <cell r="B2140" t="str">
            <v>20013350121016</v>
          </cell>
          <cell r="C2140">
            <v>1625</v>
          </cell>
          <cell r="D2140">
            <v>0</v>
          </cell>
          <cell r="E2140">
            <v>0</v>
          </cell>
          <cell r="F2140">
            <v>0</v>
          </cell>
          <cell r="G2140">
            <v>410531</v>
          </cell>
          <cell r="I2140" t="str">
            <v>MISC POWER PLANT EQU</v>
          </cell>
        </row>
        <row r="2141">
          <cell r="B2141" t="str">
            <v>20013350121018</v>
          </cell>
          <cell r="C2141">
            <v>1664</v>
          </cell>
          <cell r="D2141">
            <v>0</v>
          </cell>
          <cell r="E2141">
            <v>0</v>
          </cell>
          <cell r="F2141">
            <v>0</v>
          </cell>
          <cell r="G2141">
            <v>249039.19</v>
          </cell>
          <cell r="I2141" t="str">
            <v>MISC POWER PLANT EQU</v>
          </cell>
        </row>
        <row r="2142">
          <cell r="B2142" t="str">
            <v>20013350121019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43455.1</v>
          </cell>
          <cell r="I2142" t="str">
            <v>MISC POWER PLANT EQU</v>
          </cell>
        </row>
        <row r="2143">
          <cell r="B2143" t="str">
            <v>20013350121021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179070.63</v>
          </cell>
          <cell r="I2143" t="str">
            <v>MISC POWER PLANT EQU</v>
          </cell>
        </row>
        <row r="2144">
          <cell r="B2144" t="str">
            <v>20013350121022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153671.65</v>
          </cell>
          <cell r="I2144" t="str">
            <v>MISC POWER PLANT EQU</v>
          </cell>
        </row>
        <row r="2145">
          <cell r="B2145" t="str">
            <v>20013350121026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40429.480000000003</v>
          </cell>
          <cell r="I2145" t="str">
            <v>MISC POWER PLANT EQU</v>
          </cell>
        </row>
        <row r="2146">
          <cell r="B2146" t="str">
            <v>20013350121029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105105.72</v>
          </cell>
          <cell r="I2146" t="str">
            <v>MISC POWER PLANT EQU</v>
          </cell>
        </row>
        <row r="2147">
          <cell r="B2147" t="str">
            <v>20013350121034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86255.42</v>
          </cell>
          <cell r="I2147" t="str">
            <v>MISC POWER PLANT EQU</v>
          </cell>
        </row>
        <row r="2148">
          <cell r="B2148" t="str">
            <v>20013350121039</v>
          </cell>
          <cell r="C2148">
            <v>1725</v>
          </cell>
          <cell r="D2148">
            <v>0</v>
          </cell>
          <cell r="E2148">
            <v>0</v>
          </cell>
          <cell r="F2148">
            <v>0</v>
          </cell>
          <cell r="G2148">
            <v>232490.1</v>
          </cell>
          <cell r="I2148" t="str">
            <v>MISC POWER PLANT EQU</v>
          </cell>
        </row>
        <row r="2149">
          <cell r="B2149" t="str">
            <v>20013350121042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40948.93</v>
          </cell>
          <cell r="I2149" t="str">
            <v>MISC POWER PLANT EQU</v>
          </cell>
        </row>
        <row r="2150">
          <cell r="B2150" t="str">
            <v>20013350121043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31629.18</v>
          </cell>
          <cell r="I2150" t="str">
            <v>MISC POWER PLANT EQU</v>
          </cell>
        </row>
        <row r="2151">
          <cell r="B2151" t="str">
            <v>20013350121045</v>
          </cell>
          <cell r="C2151">
            <v>5161.97</v>
          </cell>
          <cell r="D2151">
            <v>0</v>
          </cell>
          <cell r="E2151">
            <v>0</v>
          </cell>
          <cell r="F2151">
            <v>4925</v>
          </cell>
          <cell r="G2151">
            <v>1792277.75</v>
          </cell>
          <cell r="I2151" t="str">
            <v>MISC POWER PLANT EQU</v>
          </cell>
        </row>
        <row r="2152">
          <cell r="B2152" t="str">
            <v>20013360121018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50623.42</v>
          </cell>
          <cell r="I2152" t="str">
            <v>ROADS,RAILROADS &amp; BR</v>
          </cell>
        </row>
        <row r="2153">
          <cell r="B2153" t="str">
            <v>20013360121039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13383.25</v>
          </cell>
          <cell r="I2153" t="str">
            <v>ROADS,RAILROADS &amp; BR</v>
          </cell>
        </row>
        <row r="2154">
          <cell r="B2154" t="str">
            <v>20013360121045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1535547.96</v>
          </cell>
          <cell r="I2154" t="str">
            <v>ROADS,RAILROADS &amp; BR</v>
          </cell>
        </row>
        <row r="2155">
          <cell r="B2155" t="str">
            <v>20013401161004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1251.69</v>
          </cell>
          <cell r="I2155" t="str">
            <v>LAND</v>
          </cell>
        </row>
        <row r="2156">
          <cell r="B2156" t="str">
            <v>20013401161006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4694.33</v>
          </cell>
          <cell r="I2156" t="str">
            <v>LAND</v>
          </cell>
        </row>
        <row r="2157">
          <cell r="B2157" t="str">
            <v>20013401161007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126313.23</v>
          </cell>
          <cell r="I2157" t="str">
            <v>LAND</v>
          </cell>
        </row>
        <row r="2158">
          <cell r="B2158" t="str">
            <v>20013410111008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4512.12</v>
          </cell>
          <cell r="I2158" t="str">
            <v>STRUCTURES &amp; IMPROVE</v>
          </cell>
        </row>
        <row r="2159">
          <cell r="B2159" t="str">
            <v>20013410111009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42801.34</v>
          </cell>
          <cell r="I2159" t="str">
            <v>STRUCTURES &amp; IMPROVE</v>
          </cell>
        </row>
        <row r="2160">
          <cell r="B2160" t="str">
            <v>20013410111012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14999.12</v>
          </cell>
          <cell r="I2160" t="str">
            <v>STRUCTURES &amp; IMPROVE</v>
          </cell>
        </row>
        <row r="2161">
          <cell r="B2161" t="str">
            <v>20013410161004</v>
          </cell>
          <cell r="C2161">
            <v>0</v>
          </cell>
          <cell r="D2161">
            <v>0</v>
          </cell>
          <cell r="E2161">
            <v>0</v>
          </cell>
          <cell r="F2161">
            <v>38637.49</v>
          </cell>
          <cell r="G2161">
            <v>246014.22</v>
          </cell>
          <cell r="I2161" t="str">
            <v>STRUCTURES &amp; IMPROVE</v>
          </cell>
        </row>
        <row r="2162">
          <cell r="B2162" t="str">
            <v>20013410161006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50816.03</v>
          </cell>
          <cell r="I2162" t="str">
            <v>STRUCTURES &amp; IMPROVE</v>
          </cell>
        </row>
        <row r="2163">
          <cell r="B2163" t="str">
            <v>20013410161007</v>
          </cell>
          <cell r="C2163">
            <v>0</v>
          </cell>
          <cell r="D2163">
            <v>0</v>
          </cell>
          <cell r="E2163">
            <v>0</v>
          </cell>
          <cell r="F2163">
            <v>129527.64</v>
          </cell>
          <cell r="G2163">
            <v>561752.93999999994</v>
          </cell>
          <cell r="I2163" t="str">
            <v>STRUCTURES &amp; IMPROVE</v>
          </cell>
        </row>
        <row r="2164">
          <cell r="B2164" t="str">
            <v>20013410161008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6578.52</v>
          </cell>
          <cell r="I2164" t="str">
            <v>STRUCTURES &amp; IMPROVE</v>
          </cell>
        </row>
        <row r="2165">
          <cell r="B2165" t="str">
            <v>20013420111008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19587.62</v>
          </cell>
          <cell r="I2165" t="str">
            <v>FUEL HOLDERS &amp; PRODU</v>
          </cell>
        </row>
        <row r="2166">
          <cell r="B2166" t="str">
            <v>20013420111009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46483.839999999997</v>
          </cell>
          <cell r="I2166" t="str">
            <v>FUEL HOLDERS &amp; PRODU</v>
          </cell>
        </row>
        <row r="2167">
          <cell r="B2167" t="str">
            <v>20013420161004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102270.7</v>
          </cell>
          <cell r="I2167" t="str">
            <v>FUEL HOLDERS &amp; PRODU</v>
          </cell>
        </row>
        <row r="2168">
          <cell r="B2168" t="str">
            <v>20013420161006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11945.59</v>
          </cell>
          <cell r="I2168" t="str">
            <v>FUEL HOLDERS &amp; PRODU</v>
          </cell>
        </row>
        <row r="2169">
          <cell r="B2169" t="str">
            <v>20013420161007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213390.14</v>
          </cell>
          <cell r="I2169" t="str">
            <v>FUEL HOLDERS &amp; PRODU</v>
          </cell>
        </row>
        <row r="2170">
          <cell r="B2170" t="str">
            <v>20013420161008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6908.38</v>
          </cell>
          <cell r="I2170" t="str">
            <v>FUEL HOLDERS &amp; PRODU</v>
          </cell>
        </row>
        <row r="2171">
          <cell r="B2171" t="str">
            <v>20013440111008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1534559.33</v>
          </cell>
          <cell r="I2171" t="str">
            <v>GENERATORS</v>
          </cell>
        </row>
        <row r="2172">
          <cell r="B2172" t="str">
            <v>20013440111009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1537241.45</v>
          </cell>
          <cell r="I2172" t="str">
            <v>GENERATORS</v>
          </cell>
        </row>
        <row r="2173">
          <cell r="B2173" t="str">
            <v>20013440111012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1636828.61</v>
          </cell>
          <cell r="I2173" t="str">
            <v>GENERATORS</v>
          </cell>
        </row>
        <row r="2174">
          <cell r="B2174" t="str">
            <v>20013440161004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5621837.8499999996</v>
          </cell>
          <cell r="I2174" t="str">
            <v>GENERATORS</v>
          </cell>
        </row>
        <row r="2175">
          <cell r="B2175" t="str">
            <v>20013440161006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1808220.81</v>
          </cell>
          <cell r="I2175" t="str">
            <v>GENERATORS</v>
          </cell>
        </row>
        <row r="2176">
          <cell r="B2176" t="str">
            <v>20013440161007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18972795.449999999</v>
          </cell>
          <cell r="I2176" t="str">
            <v>GENERATORS</v>
          </cell>
        </row>
        <row r="2177">
          <cell r="B2177" t="str">
            <v>20013440161008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3051410.86</v>
          </cell>
          <cell r="I2177" t="str">
            <v>GENERATORS</v>
          </cell>
        </row>
        <row r="2178">
          <cell r="B2178" t="str">
            <v>20013450111008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49921.31</v>
          </cell>
          <cell r="I2178" t="str">
            <v>ACCESSORY ELECTRIC E</v>
          </cell>
        </row>
        <row r="2179">
          <cell r="B2179" t="str">
            <v>20013450111009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38999.050000000003</v>
          </cell>
          <cell r="I2179" t="str">
            <v>ACCESSORY ELECTRIC E</v>
          </cell>
        </row>
        <row r="2180">
          <cell r="B2180" t="str">
            <v>20013450111012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34134.94</v>
          </cell>
          <cell r="I2180" t="str">
            <v>ACCESSORY ELECTRIC E</v>
          </cell>
        </row>
        <row r="2181">
          <cell r="B2181" t="str">
            <v>20013450161004</v>
          </cell>
          <cell r="C2181">
            <v>0</v>
          </cell>
          <cell r="D2181">
            <v>0</v>
          </cell>
          <cell r="E2181">
            <v>0</v>
          </cell>
          <cell r="F2181">
            <v>1135243.3400000001</v>
          </cell>
          <cell r="G2181">
            <v>1437892.71</v>
          </cell>
          <cell r="I2181" t="str">
            <v>ACCESSORY ELECTRIC E</v>
          </cell>
        </row>
        <row r="2182">
          <cell r="B2182" t="str">
            <v>20013450161006</v>
          </cell>
          <cell r="C2182">
            <v>0</v>
          </cell>
          <cell r="D2182">
            <v>0</v>
          </cell>
          <cell r="E2182">
            <v>0</v>
          </cell>
          <cell r="F2182">
            <v>154652.22</v>
          </cell>
          <cell r="G2182">
            <v>210847.53</v>
          </cell>
          <cell r="I2182" t="str">
            <v>ACCESSORY ELECTRIC E</v>
          </cell>
        </row>
        <row r="2183">
          <cell r="B2183" t="str">
            <v>20013450161007</v>
          </cell>
          <cell r="C2183">
            <v>-196295.26</v>
          </cell>
          <cell r="D2183">
            <v>0</v>
          </cell>
          <cell r="E2183">
            <v>0</v>
          </cell>
          <cell r="F2183">
            <v>2230098.33</v>
          </cell>
          <cell r="G2183">
            <v>2636238.2599999998</v>
          </cell>
          <cell r="I2183" t="str">
            <v>ACCESSORY ELECTRIC E</v>
          </cell>
        </row>
        <row r="2184">
          <cell r="B2184" t="str">
            <v>20013450161008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45346.58</v>
          </cell>
          <cell r="I2184" t="str">
            <v>ACCESSORY ELECTRIC E</v>
          </cell>
        </row>
        <row r="2185">
          <cell r="B2185" t="str">
            <v>20013460161004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196032.93</v>
          </cell>
          <cell r="I2185" t="str">
            <v>MISC POWER PLANT EQU</v>
          </cell>
        </row>
        <row r="2186">
          <cell r="B2186" t="str">
            <v>20013460161007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204015.88</v>
          </cell>
          <cell r="I2186" t="str">
            <v>MISC POWER PLANT EQU</v>
          </cell>
        </row>
        <row r="2187">
          <cell r="B2187" t="str">
            <v>20013501111015</v>
          </cell>
          <cell r="C2187">
            <v>0</v>
          </cell>
          <cell r="D2187">
            <v>0</v>
          </cell>
          <cell r="E2187">
            <v>0</v>
          </cell>
          <cell r="F2187">
            <v>-493270.58</v>
          </cell>
          <cell r="G2187">
            <v>0</v>
          </cell>
          <cell r="I2187" t="str">
            <v>LAND</v>
          </cell>
        </row>
        <row r="2188">
          <cell r="B2188" t="str">
            <v>20013501111019</v>
          </cell>
          <cell r="C2188">
            <v>0</v>
          </cell>
          <cell r="D2188">
            <v>0</v>
          </cell>
          <cell r="E2188">
            <v>0</v>
          </cell>
          <cell r="F2188">
            <v>-9680.99</v>
          </cell>
          <cell r="G2188">
            <v>0</v>
          </cell>
          <cell r="I2188" t="str">
            <v>LAND</v>
          </cell>
        </row>
        <row r="2189">
          <cell r="B2189" t="str">
            <v>20013501111020</v>
          </cell>
          <cell r="C2189">
            <v>0</v>
          </cell>
          <cell r="D2189">
            <v>0</v>
          </cell>
          <cell r="E2189">
            <v>0</v>
          </cell>
          <cell r="F2189">
            <v>-9818.7800000000007</v>
          </cell>
          <cell r="G2189">
            <v>0</v>
          </cell>
          <cell r="I2189" t="str">
            <v>LAND</v>
          </cell>
        </row>
        <row r="2190">
          <cell r="B2190" t="str">
            <v>20013520111002</v>
          </cell>
          <cell r="C2190">
            <v>0</v>
          </cell>
          <cell r="D2190">
            <v>-48932.85</v>
          </cell>
          <cell r="E2190">
            <v>0</v>
          </cell>
          <cell r="F2190">
            <v>-103024.99</v>
          </cell>
          <cell r="G2190">
            <v>0</v>
          </cell>
          <cell r="I2190" t="str">
            <v>STRUCTURES &amp; IMPROVE</v>
          </cell>
        </row>
        <row r="2191">
          <cell r="B2191" t="str">
            <v>20013520111008</v>
          </cell>
          <cell r="C2191">
            <v>0</v>
          </cell>
          <cell r="D2191">
            <v>-32925.379999999997</v>
          </cell>
          <cell r="E2191">
            <v>0</v>
          </cell>
          <cell r="F2191">
            <v>-143460.71</v>
          </cell>
          <cell r="G2191">
            <v>0</v>
          </cell>
          <cell r="I2191" t="str">
            <v>STRUCTURES &amp; IMPROVE</v>
          </cell>
        </row>
        <row r="2192">
          <cell r="B2192" t="str">
            <v>20013520111009</v>
          </cell>
          <cell r="C2192">
            <v>0</v>
          </cell>
          <cell r="D2192">
            <v>-20058.46</v>
          </cell>
          <cell r="E2192">
            <v>0</v>
          </cell>
          <cell r="F2192">
            <v>-81677.16</v>
          </cell>
          <cell r="G2192">
            <v>0</v>
          </cell>
          <cell r="I2192" t="str">
            <v>STRUCTURES &amp; IMPROVE</v>
          </cell>
        </row>
        <row r="2193">
          <cell r="B2193" t="str">
            <v>20013520111011</v>
          </cell>
          <cell r="C2193">
            <v>0</v>
          </cell>
          <cell r="D2193">
            <v>-24422.41</v>
          </cell>
          <cell r="E2193">
            <v>0</v>
          </cell>
          <cell r="F2193">
            <v>-49916.35</v>
          </cell>
          <cell r="G2193">
            <v>0</v>
          </cell>
          <cell r="I2193" t="str">
            <v>STRUCTURES &amp; IMPROVE</v>
          </cell>
        </row>
        <row r="2194">
          <cell r="B2194" t="str">
            <v>20013520111012</v>
          </cell>
          <cell r="C2194">
            <v>0</v>
          </cell>
          <cell r="D2194">
            <v>0</v>
          </cell>
          <cell r="E2194">
            <v>0</v>
          </cell>
          <cell r="F2194">
            <v>-1530.91</v>
          </cell>
          <cell r="G2194">
            <v>0</v>
          </cell>
          <cell r="I2194" t="str">
            <v>STRUCTURES &amp; IMPROVE</v>
          </cell>
        </row>
        <row r="2195">
          <cell r="B2195" t="str">
            <v>20013520111015</v>
          </cell>
          <cell r="C2195">
            <v>0</v>
          </cell>
          <cell r="D2195">
            <v>-64879.33</v>
          </cell>
          <cell r="E2195">
            <v>0</v>
          </cell>
          <cell r="F2195">
            <v>-216523.17</v>
          </cell>
          <cell r="G2195">
            <v>0</v>
          </cell>
          <cell r="I2195" t="str">
            <v>STRUCTURES &amp; IMPROVE</v>
          </cell>
        </row>
        <row r="2196">
          <cell r="B2196" t="str">
            <v>20013520111016</v>
          </cell>
          <cell r="C2196">
            <v>0</v>
          </cell>
          <cell r="D2196">
            <v>0</v>
          </cell>
          <cell r="E2196">
            <v>0</v>
          </cell>
          <cell r="F2196">
            <v>-1073.46</v>
          </cell>
          <cell r="G2196">
            <v>0</v>
          </cell>
          <cell r="I2196" t="str">
            <v>STRUCTURES &amp; IMPROVE</v>
          </cell>
        </row>
        <row r="2197">
          <cell r="B2197" t="str">
            <v>20013520121002</v>
          </cell>
          <cell r="C2197">
            <v>0</v>
          </cell>
          <cell r="D2197">
            <v>0</v>
          </cell>
          <cell r="E2197">
            <v>0</v>
          </cell>
          <cell r="F2197">
            <v>-13674.56</v>
          </cell>
          <cell r="G2197">
            <v>0</v>
          </cell>
          <cell r="I2197" t="str">
            <v>STRUCTURES &amp; IMPROVE</v>
          </cell>
        </row>
        <row r="2198">
          <cell r="B2198" t="str">
            <v>20013520121015</v>
          </cell>
          <cell r="C2198">
            <v>0</v>
          </cell>
          <cell r="D2198">
            <v>0</v>
          </cell>
          <cell r="E2198">
            <v>0</v>
          </cell>
          <cell r="F2198">
            <v>-1218.1199999999999</v>
          </cell>
          <cell r="G2198">
            <v>0</v>
          </cell>
          <cell r="I2198" t="str">
            <v>STRUCTURES &amp; IMPROVE</v>
          </cell>
        </row>
        <row r="2199">
          <cell r="B2199" t="str">
            <v>20013520121018</v>
          </cell>
          <cell r="C2199">
            <v>0</v>
          </cell>
          <cell r="D2199">
            <v>0</v>
          </cell>
          <cell r="E2199">
            <v>0</v>
          </cell>
          <cell r="F2199">
            <v>-2449.1799999999998</v>
          </cell>
          <cell r="G2199">
            <v>0</v>
          </cell>
          <cell r="I2199" t="str">
            <v>STRUCTURES &amp; IMPROVE</v>
          </cell>
        </row>
        <row r="2200">
          <cell r="B2200" t="str">
            <v>20013520121019</v>
          </cell>
          <cell r="C2200">
            <v>0</v>
          </cell>
          <cell r="D2200">
            <v>0</v>
          </cell>
          <cell r="E2200">
            <v>0</v>
          </cell>
          <cell r="F2200">
            <v>-7850.92</v>
          </cell>
          <cell r="G2200">
            <v>0</v>
          </cell>
          <cell r="I2200" t="str">
            <v>STRUCTURES &amp; IMPROVE</v>
          </cell>
        </row>
        <row r="2201">
          <cell r="B2201" t="str">
            <v>20013520121021</v>
          </cell>
          <cell r="C2201">
            <v>0</v>
          </cell>
          <cell r="D2201">
            <v>0</v>
          </cell>
          <cell r="E2201">
            <v>0</v>
          </cell>
          <cell r="F2201">
            <v>-32120.57</v>
          </cell>
          <cell r="G2201">
            <v>0</v>
          </cell>
          <cell r="I2201" t="str">
            <v>STRUCTURES &amp; IMPROVE</v>
          </cell>
        </row>
        <row r="2202">
          <cell r="B2202" t="str">
            <v>20013520121022</v>
          </cell>
          <cell r="C2202">
            <v>0</v>
          </cell>
          <cell r="D2202">
            <v>0</v>
          </cell>
          <cell r="E2202">
            <v>0</v>
          </cell>
          <cell r="F2202">
            <v>-37716.480000000003</v>
          </cell>
          <cell r="G2202">
            <v>0</v>
          </cell>
          <cell r="I2202" t="str">
            <v>STRUCTURES &amp; IMPROVE</v>
          </cell>
        </row>
        <row r="2203">
          <cell r="B2203" t="str">
            <v>20013520121026</v>
          </cell>
          <cell r="C2203">
            <v>0</v>
          </cell>
          <cell r="D2203">
            <v>-7124.74</v>
          </cell>
          <cell r="E2203">
            <v>0</v>
          </cell>
          <cell r="F2203">
            <v>-6222.85</v>
          </cell>
          <cell r="G2203">
            <v>0</v>
          </cell>
          <cell r="I2203" t="str">
            <v>STRUCTURES &amp; IMPROVE</v>
          </cell>
        </row>
        <row r="2204">
          <cell r="B2204" t="str">
            <v>20013520121029</v>
          </cell>
          <cell r="C2204">
            <v>0</v>
          </cell>
          <cell r="D2204">
            <v>-10439.49</v>
          </cell>
          <cell r="E2204">
            <v>0</v>
          </cell>
          <cell r="F2204">
            <v>-4831.53</v>
          </cell>
          <cell r="G2204">
            <v>0</v>
          </cell>
          <cell r="I2204" t="str">
            <v>STRUCTURES &amp; IMPROVE</v>
          </cell>
        </row>
        <row r="2205">
          <cell r="B2205" t="str">
            <v>20013520121034</v>
          </cell>
          <cell r="C2205">
            <v>0</v>
          </cell>
          <cell r="D2205">
            <v>0</v>
          </cell>
          <cell r="E2205">
            <v>0</v>
          </cell>
          <cell r="F2205">
            <v>-5323.03</v>
          </cell>
          <cell r="G2205">
            <v>0</v>
          </cell>
          <cell r="I2205" t="str">
            <v>STRUCTURES &amp; IMPROVE</v>
          </cell>
        </row>
        <row r="2206">
          <cell r="B2206" t="str">
            <v>20013520121039</v>
          </cell>
          <cell r="C2206">
            <v>0</v>
          </cell>
          <cell r="D2206">
            <v>-14058.76</v>
          </cell>
          <cell r="E2206">
            <v>0</v>
          </cell>
          <cell r="F2206">
            <v>-9019.7099999999991</v>
          </cell>
          <cell r="G2206">
            <v>0</v>
          </cell>
          <cell r="I2206" t="str">
            <v>STRUCTURES &amp; IMPROVE</v>
          </cell>
        </row>
        <row r="2207">
          <cell r="B2207" t="str">
            <v>20013520121042</v>
          </cell>
          <cell r="C2207">
            <v>0</v>
          </cell>
          <cell r="D2207">
            <v>0</v>
          </cell>
          <cell r="E2207">
            <v>0</v>
          </cell>
          <cell r="F2207">
            <v>-5923.36</v>
          </cell>
          <cell r="G2207">
            <v>0</v>
          </cell>
          <cell r="I2207" t="str">
            <v>STRUCTURES &amp; IMPROVE</v>
          </cell>
        </row>
        <row r="2208">
          <cell r="B2208" t="str">
            <v>20013520121043</v>
          </cell>
          <cell r="C2208">
            <v>0</v>
          </cell>
          <cell r="D2208">
            <v>0</v>
          </cell>
          <cell r="E2208">
            <v>0</v>
          </cell>
          <cell r="F2208">
            <v>-1772.16</v>
          </cell>
          <cell r="G2208">
            <v>0</v>
          </cell>
          <cell r="I2208" t="str">
            <v>STRUCTURES &amp; IMPROVE</v>
          </cell>
        </row>
        <row r="2209">
          <cell r="B2209" t="str">
            <v>20013520121045</v>
          </cell>
          <cell r="C2209">
            <v>0</v>
          </cell>
          <cell r="D2209">
            <v>-54982.7</v>
          </cell>
          <cell r="E2209">
            <v>0</v>
          </cell>
          <cell r="F2209">
            <v>-90653.9</v>
          </cell>
          <cell r="G2209">
            <v>0</v>
          </cell>
          <cell r="I2209" t="str">
            <v>STRUCTURES &amp; IMPROVE</v>
          </cell>
        </row>
        <row r="2210">
          <cell r="B2210" t="str">
            <v>20013520161004</v>
          </cell>
          <cell r="C2210">
            <v>0</v>
          </cell>
          <cell r="D2210">
            <v>0</v>
          </cell>
          <cell r="E2210">
            <v>0</v>
          </cell>
          <cell r="F2210">
            <v>-38637.49</v>
          </cell>
          <cell r="G2210">
            <v>0</v>
          </cell>
          <cell r="I2210" t="str">
            <v>STRUCTURES &amp; IMPROVE</v>
          </cell>
        </row>
        <row r="2211">
          <cell r="B2211" t="str">
            <v>20013520161007</v>
          </cell>
          <cell r="C2211">
            <v>0</v>
          </cell>
          <cell r="D2211">
            <v>-402431.66</v>
          </cell>
          <cell r="E2211">
            <v>0</v>
          </cell>
          <cell r="F2211">
            <v>-129527.64</v>
          </cell>
          <cell r="G2211">
            <v>0</v>
          </cell>
          <cell r="I2211" t="str">
            <v>STRUCTURES &amp; IMPROVE</v>
          </cell>
        </row>
        <row r="2212">
          <cell r="B2212" t="str">
            <v>20013520171002</v>
          </cell>
          <cell r="C2212">
            <v>0</v>
          </cell>
          <cell r="D2212">
            <v>0</v>
          </cell>
          <cell r="E2212">
            <v>0</v>
          </cell>
          <cell r="F2212">
            <v>-201121.42</v>
          </cell>
          <cell r="G2212">
            <v>0</v>
          </cell>
          <cell r="I2212" t="str">
            <v>STRUCTURES &amp; IMPROVE</v>
          </cell>
        </row>
        <row r="2213">
          <cell r="B2213" t="str">
            <v>20013530111001</v>
          </cell>
          <cell r="C2213">
            <v>135454.96</v>
          </cell>
          <cell r="D2213">
            <v>-423941.02</v>
          </cell>
          <cell r="E2213">
            <v>0</v>
          </cell>
          <cell r="F2213">
            <v>-336903.09</v>
          </cell>
          <cell r="G2213">
            <v>0</v>
          </cell>
          <cell r="I2213" t="str">
            <v>STATION EQUIPMENT</v>
          </cell>
        </row>
        <row r="2214">
          <cell r="B2214" t="str">
            <v>20013530111002</v>
          </cell>
          <cell r="C2214">
            <v>100071.94</v>
          </cell>
          <cell r="D2214">
            <v>-2466745.71</v>
          </cell>
          <cell r="E2214">
            <v>0</v>
          </cell>
          <cell r="F2214">
            <v>-5293649.88</v>
          </cell>
          <cell r="G2214">
            <v>0</v>
          </cell>
          <cell r="I2214" t="str">
            <v>STATION EQUIPMENT</v>
          </cell>
        </row>
        <row r="2215">
          <cell r="B2215" t="str">
            <v>20013530111008</v>
          </cell>
          <cell r="C2215">
            <v>49850.8</v>
          </cell>
          <cell r="D2215">
            <v>-1063918.45</v>
          </cell>
          <cell r="E2215">
            <v>0</v>
          </cell>
          <cell r="F2215">
            <v>-4685496.33</v>
          </cell>
          <cell r="G2215">
            <v>0</v>
          </cell>
          <cell r="I2215" t="str">
            <v>STATION EQUIPMENT</v>
          </cell>
        </row>
        <row r="2216">
          <cell r="B2216" t="str">
            <v>20013530111009</v>
          </cell>
          <cell r="C2216">
            <v>89309.52</v>
          </cell>
          <cell r="D2216">
            <v>-996124.73</v>
          </cell>
          <cell r="E2216">
            <v>0</v>
          </cell>
          <cell r="F2216">
            <v>-4145484.4</v>
          </cell>
          <cell r="G2216">
            <v>0</v>
          </cell>
          <cell r="I2216" t="str">
            <v>STATION EQUIPMENT</v>
          </cell>
        </row>
        <row r="2217">
          <cell r="B2217" t="str">
            <v>20013530111011</v>
          </cell>
          <cell r="C2217">
            <v>0</v>
          </cell>
          <cell r="D2217">
            <v>-1403170.96</v>
          </cell>
          <cell r="E2217">
            <v>0</v>
          </cell>
          <cell r="F2217">
            <v>-2867904.12</v>
          </cell>
          <cell r="G2217">
            <v>0</v>
          </cell>
          <cell r="I2217" t="str">
            <v>STATION EQUIPMENT</v>
          </cell>
        </row>
        <row r="2218">
          <cell r="B2218" t="str">
            <v>20013530111012</v>
          </cell>
          <cell r="C2218">
            <v>0</v>
          </cell>
          <cell r="D2218">
            <v>0</v>
          </cell>
          <cell r="E2218">
            <v>0</v>
          </cell>
          <cell r="F2218">
            <v>-1199652.1000000001</v>
          </cell>
          <cell r="G2218">
            <v>0</v>
          </cell>
          <cell r="I2218" t="str">
            <v>STATION EQUIPMENT</v>
          </cell>
        </row>
        <row r="2219">
          <cell r="B2219" t="str">
            <v>20013530111015</v>
          </cell>
          <cell r="C2219">
            <v>8689.02</v>
          </cell>
          <cell r="D2219">
            <v>-2373082.5099999998</v>
          </cell>
          <cell r="E2219">
            <v>0</v>
          </cell>
          <cell r="F2219">
            <v>-7911635.8099999996</v>
          </cell>
          <cell r="G2219">
            <v>0</v>
          </cell>
          <cell r="I2219" t="str">
            <v>STATION EQUIPMENT</v>
          </cell>
        </row>
        <row r="2220">
          <cell r="B2220" t="str">
            <v>20013530111016</v>
          </cell>
          <cell r="C2220">
            <v>0</v>
          </cell>
          <cell r="D2220">
            <v>0</v>
          </cell>
          <cell r="E2220">
            <v>0</v>
          </cell>
          <cell r="F2220">
            <v>-3869491.93</v>
          </cell>
          <cell r="G2220">
            <v>0</v>
          </cell>
          <cell r="I2220" t="str">
            <v>STATION EQUIPMENT</v>
          </cell>
        </row>
        <row r="2221">
          <cell r="B2221" t="str">
            <v>20013530121002</v>
          </cell>
          <cell r="C2221">
            <v>0</v>
          </cell>
          <cell r="D2221">
            <v>0</v>
          </cell>
          <cell r="E2221">
            <v>0</v>
          </cell>
          <cell r="F2221">
            <v>-227073.71</v>
          </cell>
          <cell r="G2221">
            <v>0</v>
          </cell>
          <cell r="I2221" t="str">
            <v>STATION EQUIPMENT</v>
          </cell>
        </row>
        <row r="2222">
          <cell r="B2222" t="str">
            <v>20013530121015</v>
          </cell>
          <cell r="C2222">
            <v>128457.19</v>
          </cell>
          <cell r="D2222">
            <v>0</v>
          </cell>
          <cell r="E2222">
            <v>0</v>
          </cell>
          <cell r="F2222">
            <v>-290079.92</v>
          </cell>
          <cell r="G2222">
            <v>0</v>
          </cell>
          <cell r="I2222" t="str">
            <v>STATION EQUIPMENT</v>
          </cell>
        </row>
        <row r="2223">
          <cell r="B2223" t="str">
            <v>20013530121018</v>
          </cell>
          <cell r="C2223">
            <v>0</v>
          </cell>
          <cell r="D2223">
            <v>0</v>
          </cell>
          <cell r="E2223">
            <v>0</v>
          </cell>
          <cell r="F2223">
            <v>-84759.34</v>
          </cell>
          <cell r="G2223">
            <v>0</v>
          </cell>
          <cell r="I2223" t="str">
            <v>STATION EQUIPMENT</v>
          </cell>
        </row>
        <row r="2224">
          <cell r="B2224" t="str">
            <v>20013530121019</v>
          </cell>
          <cell r="C2224">
            <v>0</v>
          </cell>
          <cell r="D2224">
            <v>0</v>
          </cell>
          <cell r="E2224">
            <v>0</v>
          </cell>
          <cell r="F2224">
            <v>-219619.21</v>
          </cell>
          <cell r="G2224">
            <v>0</v>
          </cell>
          <cell r="I2224" t="str">
            <v>STATION EQUIPMENT</v>
          </cell>
        </row>
        <row r="2225">
          <cell r="B2225" t="str">
            <v>20013530121021</v>
          </cell>
          <cell r="C2225">
            <v>0</v>
          </cell>
          <cell r="D2225">
            <v>0</v>
          </cell>
          <cell r="E2225">
            <v>0</v>
          </cell>
          <cell r="F2225">
            <v>-742760.83</v>
          </cell>
          <cell r="G2225">
            <v>0</v>
          </cell>
          <cell r="I2225" t="str">
            <v>STATION EQUIPMENT</v>
          </cell>
        </row>
        <row r="2226">
          <cell r="B2226" t="str">
            <v>20013530121022</v>
          </cell>
          <cell r="C2226">
            <v>0</v>
          </cell>
          <cell r="D2226">
            <v>0</v>
          </cell>
          <cell r="E2226">
            <v>0</v>
          </cell>
          <cell r="F2226">
            <v>-910349.01</v>
          </cell>
          <cell r="G2226">
            <v>0</v>
          </cell>
          <cell r="I2226" t="str">
            <v>STATION EQUIPMENT</v>
          </cell>
        </row>
        <row r="2227">
          <cell r="B2227" t="str">
            <v>20013530121026</v>
          </cell>
          <cell r="C2227">
            <v>0</v>
          </cell>
          <cell r="D2227">
            <v>-283599.83</v>
          </cell>
          <cell r="E2227">
            <v>0</v>
          </cell>
          <cell r="F2227">
            <v>-247700.8</v>
          </cell>
          <cell r="G2227">
            <v>0</v>
          </cell>
          <cell r="I2227" t="str">
            <v>STATION EQUIPMENT</v>
          </cell>
        </row>
        <row r="2228">
          <cell r="B2228" t="str">
            <v>20013530121029</v>
          </cell>
          <cell r="C2228">
            <v>0</v>
          </cell>
          <cell r="D2228">
            <v>-833239.63</v>
          </cell>
          <cell r="E2228">
            <v>0</v>
          </cell>
          <cell r="F2228">
            <v>-385635.16</v>
          </cell>
          <cell r="G2228">
            <v>0</v>
          </cell>
          <cell r="I2228" t="str">
            <v>STATION EQUIPMENT</v>
          </cell>
        </row>
        <row r="2229">
          <cell r="B2229" t="str">
            <v>20013530121034</v>
          </cell>
          <cell r="C2229">
            <v>0</v>
          </cell>
          <cell r="D2229">
            <v>0</v>
          </cell>
          <cell r="E2229">
            <v>0</v>
          </cell>
          <cell r="F2229">
            <v>-322727.77</v>
          </cell>
          <cell r="G2229">
            <v>0</v>
          </cell>
          <cell r="I2229" t="str">
            <v>STATION EQUIPMENT</v>
          </cell>
        </row>
        <row r="2230">
          <cell r="B2230" t="str">
            <v>20013530121039</v>
          </cell>
          <cell r="C2230">
            <v>0</v>
          </cell>
          <cell r="D2230">
            <v>-695425.06</v>
          </cell>
          <cell r="E2230">
            <v>0</v>
          </cell>
          <cell r="F2230">
            <v>-446165.25</v>
          </cell>
          <cell r="G2230">
            <v>0</v>
          </cell>
          <cell r="I2230" t="str">
            <v>STATION EQUIPMENT</v>
          </cell>
        </row>
        <row r="2231">
          <cell r="B2231" t="str">
            <v>20013530121042</v>
          </cell>
          <cell r="C2231">
            <v>0</v>
          </cell>
          <cell r="D2231">
            <v>0</v>
          </cell>
          <cell r="E2231">
            <v>0</v>
          </cell>
          <cell r="F2231">
            <v>-449209.53</v>
          </cell>
          <cell r="G2231">
            <v>0</v>
          </cell>
          <cell r="I2231" t="str">
            <v>STATION EQUIPMENT</v>
          </cell>
        </row>
        <row r="2232">
          <cell r="B2232" t="str">
            <v>20013530121043</v>
          </cell>
          <cell r="C2232">
            <v>0</v>
          </cell>
          <cell r="D2232">
            <v>0</v>
          </cell>
          <cell r="E2232">
            <v>0</v>
          </cell>
          <cell r="F2232">
            <v>-44334.62</v>
          </cell>
          <cell r="G2232">
            <v>0</v>
          </cell>
          <cell r="I2232" t="str">
            <v>STATION EQUIPMENT</v>
          </cell>
        </row>
        <row r="2233">
          <cell r="B2233" t="str">
            <v>20013530121045</v>
          </cell>
          <cell r="C2233">
            <v>0</v>
          </cell>
          <cell r="D2233">
            <v>-1397053.07</v>
          </cell>
          <cell r="E2233">
            <v>0</v>
          </cell>
          <cell r="F2233">
            <v>-2302407.09</v>
          </cell>
          <cell r="G2233">
            <v>0</v>
          </cell>
          <cell r="I2233" t="str">
            <v>STATION EQUIPMENT</v>
          </cell>
        </row>
        <row r="2234">
          <cell r="B2234" t="str">
            <v>20013530145270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5070.04</v>
          </cell>
          <cell r="I2234" t="str">
            <v>STATION EQUIPMENT</v>
          </cell>
        </row>
        <row r="2235">
          <cell r="B2235" t="str">
            <v>20013530147329</v>
          </cell>
          <cell r="C2235">
            <v>0</v>
          </cell>
          <cell r="D2235">
            <v>0</v>
          </cell>
          <cell r="E2235">
            <v>0</v>
          </cell>
          <cell r="F2235">
            <v>-35456.65</v>
          </cell>
          <cell r="G2235">
            <v>0</v>
          </cell>
          <cell r="I2235" t="str">
            <v>STATION EQUIPMENT</v>
          </cell>
        </row>
        <row r="2236">
          <cell r="B2236" t="str">
            <v>20013530161004</v>
          </cell>
          <cell r="C2236">
            <v>0</v>
          </cell>
          <cell r="D2236">
            <v>0</v>
          </cell>
          <cell r="E2236">
            <v>0</v>
          </cell>
          <cell r="F2236">
            <v>-1135243.3400000001</v>
          </cell>
          <cell r="G2236">
            <v>0</v>
          </cell>
          <cell r="I2236" t="str">
            <v>STATION EQUIPMENT</v>
          </cell>
        </row>
        <row r="2237">
          <cell r="B2237" t="str">
            <v>20013530161006</v>
          </cell>
          <cell r="C2237">
            <v>0</v>
          </cell>
          <cell r="D2237">
            <v>0</v>
          </cell>
          <cell r="E2237">
            <v>0</v>
          </cell>
          <cell r="F2237">
            <v>-154652.22</v>
          </cell>
          <cell r="G2237">
            <v>0</v>
          </cell>
          <cell r="I2237" t="str">
            <v>STATION EQUIPMENT</v>
          </cell>
        </row>
        <row r="2238">
          <cell r="B2238" t="str">
            <v>20013530161007</v>
          </cell>
          <cell r="C2238">
            <v>196295.26</v>
          </cell>
          <cell r="D2238">
            <v>-6318859.2699999996</v>
          </cell>
          <cell r="E2238">
            <v>0</v>
          </cell>
          <cell r="F2238">
            <v>-2230098.33</v>
          </cell>
          <cell r="G2238">
            <v>0</v>
          </cell>
          <cell r="I2238" t="str">
            <v>STATION EQUIPMENT</v>
          </cell>
        </row>
        <row r="2239">
          <cell r="B2239" t="str">
            <v>20013530171002</v>
          </cell>
          <cell r="C2239">
            <v>0</v>
          </cell>
          <cell r="D2239">
            <v>-27720.73</v>
          </cell>
          <cell r="E2239">
            <v>0</v>
          </cell>
          <cell r="F2239">
            <v>-9435226.5199999996</v>
          </cell>
          <cell r="G2239">
            <v>0</v>
          </cell>
          <cell r="I2239" t="str">
            <v>STATION EQUIPMENT</v>
          </cell>
        </row>
        <row r="2240">
          <cell r="B2240" t="str">
            <v>20023010100001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95859.39</v>
          </cell>
          <cell r="I2240" t="str">
            <v>ORGANIZATION</v>
          </cell>
        </row>
        <row r="2241">
          <cell r="B2241" t="str">
            <v>20023020100001</v>
          </cell>
          <cell r="C2241">
            <v>7903.69</v>
          </cell>
          <cell r="D2241">
            <v>-3425.78</v>
          </cell>
          <cell r="E2241">
            <v>0</v>
          </cell>
          <cell r="F2241">
            <v>0</v>
          </cell>
          <cell r="G2241">
            <v>258186.09</v>
          </cell>
          <cell r="I2241" t="str">
            <v>FRANCHISES AND CONSE</v>
          </cell>
        </row>
        <row r="2242">
          <cell r="B2242" t="str">
            <v>20023020121002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951742.25</v>
          </cell>
          <cell r="I2242" t="str">
            <v>FRANCHISES AND CONSE</v>
          </cell>
        </row>
        <row r="2243">
          <cell r="B2243" t="str">
            <v>20023020121015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801746.17</v>
          </cell>
          <cell r="I2243" t="str">
            <v>FRANCHISES AND CONSE</v>
          </cell>
        </row>
        <row r="2244">
          <cell r="B2244" t="str">
            <v>20023020121016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2041078.52</v>
          </cell>
          <cell r="I2244" t="str">
            <v>FRANCHISES AND CONSE</v>
          </cell>
        </row>
        <row r="2245">
          <cell r="B2245" t="str">
            <v>20023020121018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1712710.68</v>
          </cell>
          <cell r="I2245" t="str">
            <v>FRANCHISES AND CONSE</v>
          </cell>
        </row>
        <row r="2246">
          <cell r="B2246" t="str">
            <v>20023020121019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962682.8</v>
          </cell>
          <cell r="I2246" t="str">
            <v>FRANCHISES AND CONSE</v>
          </cell>
        </row>
        <row r="2247">
          <cell r="B2247" t="str">
            <v>20023020121021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934427.69</v>
          </cell>
          <cell r="I2247" t="str">
            <v>FRANCHISES AND CONSE</v>
          </cell>
        </row>
        <row r="2248">
          <cell r="B2248" t="str">
            <v>20023020121022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979621.78</v>
          </cell>
          <cell r="I2248" t="str">
            <v>FRANCHISES AND CONSE</v>
          </cell>
        </row>
        <row r="2249">
          <cell r="B2249" t="str">
            <v>20023020121026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809149.14</v>
          </cell>
          <cell r="I2249" t="str">
            <v>FRANCHISES AND CONSE</v>
          </cell>
        </row>
        <row r="2250">
          <cell r="B2250" t="str">
            <v>20023020121029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1044623.83</v>
          </cell>
          <cell r="I2250" t="str">
            <v>FRANCHISES AND CONSE</v>
          </cell>
        </row>
        <row r="2251">
          <cell r="B2251" t="str">
            <v>20023020121034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913918.01</v>
          </cell>
          <cell r="I2251" t="str">
            <v>FRANCHISES AND CONSE</v>
          </cell>
        </row>
        <row r="2252">
          <cell r="B2252" t="str">
            <v>20023020121039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2356956.5499999998</v>
          </cell>
          <cell r="I2252" t="str">
            <v>FRANCHISES AND CONSE</v>
          </cell>
        </row>
        <row r="2253">
          <cell r="B2253" t="str">
            <v>20023020121042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425660.15999999997</v>
          </cell>
          <cell r="I2253" t="str">
            <v>FRANCHISES AND CONSE</v>
          </cell>
        </row>
        <row r="2254">
          <cell r="B2254" t="str">
            <v>20023020121043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1069.71</v>
          </cell>
          <cell r="I2254" t="str">
            <v>FRANCHISES AND CONSE</v>
          </cell>
        </row>
        <row r="2255">
          <cell r="B2255" t="str">
            <v>20023020121045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4154.37</v>
          </cell>
          <cell r="I2255" t="str">
            <v>FRANCHISES AND CONSE</v>
          </cell>
        </row>
        <row r="2256">
          <cell r="B2256" t="str">
            <v>20023020171002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4322664.8099999996</v>
          </cell>
          <cell r="I2256" t="str">
            <v>FRANCHISES AND CONSE</v>
          </cell>
        </row>
        <row r="2257">
          <cell r="B2257" t="str">
            <v>20023030100006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511002.74</v>
          </cell>
          <cell r="I2257" t="str">
            <v>MISC INTANGIBLE PLAN</v>
          </cell>
        </row>
        <row r="2258">
          <cell r="B2258" t="str">
            <v>20023030100008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1880708.63</v>
          </cell>
          <cell r="I2258" t="str">
            <v>MISC INTANGIBLE PLAN</v>
          </cell>
        </row>
        <row r="2259">
          <cell r="B2259" t="str">
            <v>20023030100016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620000</v>
          </cell>
          <cell r="I2259" t="str">
            <v>MISC INTANGIBLE PLAN</v>
          </cell>
        </row>
        <row r="2260">
          <cell r="B2260" t="str">
            <v>20023030121042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343700</v>
          </cell>
          <cell r="I2260" t="str">
            <v>MISC INTANGIBLE PLAN</v>
          </cell>
        </row>
        <row r="2261">
          <cell r="B2261" t="str">
            <v>20023030171002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921724.27</v>
          </cell>
          <cell r="I2261" t="str">
            <v>MISC INTANGIBLE PLAN</v>
          </cell>
        </row>
        <row r="2262">
          <cell r="B2262" t="str">
            <v>20023101111002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113290.52</v>
          </cell>
          <cell r="I2262" t="str">
            <v>LAND</v>
          </cell>
        </row>
        <row r="2263">
          <cell r="B2263" t="str">
            <v>20023101111008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144056.95999999999</v>
          </cell>
          <cell r="I2263" t="str">
            <v>LAND</v>
          </cell>
        </row>
        <row r="2264">
          <cell r="B2264" t="str">
            <v>20023101111009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428626.94</v>
          </cell>
          <cell r="I2264" t="str">
            <v>LAND</v>
          </cell>
        </row>
        <row r="2265">
          <cell r="B2265" t="str">
            <v>20023101111011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178946.54</v>
          </cell>
          <cell r="I2265" t="str">
            <v>LAND</v>
          </cell>
        </row>
        <row r="2266">
          <cell r="B2266" t="str">
            <v>20023101111012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1159863.3600000001</v>
          </cell>
          <cell r="I2266" t="str">
            <v>LAND</v>
          </cell>
        </row>
        <row r="2267">
          <cell r="B2267" t="str">
            <v>20023101111013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50885.75</v>
          </cell>
          <cell r="I2267" t="str">
            <v>LAND</v>
          </cell>
        </row>
        <row r="2268">
          <cell r="B2268" t="str">
            <v>20023101111015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493270.58</v>
          </cell>
          <cell r="I2268" t="str">
            <v>LAND</v>
          </cell>
        </row>
        <row r="2269">
          <cell r="B2269" t="str">
            <v>20023101111016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1276265.53</v>
          </cell>
          <cell r="I2269" t="str">
            <v>LAND</v>
          </cell>
        </row>
        <row r="2270">
          <cell r="B2270" t="str">
            <v>20023101111019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9680.99</v>
          </cell>
          <cell r="I2270" t="str">
            <v>LAND</v>
          </cell>
        </row>
        <row r="2271">
          <cell r="B2271" t="str">
            <v>20023101111020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463631.96</v>
          </cell>
          <cell r="I2271" t="str">
            <v>LAND</v>
          </cell>
        </row>
        <row r="2272">
          <cell r="B2272" t="str">
            <v>20023102111008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3</v>
          </cell>
          <cell r="I2272" t="str">
            <v>RIGHTS OF WAY</v>
          </cell>
        </row>
        <row r="2273">
          <cell r="B2273" t="str">
            <v>20023102111009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46038.59</v>
          </cell>
          <cell r="I2273" t="str">
            <v>RIGHTS OF WAY</v>
          </cell>
        </row>
        <row r="2274">
          <cell r="B2274" t="str">
            <v>20023102111012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789824.18</v>
          </cell>
          <cell r="I2274" t="str">
            <v>RIGHTS OF WAY</v>
          </cell>
        </row>
        <row r="2275">
          <cell r="B2275" t="str">
            <v>20023102111016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18500.98</v>
          </cell>
          <cell r="I2275" t="str">
            <v>RIGHTS OF WAY</v>
          </cell>
        </row>
        <row r="2276">
          <cell r="B2276" t="str">
            <v>20023110111001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62857.27</v>
          </cell>
          <cell r="I2276" t="str">
            <v>STRUCTURES &amp; IMPROVE</v>
          </cell>
        </row>
        <row r="2277">
          <cell r="B2277" t="str">
            <v>20023110111002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19065906.100000001</v>
          </cell>
          <cell r="I2277" t="str">
            <v>STRUCTURES &amp; IMPROVE</v>
          </cell>
        </row>
        <row r="2278">
          <cell r="B2278" t="str">
            <v>20023110111008</v>
          </cell>
          <cell r="C2278">
            <v>2420373.2799999998</v>
          </cell>
          <cell r="D2278">
            <v>-65391.62</v>
          </cell>
          <cell r="E2278">
            <v>0</v>
          </cell>
          <cell r="F2278">
            <v>65680.240000000005</v>
          </cell>
          <cell r="G2278">
            <v>22586927.620000001</v>
          </cell>
          <cell r="I2278" t="str">
            <v>STRUCTURES &amp; IMPROVE</v>
          </cell>
        </row>
        <row r="2279">
          <cell r="B2279" t="str">
            <v>20023110111009</v>
          </cell>
          <cell r="C2279">
            <v>489755.71</v>
          </cell>
          <cell r="D2279">
            <v>-109177.64</v>
          </cell>
          <cell r="E2279">
            <v>0</v>
          </cell>
          <cell r="F2279">
            <v>0</v>
          </cell>
          <cell r="G2279">
            <v>20425641.390000001</v>
          </cell>
          <cell r="I2279" t="str">
            <v>STRUCTURES &amp; IMPROVE</v>
          </cell>
        </row>
        <row r="2280">
          <cell r="B2280" t="str">
            <v>20023110111011</v>
          </cell>
          <cell r="C2280">
            <v>330217.53999999998</v>
          </cell>
          <cell r="D2280">
            <v>-262168.36</v>
          </cell>
          <cell r="E2280">
            <v>0</v>
          </cell>
          <cell r="F2280">
            <v>0</v>
          </cell>
          <cell r="G2280">
            <v>21941606.949999999</v>
          </cell>
          <cell r="I2280" t="str">
            <v>STRUCTURES &amp; IMPROVE</v>
          </cell>
        </row>
        <row r="2281">
          <cell r="B2281" t="str">
            <v>20023110111012</v>
          </cell>
          <cell r="C2281">
            <v>0</v>
          </cell>
          <cell r="D2281">
            <v>-36886</v>
          </cell>
          <cell r="E2281">
            <v>0</v>
          </cell>
          <cell r="F2281">
            <v>158684.09</v>
          </cell>
          <cell r="G2281">
            <v>34509913.640000001</v>
          </cell>
          <cell r="I2281" t="str">
            <v>STRUCTURES &amp; IMPROVE</v>
          </cell>
        </row>
        <row r="2282">
          <cell r="B2282" t="str">
            <v>20023110111014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3833738.89</v>
          </cell>
          <cell r="I2282" t="str">
            <v>STRUCTURES &amp; IMPROVE</v>
          </cell>
        </row>
        <row r="2283">
          <cell r="B2283" t="str">
            <v>20023110111015</v>
          </cell>
          <cell r="C2283">
            <v>0</v>
          </cell>
          <cell r="D2283">
            <v>-19152</v>
          </cell>
          <cell r="E2283">
            <v>0</v>
          </cell>
          <cell r="F2283">
            <v>0</v>
          </cell>
          <cell r="G2283">
            <v>30369092.43</v>
          </cell>
          <cell r="I2283" t="str">
            <v>STRUCTURES &amp; IMPROVE</v>
          </cell>
        </row>
        <row r="2284">
          <cell r="B2284" t="str">
            <v>20023110111016</v>
          </cell>
          <cell r="C2284">
            <v>263587.26</v>
          </cell>
          <cell r="D2284">
            <v>0</v>
          </cell>
          <cell r="E2284">
            <v>0</v>
          </cell>
          <cell r="F2284">
            <v>9982087.4100000001</v>
          </cell>
          <cell r="G2284">
            <v>102083201.89</v>
          </cell>
          <cell r="I2284" t="str">
            <v>STRUCTURES &amp; IMPROVE</v>
          </cell>
        </row>
        <row r="2285">
          <cell r="B2285" t="str">
            <v>20023110111019</v>
          </cell>
          <cell r="C2285">
            <v>117691.14</v>
          </cell>
          <cell r="D2285">
            <v>-4909</v>
          </cell>
          <cell r="E2285">
            <v>0</v>
          </cell>
          <cell r="F2285">
            <v>87100.800000000003</v>
          </cell>
          <cell r="G2285">
            <v>39840812.140000001</v>
          </cell>
          <cell r="I2285" t="str">
            <v>STRUCTURES &amp; IMPROVE</v>
          </cell>
        </row>
        <row r="2286">
          <cell r="B2286" t="str">
            <v>20023110111020</v>
          </cell>
          <cell r="C2286">
            <v>1532.16</v>
          </cell>
          <cell r="D2286">
            <v>0</v>
          </cell>
          <cell r="E2286">
            <v>0</v>
          </cell>
          <cell r="F2286">
            <v>25801.39</v>
          </cell>
          <cell r="G2286">
            <v>92559146.950000003</v>
          </cell>
          <cell r="I2286" t="str">
            <v>STRUCTURES &amp; IMPROVE</v>
          </cell>
        </row>
        <row r="2287">
          <cell r="B2287" t="str">
            <v>20023120111001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19258731.379999999</v>
          </cell>
          <cell r="I2287" t="str">
            <v>BOILER PLANT EQUIPME</v>
          </cell>
        </row>
        <row r="2288">
          <cell r="B2288" t="str">
            <v>20023120111002</v>
          </cell>
          <cell r="C2288">
            <v>231008.71</v>
          </cell>
          <cell r="D2288">
            <v>0</v>
          </cell>
          <cell r="E2288">
            <v>0</v>
          </cell>
          <cell r="F2288">
            <v>0</v>
          </cell>
          <cell r="G2288">
            <v>71976614.620000005</v>
          </cell>
          <cell r="I2288" t="str">
            <v>BOILER PLANT EQUIPME</v>
          </cell>
        </row>
        <row r="2289">
          <cell r="B2289" t="str">
            <v>20023120111008</v>
          </cell>
          <cell r="C2289">
            <v>4371759.6100000003</v>
          </cell>
          <cell r="D2289">
            <v>-702949.01</v>
          </cell>
          <cell r="E2289">
            <v>0</v>
          </cell>
          <cell r="F2289">
            <v>-71639.56</v>
          </cell>
          <cell r="G2289">
            <v>53882459.920000002</v>
          </cell>
          <cell r="I2289" t="str">
            <v>BOILER PLANT EQUIPME</v>
          </cell>
        </row>
        <row r="2290">
          <cell r="B2290" t="str">
            <v>20023120111009</v>
          </cell>
          <cell r="C2290">
            <v>3242283.36</v>
          </cell>
          <cell r="D2290">
            <v>-615739.80000000005</v>
          </cell>
          <cell r="E2290">
            <v>0</v>
          </cell>
          <cell r="F2290">
            <v>0</v>
          </cell>
          <cell r="G2290">
            <v>75376915.790000007</v>
          </cell>
          <cell r="I2290" t="str">
            <v>BOILER PLANT EQUIPME</v>
          </cell>
        </row>
        <row r="2291">
          <cell r="B2291" t="str">
            <v>20023120111011</v>
          </cell>
          <cell r="C2291">
            <v>21673061.629999999</v>
          </cell>
          <cell r="D2291">
            <v>-5200666.1100000003</v>
          </cell>
          <cell r="E2291">
            <v>0</v>
          </cell>
          <cell r="F2291">
            <v>5959.32</v>
          </cell>
          <cell r="G2291">
            <v>112791913.81</v>
          </cell>
          <cell r="I2291" t="str">
            <v>BOILER PLANT EQUIPME</v>
          </cell>
        </row>
        <row r="2292">
          <cell r="B2292" t="str">
            <v>20023120111012</v>
          </cell>
          <cell r="C2292">
            <v>7774736.3399999999</v>
          </cell>
          <cell r="D2292">
            <v>-1677751.23</v>
          </cell>
          <cell r="E2292">
            <v>0</v>
          </cell>
          <cell r="F2292">
            <v>90301.75</v>
          </cell>
          <cell r="G2292">
            <v>213957957.00999999</v>
          </cell>
          <cell r="I2292" t="str">
            <v>BOILER PLANT EQUIPME</v>
          </cell>
        </row>
        <row r="2293">
          <cell r="B2293" t="str">
            <v>20023120111014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10721231.380000001</v>
          </cell>
          <cell r="I2293" t="str">
            <v>BOILER PLANT EQUIPME</v>
          </cell>
        </row>
        <row r="2294">
          <cell r="B2294" t="str">
            <v>20023120111015</v>
          </cell>
          <cell r="C2294">
            <v>16059325.49</v>
          </cell>
          <cell r="D2294">
            <v>-6307813.4000000004</v>
          </cell>
          <cell r="E2294">
            <v>0</v>
          </cell>
          <cell r="F2294">
            <v>0</v>
          </cell>
          <cell r="G2294">
            <v>131114246.52</v>
          </cell>
          <cell r="I2294" t="str">
            <v>BOILER PLANT EQUIPME</v>
          </cell>
        </row>
        <row r="2295">
          <cell r="B2295" t="str">
            <v>20023120111016</v>
          </cell>
          <cell r="C2295">
            <v>18424520.850000001</v>
          </cell>
          <cell r="D2295">
            <v>-9058954.6699999999</v>
          </cell>
          <cell r="E2295">
            <v>0</v>
          </cell>
          <cell r="F2295">
            <v>-9166068.25</v>
          </cell>
          <cell r="G2295">
            <v>294021589.69</v>
          </cell>
          <cell r="I2295" t="str">
            <v>BOILER PLANT EQUIPME</v>
          </cell>
        </row>
        <row r="2296">
          <cell r="B2296" t="str">
            <v>20023120111019</v>
          </cell>
          <cell r="C2296">
            <v>352924.32</v>
          </cell>
          <cell r="D2296">
            <v>0</v>
          </cell>
          <cell r="E2296">
            <v>0</v>
          </cell>
          <cell r="F2296">
            <v>-87100.800000000003</v>
          </cell>
          <cell r="G2296">
            <v>3399670.41</v>
          </cell>
          <cell r="I2296" t="str">
            <v>BOILER PLANT EQUIPME</v>
          </cell>
        </row>
        <row r="2297">
          <cell r="B2297" t="str">
            <v>20023120111020</v>
          </cell>
          <cell r="C2297">
            <v>920393.38</v>
          </cell>
          <cell r="D2297">
            <v>0</v>
          </cell>
          <cell r="E2297">
            <v>0</v>
          </cell>
          <cell r="F2297">
            <v>0</v>
          </cell>
          <cell r="G2297">
            <v>8110420.3200000003</v>
          </cell>
          <cell r="I2297" t="str">
            <v>BOILER PLANT EQUIPME</v>
          </cell>
        </row>
        <row r="2298">
          <cell r="B2298" t="str">
            <v>20023140111001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4053793.59</v>
          </cell>
          <cell r="I2298" t="str">
            <v>TURBOGENERATOR UNITS</v>
          </cell>
        </row>
        <row r="2299">
          <cell r="B2299" t="str">
            <v>20023140111002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24810572.02</v>
          </cell>
          <cell r="I2299" t="str">
            <v>TURBOGENERATOR UNITS</v>
          </cell>
        </row>
        <row r="2300">
          <cell r="B2300" t="str">
            <v>20023140111008</v>
          </cell>
          <cell r="C2300">
            <v>160698.76999999999</v>
          </cell>
          <cell r="D2300">
            <v>0</v>
          </cell>
          <cell r="E2300">
            <v>0</v>
          </cell>
          <cell r="F2300">
            <v>-41334.129999999997</v>
          </cell>
          <cell r="G2300">
            <v>16198230.18</v>
          </cell>
          <cell r="I2300" t="str">
            <v>TURBOGENERATOR UNITS</v>
          </cell>
        </row>
        <row r="2301">
          <cell r="B2301" t="str">
            <v>20023140111009</v>
          </cell>
          <cell r="C2301">
            <v>371656.19</v>
          </cell>
          <cell r="D2301">
            <v>0</v>
          </cell>
          <cell r="E2301">
            <v>0</v>
          </cell>
          <cell r="F2301">
            <v>0</v>
          </cell>
          <cell r="G2301">
            <v>16222589.810000001</v>
          </cell>
          <cell r="I2301" t="str">
            <v>TURBOGENERATOR UNITS</v>
          </cell>
        </row>
        <row r="2302">
          <cell r="B2302" t="str">
            <v>20023140111011</v>
          </cell>
          <cell r="C2302">
            <v>420470.17</v>
          </cell>
          <cell r="D2302">
            <v>-77292</v>
          </cell>
          <cell r="E2302">
            <v>0</v>
          </cell>
          <cell r="F2302">
            <v>0</v>
          </cell>
          <cell r="G2302">
            <v>24371054.719999999</v>
          </cell>
          <cell r="I2302" t="str">
            <v>TURBOGENERATOR UNITS</v>
          </cell>
        </row>
        <row r="2303">
          <cell r="B2303" t="str">
            <v>20023140111012</v>
          </cell>
          <cell r="C2303">
            <v>19881316.850000001</v>
          </cell>
          <cell r="D2303">
            <v>-2359792.33</v>
          </cell>
          <cell r="E2303">
            <v>0</v>
          </cell>
          <cell r="F2303">
            <v>-158684.09</v>
          </cell>
          <cell r="G2303">
            <v>50546891.200000003</v>
          </cell>
          <cell r="I2303" t="str">
            <v>TURBOGENERATOR UNITS</v>
          </cell>
        </row>
        <row r="2304">
          <cell r="B2304" t="str">
            <v>20023140111015</v>
          </cell>
          <cell r="C2304">
            <v>3550811.69</v>
          </cell>
          <cell r="D2304">
            <v>-68254</v>
          </cell>
          <cell r="E2304">
            <v>0</v>
          </cell>
          <cell r="F2304">
            <v>0</v>
          </cell>
          <cell r="G2304">
            <v>78677333.140000001</v>
          </cell>
          <cell r="I2304" t="str">
            <v>TURBOGENERATOR UNITS</v>
          </cell>
        </row>
        <row r="2305">
          <cell r="B2305" t="str">
            <v>20023140111016</v>
          </cell>
          <cell r="C2305">
            <v>12542145.07</v>
          </cell>
          <cell r="D2305">
            <v>-2837761.09</v>
          </cell>
          <cell r="E2305">
            <v>0</v>
          </cell>
          <cell r="F2305">
            <v>0</v>
          </cell>
          <cell r="G2305">
            <v>63298210.030000001</v>
          </cell>
          <cell r="I2305" t="str">
            <v>TURBOGENERATOR UNITS</v>
          </cell>
        </row>
        <row r="2306">
          <cell r="B2306" t="str">
            <v>20023140111019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1733351.25</v>
          </cell>
          <cell r="I2306" t="str">
            <v>TURBOGENERATOR UNITS</v>
          </cell>
        </row>
        <row r="2307">
          <cell r="B2307" t="str">
            <v>20023140111020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1808904.31</v>
          </cell>
          <cell r="I2307" t="str">
            <v>TURBOGENERATOR UNITS</v>
          </cell>
        </row>
        <row r="2308">
          <cell r="B2308" t="str">
            <v>20023150111001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1321362</v>
          </cell>
          <cell r="I2308" t="str">
            <v>ACCESSORY ELECTRIC E</v>
          </cell>
        </row>
        <row r="2309">
          <cell r="B2309" t="str">
            <v>20023150111002</v>
          </cell>
          <cell r="C2309">
            <v>12597</v>
          </cell>
          <cell r="D2309">
            <v>0</v>
          </cell>
          <cell r="E2309">
            <v>0</v>
          </cell>
          <cell r="F2309">
            <v>114906.64</v>
          </cell>
          <cell r="G2309">
            <v>14350531.449999999</v>
          </cell>
          <cell r="I2309" t="str">
            <v>ACCESSORY ELECTRIC E</v>
          </cell>
        </row>
        <row r="2310">
          <cell r="B2310" t="str">
            <v>20023150111008</v>
          </cell>
          <cell r="C2310">
            <v>23834.11</v>
          </cell>
          <cell r="D2310">
            <v>-12304.99</v>
          </cell>
          <cell r="E2310">
            <v>0</v>
          </cell>
          <cell r="F2310">
            <v>41334.129999999997</v>
          </cell>
          <cell r="G2310">
            <v>8529053.6199999992</v>
          </cell>
          <cell r="I2310" t="str">
            <v>ACCESSORY ELECTRIC E</v>
          </cell>
        </row>
        <row r="2311">
          <cell r="B2311" t="str">
            <v>20023150111009</v>
          </cell>
          <cell r="C2311">
            <v>222385.03</v>
          </cell>
          <cell r="D2311">
            <v>-19100</v>
          </cell>
          <cell r="E2311">
            <v>-89309.52</v>
          </cell>
          <cell r="F2311">
            <v>0</v>
          </cell>
          <cell r="G2311">
            <v>8276959.1900000004</v>
          </cell>
          <cell r="I2311" t="str">
            <v>ACCESSORY ELECTRIC E</v>
          </cell>
        </row>
        <row r="2312">
          <cell r="B2312" t="str">
            <v>20023150111011</v>
          </cell>
          <cell r="C2312">
            <v>78305.27</v>
          </cell>
          <cell r="D2312">
            <v>-89077.07</v>
          </cell>
          <cell r="E2312">
            <v>0</v>
          </cell>
          <cell r="F2312">
            <v>0</v>
          </cell>
          <cell r="G2312">
            <v>9785611.6799999997</v>
          </cell>
          <cell r="I2312" t="str">
            <v>ACCESSORY ELECTRIC E</v>
          </cell>
        </row>
        <row r="2313">
          <cell r="B2313" t="str">
            <v>20023150111012</v>
          </cell>
          <cell r="C2313">
            <v>102619.63</v>
          </cell>
          <cell r="D2313">
            <v>-355942.82</v>
          </cell>
          <cell r="E2313">
            <v>0</v>
          </cell>
          <cell r="F2313">
            <v>0</v>
          </cell>
          <cell r="G2313">
            <v>24959172.690000001</v>
          </cell>
          <cell r="I2313" t="str">
            <v>ACCESSORY ELECTRIC E</v>
          </cell>
        </row>
        <row r="2314">
          <cell r="B2314" t="str">
            <v>20023150111014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1569016.91</v>
          </cell>
          <cell r="I2314" t="str">
            <v>ACCESSORY ELECTRIC E</v>
          </cell>
        </row>
        <row r="2315">
          <cell r="B2315" t="str">
            <v>20023150111015</v>
          </cell>
          <cell r="C2315">
            <v>154554.66</v>
          </cell>
          <cell r="D2315">
            <v>-57267.98</v>
          </cell>
          <cell r="E2315">
            <v>0</v>
          </cell>
          <cell r="F2315">
            <v>0</v>
          </cell>
          <cell r="G2315">
            <v>21680389.84</v>
          </cell>
          <cell r="I2315" t="str">
            <v>ACCESSORY ELECTRIC E</v>
          </cell>
        </row>
        <row r="2316">
          <cell r="B2316" t="str">
            <v>20023150111016</v>
          </cell>
          <cell r="C2316">
            <v>58905.47</v>
          </cell>
          <cell r="D2316">
            <v>0</v>
          </cell>
          <cell r="E2316">
            <v>0</v>
          </cell>
          <cell r="F2316">
            <v>0</v>
          </cell>
          <cell r="G2316">
            <v>18844183.940000001</v>
          </cell>
          <cell r="I2316" t="str">
            <v>ACCESSORY ELECTRIC E</v>
          </cell>
        </row>
        <row r="2317">
          <cell r="B2317" t="str">
            <v>20023150111019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2794773.07</v>
          </cell>
          <cell r="I2317" t="str">
            <v>ACCESSORY ELECTRIC E</v>
          </cell>
        </row>
        <row r="2318">
          <cell r="B2318" t="str">
            <v>20023150111020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23676177.77</v>
          </cell>
          <cell r="I2318" t="str">
            <v>ACCESSORY ELECTRIC E</v>
          </cell>
        </row>
        <row r="2319">
          <cell r="B2319" t="str">
            <v>20023150145227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119555.16</v>
          </cell>
          <cell r="I2319" t="str">
            <v>ACCESSORY ELECTRIC E</v>
          </cell>
        </row>
        <row r="2320">
          <cell r="B2320" t="str">
            <v>20023160111001</v>
          </cell>
          <cell r="C2320">
            <v>16057.94</v>
          </cell>
          <cell r="D2320">
            <v>0</v>
          </cell>
          <cell r="E2320">
            <v>0</v>
          </cell>
          <cell r="F2320">
            <v>0</v>
          </cell>
          <cell r="G2320">
            <v>688881.97</v>
          </cell>
          <cell r="I2320" t="str">
            <v>MISC POWER PLANT EQU</v>
          </cell>
        </row>
        <row r="2321">
          <cell r="B2321" t="str">
            <v>20023160111002</v>
          </cell>
          <cell r="C2321">
            <v>69344.399999999994</v>
          </cell>
          <cell r="D2321">
            <v>0</v>
          </cell>
          <cell r="E2321">
            <v>0</v>
          </cell>
          <cell r="F2321">
            <v>0</v>
          </cell>
          <cell r="G2321">
            <v>3018451.14</v>
          </cell>
          <cell r="I2321" t="str">
            <v>MISC POWER PLANT EQU</v>
          </cell>
        </row>
        <row r="2322">
          <cell r="B2322" t="str">
            <v>20023160111008</v>
          </cell>
          <cell r="C2322">
            <v>478129.47</v>
          </cell>
          <cell r="D2322">
            <v>0</v>
          </cell>
          <cell r="E2322">
            <v>0</v>
          </cell>
          <cell r="F2322">
            <v>0</v>
          </cell>
          <cell r="G2322">
            <v>3018017.02</v>
          </cell>
          <cell r="I2322" t="str">
            <v>MISC POWER PLANT EQU</v>
          </cell>
        </row>
        <row r="2323">
          <cell r="B2323" t="str">
            <v>20023160111009</v>
          </cell>
          <cell r="C2323">
            <v>766357.29</v>
          </cell>
          <cell r="D2323">
            <v>0</v>
          </cell>
          <cell r="E2323">
            <v>0</v>
          </cell>
          <cell r="F2323">
            <v>0</v>
          </cell>
          <cell r="G2323">
            <v>2491249.7400000002</v>
          </cell>
          <cell r="I2323" t="str">
            <v>MISC POWER PLANT EQU</v>
          </cell>
        </row>
        <row r="2324">
          <cell r="B2324" t="str">
            <v>20023160111011</v>
          </cell>
          <cell r="C2324">
            <v>211490.22</v>
          </cell>
          <cell r="D2324">
            <v>0</v>
          </cell>
          <cell r="E2324">
            <v>0</v>
          </cell>
          <cell r="F2324">
            <v>0</v>
          </cell>
          <cell r="G2324">
            <v>2303204.86</v>
          </cell>
          <cell r="I2324" t="str">
            <v>MISC POWER PLANT EQU</v>
          </cell>
        </row>
        <row r="2325">
          <cell r="B2325" t="str">
            <v>20023160111012</v>
          </cell>
          <cell r="C2325">
            <v>613775.9</v>
          </cell>
          <cell r="D2325">
            <v>0</v>
          </cell>
          <cell r="E2325">
            <v>0</v>
          </cell>
          <cell r="F2325">
            <v>-90301.75</v>
          </cell>
          <cell r="G2325">
            <v>3014467.86</v>
          </cell>
          <cell r="I2325" t="str">
            <v>MISC POWER PLANT EQU</v>
          </cell>
        </row>
        <row r="2326">
          <cell r="B2326" t="str">
            <v>20023160111015</v>
          </cell>
          <cell r="C2326">
            <v>187899.1</v>
          </cell>
          <cell r="D2326">
            <v>0</v>
          </cell>
          <cell r="E2326">
            <v>0</v>
          </cell>
          <cell r="F2326">
            <v>0</v>
          </cell>
          <cell r="G2326">
            <v>2659208.5299999998</v>
          </cell>
          <cell r="I2326" t="str">
            <v>MISC POWER PLANT EQU</v>
          </cell>
        </row>
        <row r="2327">
          <cell r="B2327" t="str">
            <v>20023160111016</v>
          </cell>
          <cell r="C2327">
            <v>19979.73</v>
          </cell>
          <cell r="D2327">
            <v>0</v>
          </cell>
          <cell r="E2327">
            <v>0</v>
          </cell>
          <cell r="F2327">
            <v>-699909.5</v>
          </cell>
          <cell r="G2327">
            <v>4424907.53</v>
          </cell>
          <cell r="I2327" t="str">
            <v>MISC POWER PLANT EQU</v>
          </cell>
        </row>
        <row r="2328">
          <cell r="B2328" t="str">
            <v>20023160111019</v>
          </cell>
          <cell r="C2328">
            <v>63448.66</v>
          </cell>
          <cell r="D2328">
            <v>0</v>
          </cell>
          <cell r="E2328">
            <v>0</v>
          </cell>
          <cell r="F2328">
            <v>0</v>
          </cell>
          <cell r="G2328">
            <v>96787.64</v>
          </cell>
          <cell r="I2328" t="str">
            <v>MISC POWER PLANT EQU</v>
          </cell>
        </row>
        <row r="2329">
          <cell r="B2329" t="str">
            <v>20023160111020</v>
          </cell>
          <cell r="C2329">
            <v>44300.88</v>
          </cell>
          <cell r="D2329">
            <v>0</v>
          </cell>
          <cell r="E2329">
            <v>0</v>
          </cell>
          <cell r="F2329">
            <v>0</v>
          </cell>
          <cell r="G2329">
            <v>98446.92</v>
          </cell>
          <cell r="I2329" t="str">
            <v>MISC POWER PLANT EQU</v>
          </cell>
        </row>
        <row r="2330">
          <cell r="B2330" t="str">
            <v>20023161111016</v>
          </cell>
          <cell r="C2330">
            <v>0</v>
          </cell>
          <cell r="D2330">
            <v>0</v>
          </cell>
          <cell r="E2330">
            <v>0</v>
          </cell>
          <cell r="F2330">
            <v>-141911.04999999999</v>
          </cell>
          <cell r="G2330">
            <v>0</v>
          </cell>
          <cell r="I2330">
            <v>0</v>
          </cell>
        </row>
        <row r="2331">
          <cell r="B2331" t="str">
            <v>20023201171001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107582.39</v>
          </cell>
          <cell r="I2331" t="str">
            <v>LAND</v>
          </cell>
        </row>
        <row r="2332">
          <cell r="B2332" t="str">
            <v>20023201171002</v>
          </cell>
          <cell r="C2332">
            <v>0</v>
          </cell>
          <cell r="D2332">
            <v>-150</v>
          </cell>
          <cell r="E2332">
            <v>0</v>
          </cell>
          <cell r="F2332">
            <v>0</v>
          </cell>
          <cell r="G2332">
            <v>2581004.4</v>
          </cell>
          <cell r="I2332" t="str">
            <v>LAND</v>
          </cell>
        </row>
        <row r="2333">
          <cell r="B2333" t="str">
            <v>20023202171002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46518.53</v>
          </cell>
          <cell r="I2333" t="str">
            <v>RIGHTS OF WAY</v>
          </cell>
        </row>
        <row r="2334">
          <cell r="B2334" t="str">
            <v>20023210171002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166540236.81</v>
          </cell>
          <cell r="I2334" t="str">
            <v>STRUCTURES &amp; IMPROVE</v>
          </cell>
        </row>
        <row r="2335">
          <cell r="B2335" t="str">
            <v>20023210171003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374276.02</v>
          </cell>
          <cell r="I2335" t="str">
            <v>STRUCTURES &amp; IMPROVE</v>
          </cell>
        </row>
        <row r="2336">
          <cell r="B2336" t="str">
            <v>20023220171002</v>
          </cell>
          <cell r="C2336">
            <v>0</v>
          </cell>
          <cell r="D2336">
            <v>-515330</v>
          </cell>
          <cell r="E2336">
            <v>0</v>
          </cell>
          <cell r="F2336">
            <v>7500</v>
          </cell>
          <cell r="G2336">
            <v>377363196.73000002</v>
          </cell>
          <cell r="I2336" t="str">
            <v>REACTOR PLANT EQUIPM</v>
          </cell>
        </row>
        <row r="2337">
          <cell r="B2337" t="str">
            <v>20023220171003</v>
          </cell>
          <cell r="C2337">
            <v>26208312.969999999</v>
          </cell>
          <cell r="D2337">
            <v>0</v>
          </cell>
          <cell r="E2337">
            <v>0</v>
          </cell>
          <cell r="F2337">
            <v>0</v>
          </cell>
          <cell r="G2337">
            <v>35339907.090000004</v>
          </cell>
          <cell r="I2337" t="str">
            <v>REACTOR PLANT EQUIPM</v>
          </cell>
        </row>
        <row r="2338">
          <cell r="B2338" t="str">
            <v>20023230171002</v>
          </cell>
          <cell r="C2338">
            <v>0</v>
          </cell>
          <cell r="D2338">
            <v>63599</v>
          </cell>
          <cell r="E2338">
            <v>0</v>
          </cell>
          <cell r="F2338">
            <v>-7500</v>
          </cell>
          <cell r="G2338">
            <v>125162252.81</v>
          </cell>
          <cell r="I2338" t="str">
            <v>TURBOGENERATOR UNITS</v>
          </cell>
        </row>
        <row r="2339">
          <cell r="B2339" t="str">
            <v>20023240171002</v>
          </cell>
          <cell r="C2339">
            <v>0</v>
          </cell>
          <cell r="D2339">
            <v>-14137</v>
          </cell>
          <cell r="E2339">
            <v>0</v>
          </cell>
          <cell r="F2339">
            <v>0</v>
          </cell>
          <cell r="G2339">
            <v>52707670.850000001</v>
          </cell>
          <cell r="I2339" t="str">
            <v>ACCESSORY ELECTRIC E</v>
          </cell>
        </row>
        <row r="2340">
          <cell r="B2340" t="str">
            <v>20023240171003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50000</v>
          </cell>
          <cell r="I2340" t="str">
            <v>ACCESSORY ELECTRIC E</v>
          </cell>
        </row>
        <row r="2341">
          <cell r="B2341" t="str">
            <v>20023250171002</v>
          </cell>
          <cell r="C2341">
            <v>7616.1</v>
          </cell>
          <cell r="D2341">
            <v>-35572.44</v>
          </cell>
          <cell r="E2341">
            <v>0</v>
          </cell>
          <cell r="F2341">
            <v>0</v>
          </cell>
          <cell r="G2341">
            <v>23087582.719999999</v>
          </cell>
          <cell r="I2341" t="str">
            <v>MISC POWER PLANT EQU</v>
          </cell>
        </row>
        <row r="2342">
          <cell r="B2342" t="str">
            <v>20023250171003</v>
          </cell>
          <cell r="C2342">
            <v>1407182.11</v>
          </cell>
          <cell r="D2342">
            <v>0</v>
          </cell>
          <cell r="E2342">
            <v>0</v>
          </cell>
          <cell r="F2342">
            <v>0</v>
          </cell>
          <cell r="G2342">
            <v>1872764.74</v>
          </cell>
          <cell r="I2342" t="str">
            <v>MISC POWER PLANT EQU</v>
          </cell>
        </row>
        <row r="2343">
          <cell r="B2343" t="str">
            <v>20023301121002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11700.79</v>
          </cell>
          <cell r="I2343" t="str">
            <v>LAND</v>
          </cell>
        </row>
        <row r="2344">
          <cell r="B2344" t="str">
            <v>20023301121015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3428.01</v>
          </cell>
          <cell r="I2344" t="str">
            <v>LAND</v>
          </cell>
        </row>
        <row r="2345">
          <cell r="B2345" t="str">
            <v>20023301121016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42221.57</v>
          </cell>
          <cell r="I2345" t="str">
            <v>LAND</v>
          </cell>
        </row>
        <row r="2346">
          <cell r="B2346" t="str">
            <v>20023301121018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1189.17</v>
          </cell>
          <cell r="I2346" t="str">
            <v>LAND</v>
          </cell>
        </row>
        <row r="2347">
          <cell r="B2347" t="str">
            <v>20023301121019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19362.099999999999</v>
          </cell>
          <cell r="I2347" t="str">
            <v>LAND</v>
          </cell>
        </row>
        <row r="2348">
          <cell r="B2348" t="str">
            <v>20023301121021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309839.48</v>
          </cell>
          <cell r="I2348" t="str">
            <v>LAND</v>
          </cell>
        </row>
        <row r="2349">
          <cell r="B2349" t="str">
            <v>20023301121022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31419.18</v>
          </cell>
          <cell r="I2349" t="str">
            <v>LAND</v>
          </cell>
        </row>
        <row r="2350">
          <cell r="B2350" t="str">
            <v>20023301121026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3114.38</v>
          </cell>
          <cell r="I2350" t="str">
            <v>LAND</v>
          </cell>
        </row>
        <row r="2351">
          <cell r="B2351" t="str">
            <v>20023301121029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8835.42</v>
          </cell>
          <cell r="I2351" t="str">
            <v>LAND</v>
          </cell>
        </row>
        <row r="2352">
          <cell r="B2352" t="str">
            <v>20023301121034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96189.78</v>
          </cell>
          <cell r="I2352" t="str">
            <v>LAND</v>
          </cell>
        </row>
        <row r="2353">
          <cell r="B2353" t="str">
            <v>20023301121039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3933.11</v>
          </cell>
          <cell r="I2353" t="str">
            <v>LAND</v>
          </cell>
        </row>
        <row r="2354">
          <cell r="B2354" t="str">
            <v>20023301121042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32362.95</v>
          </cell>
          <cell r="I2354" t="str">
            <v>LAND</v>
          </cell>
        </row>
        <row r="2355">
          <cell r="B2355" t="str">
            <v>20023301121043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150129.41</v>
          </cell>
          <cell r="I2355" t="str">
            <v>LAND</v>
          </cell>
        </row>
        <row r="2356">
          <cell r="B2356" t="str">
            <v>20023301121045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1002528.67</v>
          </cell>
          <cell r="I2356" t="str">
            <v>LAND</v>
          </cell>
        </row>
        <row r="2357">
          <cell r="B2357" t="str">
            <v>20023301121053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1445017.08</v>
          </cell>
          <cell r="I2357" t="str">
            <v>LAND</v>
          </cell>
        </row>
        <row r="2358">
          <cell r="B2358" t="str">
            <v>20023301121054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41799.629999999997</v>
          </cell>
          <cell r="I2358" t="str">
            <v>LAND</v>
          </cell>
        </row>
        <row r="2359">
          <cell r="B2359" t="str">
            <v>20023301121055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1726440.16</v>
          </cell>
          <cell r="I2359" t="str">
            <v>LAND</v>
          </cell>
        </row>
        <row r="2360">
          <cell r="B2360" t="str">
            <v>20023302121002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10444.209999999999</v>
          </cell>
          <cell r="I2360" t="str">
            <v>RECREATIONAL LAND</v>
          </cell>
        </row>
        <row r="2361">
          <cell r="B2361" t="str">
            <v>20023302121015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614.86</v>
          </cell>
          <cell r="I2361" t="str">
            <v>RECREATIONAL LAND</v>
          </cell>
        </row>
        <row r="2362">
          <cell r="B2362" t="str">
            <v>20023302121016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258.91000000000003</v>
          </cell>
          <cell r="I2362" t="str">
            <v>RECREATIONAL LAND</v>
          </cell>
        </row>
        <row r="2363">
          <cell r="B2363" t="str">
            <v>20023302121018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160.12</v>
          </cell>
          <cell r="I2363" t="str">
            <v>RECREATIONAL LAND</v>
          </cell>
        </row>
        <row r="2364">
          <cell r="B2364" t="str">
            <v>20023302121019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1323.63</v>
          </cell>
          <cell r="I2364" t="str">
            <v>RECREATIONAL LAND</v>
          </cell>
        </row>
        <row r="2365">
          <cell r="B2365" t="str">
            <v>20023302121021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21011.72</v>
          </cell>
          <cell r="I2365" t="str">
            <v>RECREATIONAL LAND</v>
          </cell>
        </row>
        <row r="2366">
          <cell r="B2366" t="str">
            <v>20023302121022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6348.76</v>
          </cell>
          <cell r="I2366" t="str">
            <v>RECREATIONAL LAND</v>
          </cell>
        </row>
        <row r="2367">
          <cell r="B2367" t="str">
            <v>20023302121026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2.58</v>
          </cell>
          <cell r="I2367" t="str">
            <v>RECREATIONAL LAND</v>
          </cell>
        </row>
        <row r="2368">
          <cell r="B2368" t="str">
            <v>20023302121029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3498.91</v>
          </cell>
          <cell r="I2368" t="str">
            <v>RECREATIONAL LAND</v>
          </cell>
        </row>
        <row r="2369">
          <cell r="B2369" t="str">
            <v>20023302121039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446.9</v>
          </cell>
          <cell r="I2369" t="str">
            <v>RECREATIONAL LAND</v>
          </cell>
        </row>
        <row r="2370">
          <cell r="B2370" t="str">
            <v>20023302121042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8.06</v>
          </cell>
          <cell r="I2370" t="str">
            <v>RECREATIONAL LAND</v>
          </cell>
        </row>
        <row r="2371">
          <cell r="B2371" t="str">
            <v>20023302121045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-8081.11</v>
          </cell>
          <cell r="I2371" t="str">
            <v>RECREATIONAL LAND</v>
          </cell>
        </row>
        <row r="2372">
          <cell r="B2372" t="str">
            <v>20023302121053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8</v>
          </cell>
          <cell r="I2372" t="str">
            <v>RECREATIONAL LAND</v>
          </cell>
        </row>
        <row r="2373">
          <cell r="B2373" t="str">
            <v>20023302121054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2</v>
          </cell>
          <cell r="I2373" t="str">
            <v>RECREATIONAL LAND</v>
          </cell>
        </row>
        <row r="2374">
          <cell r="B2374" t="str">
            <v>20023302121055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50869.77</v>
          </cell>
          <cell r="I2374" t="str">
            <v>RECREATIONAL LAND</v>
          </cell>
        </row>
        <row r="2375">
          <cell r="B2375" t="str">
            <v>20023303121016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8652.56</v>
          </cell>
          <cell r="I2375" t="str">
            <v>RIGHTS OF WAY</v>
          </cell>
        </row>
        <row r="2376">
          <cell r="B2376" t="str">
            <v>20023303121019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106.29</v>
          </cell>
          <cell r="I2376" t="str">
            <v>RIGHTS OF WAY</v>
          </cell>
        </row>
        <row r="2377">
          <cell r="B2377" t="str">
            <v>20023303121021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1408.55</v>
          </cell>
          <cell r="I2377" t="str">
            <v>RIGHTS OF WAY</v>
          </cell>
        </row>
        <row r="2378">
          <cell r="B2378" t="str">
            <v>20023303121022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2953.1</v>
          </cell>
          <cell r="I2378" t="str">
            <v>RIGHTS OF WAY</v>
          </cell>
        </row>
        <row r="2379">
          <cell r="B2379" t="str">
            <v>20023303121029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4282.21</v>
          </cell>
          <cell r="I2379" t="str">
            <v>RIGHTS OF WAY</v>
          </cell>
        </row>
        <row r="2380">
          <cell r="B2380" t="str">
            <v>20023303121034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18345.259999999998</v>
          </cell>
          <cell r="I2380" t="str">
            <v>RIGHTS OF WAY</v>
          </cell>
        </row>
        <row r="2381">
          <cell r="B2381" t="str">
            <v>20023303121043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4775</v>
          </cell>
          <cell r="I2381" t="str">
            <v>RIGHTS OF WAY</v>
          </cell>
        </row>
        <row r="2382">
          <cell r="B2382" t="str">
            <v>20023310121002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104360.41</v>
          </cell>
          <cell r="I2382" t="str">
            <v>STRUCTURES &amp; IMPROVE</v>
          </cell>
        </row>
        <row r="2383">
          <cell r="B2383" t="str">
            <v>20023310121015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23308.59</v>
          </cell>
          <cell r="I2383" t="str">
            <v>STRUCTURES &amp; IMPROVE</v>
          </cell>
        </row>
        <row r="2384">
          <cell r="B2384" t="str">
            <v>20023310121016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185645.18</v>
          </cell>
          <cell r="I2384" t="str">
            <v>STRUCTURES &amp; IMPROVE</v>
          </cell>
        </row>
        <row r="2385">
          <cell r="B2385" t="str">
            <v>20023310121018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215862.21</v>
          </cell>
          <cell r="I2385" t="str">
            <v>STRUCTURES &amp; IMPROVE</v>
          </cell>
        </row>
        <row r="2386">
          <cell r="B2386" t="str">
            <v>20023310121019</v>
          </cell>
          <cell r="C2386">
            <v>13838.29</v>
          </cell>
          <cell r="D2386">
            <v>0</v>
          </cell>
          <cell r="E2386">
            <v>0</v>
          </cell>
          <cell r="F2386">
            <v>0</v>
          </cell>
          <cell r="G2386">
            <v>92172.21</v>
          </cell>
          <cell r="I2386" t="str">
            <v>STRUCTURES &amp; IMPROVE</v>
          </cell>
        </row>
        <row r="2387">
          <cell r="B2387" t="str">
            <v>20023310121021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465344.73</v>
          </cell>
          <cell r="I2387" t="str">
            <v>STRUCTURES &amp; IMPROVE</v>
          </cell>
        </row>
        <row r="2388">
          <cell r="B2388" t="str">
            <v>20023310121022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183714.32</v>
          </cell>
          <cell r="I2388" t="str">
            <v>STRUCTURES &amp; IMPROVE</v>
          </cell>
        </row>
        <row r="2389">
          <cell r="B2389" t="str">
            <v>20023310121026</v>
          </cell>
          <cell r="C2389">
            <v>0</v>
          </cell>
          <cell r="D2389">
            <v>0</v>
          </cell>
          <cell r="E2389">
            <v>7124.74</v>
          </cell>
          <cell r="F2389">
            <v>0</v>
          </cell>
          <cell r="G2389">
            <v>50664.81</v>
          </cell>
          <cell r="I2389" t="str">
            <v>STRUCTURES &amp; IMPROVE</v>
          </cell>
        </row>
        <row r="2390">
          <cell r="B2390" t="str">
            <v>20023310121029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79222.350000000006</v>
          </cell>
          <cell r="I2390" t="str">
            <v>STRUCTURES &amp; IMPROVE</v>
          </cell>
        </row>
        <row r="2391">
          <cell r="B2391" t="str">
            <v>20023310121034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71589.820000000007</v>
          </cell>
          <cell r="I2391" t="str">
            <v>STRUCTURES &amp; IMPROVE</v>
          </cell>
        </row>
        <row r="2392">
          <cell r="B2392" t="str">
            <v>20023310121039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185639.52</v>
          </cell>
          <cell r="I2392" t="str">
            <v>STRUCTURES &amp; IMPROVE</v>
          </cell>
        </row>
        <row r="2393">
          <cell r="B2393" t="str">
            <v>20023310121042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53533.93</v>
          </cell>
          <cell r="I2393" t="str">
            <v>STRUCTURES &amp; IMPROVE</v>
          </cell>
        </row>
        <row r="2394">
          <cell r="B2394" t="str">
            <v>20023310121043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80753.59</v>
          </cell>
          <cell r="I2394" t="str">
            <v>STRUCTURES &amp; IMPROVE</v>
          </cell>
        </row>
        <row r="2395">
          <cell r="B2395" t="str">
            <v>20023310121045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15631031.890000001</v>
          </cell>
          <cell r="I2395" t="str">
            <v>STRUCTURES &amp; IMPROVE</v>
          </cell>
        </row>
        <row r="2396">
          <cell r="B2396" t="str">
            <v>20023313121002</v>
          </cell>
          <cell r="C2396">
            <v>5159.32</v>
          </cell>
          <cell r="D2396">
            <v>0</v>
          </cell>
          <cell r="E2396">
            <v>0</v>
          </cell>
          <cell r="F2396">
            <v>0</v>
          </cell>
          <cell r="G2396">
            <v>169985.24</v>
          </cell>
          <cell r="I2396" t="str">
            <v>RECREATION STRUCTURE</v>
          </cell>
        </row>
        <row r="2397">
          <cell r="B2397" t="str">
            <v>20023313121015</v>
          </cell>
          <cell r="C2397">
            <v>9773.2800000000007</v>
          </cell>
          <cell r="D2397">
            <v>0</v>
          </cell>
          <cell r="E2397">
            <v>0</v>
          </cell>
          <cell r="F2397">
            <v>0</v>
          </cell>
          <cell r="G2397">
            <v>326648.84000000003</v>
          </cell>
          <cell r="I2397" t="str">
            <v>RECREATION STRUCTURE</v>
          </cell>
        </row>
        <row r="2398">
          <cell r="B2398" t="str">
            <v>20023313121016</v>
          </cell>
          <cell r="C2398">
            <v>13885.15</v>
          </cell>
          <cell r="D2398">
            <v>0</v>
          </cell>
          <cell r="E2398">
            <v>0</v>
          </cell>
          <cell r="F2398">
            <v>0</v>
          </cell>
          <cell r="G2398">
            <v>46773.1</v>
          </cell>
          <cell r="I2398" t="str">
            <v>RECREATION STRUCTURE</v>
          </cell>
        </row>
        <row r="2399">
          <cell r="B2399" t="str">
            <v>20023313121018</v>
          </cell>
          <cell r="C2399">
            <v>701.18</v>
          </cell>
          <cell r="D2399">
            <v>0</v>
          </cell>
          <cell r="E2399">
            <v>0</v>
          </cell>
          <cell r="F2399">
            <v>0</v>
          </cell>
          <cell r="G2399">
            <v>22823.34</v>
          </cell>
          <cell r="I2399" t="str">
            <v>RECREATION STRUCTURE</v>
          </cell>
        </row>
        <row r="2400">
          <cell r="B2400" t="str">
            <v>20023313121019</v>
          </cell>
          <cell r="C2400">
            <v>9444.32</v>
          </cell>
          <cell r="D2400">
            <v>0</v>
          </cell>
          <cell r="E2400">
            <v>0</v>
          </cell>
          <cell r="F2400">
            <v>0</v>
          </cell>
          <cell r="G2400">
            <v>337798.52</v>
          </cell>
          <cell r="I2400" t="str">
            <v>RECREATION STRUCTURE</v>
          </cell>
        </row>
        <row r="2401">
          <cell r="B2401" t="str">
            <v>20023313121021</v>
          </cell>
          <cell r="C2401">
            <v>14421.85</v>
          </cell>
          <cell r="D2401">
            <v>0</v>
          </cell>
          <cell r="E2401">
            <v>0</v>
          </cell>
          <cell r="F2401">
            <v>0</v>
          </cell>
          <cell r="G2401">
            <v>475373.51</v>
          </cell>
          <cell r="I2401" t="str">
            <v>RECREATION STRUCTURE</v>
          </cell>
        </row>
        <row r="2402">
          <cell r="B2402" t="str">
            <v>20023313121022</v>
          </cell>
          <cell r="C2402">
            <v>9929.09</v>
          </cell>
          <cell r="D2402">
            <v>0</v>
          </cell>
          <cell r="E2402">
            <v>0</v>
          </cell>
          <cell r="F2402">
            <v>0</v>
          </cell>
          <cell r="G2402">
            <v>392445.87</v>
          </cell>
          <cell r="I2402" t="str">
            <v>RECREATION STRUCTURE</v>
          </cell>
        </row>
        <row r="2403">
          <cell r="B2403" t="str">
            <v>20023313121026</v>
          </cell>
          <cell r="C2403">
            <v>6749.4</v>
          </cell>
          <cell r="D2403">
            <v>0</v>
          </cell>
          <cell r="E2403">
            <v>0</v>
          </cell>
          <cell r="F2403">
            <v>0</v>
          </cell>
          <cell r="G2403">
            <v>119713.84</v>
          </cell>
          <cell r="I2403" t="str">
            <v>RECREATION STRUCTURE</v>
          </cell>
        </row>
        <row r="2404">
          <cell r="B2404" t="str">
            <v>20023313121029</v>
          </cell>
          <cell r="C2404">
            <v>7384.06</v>
          </cell>
          <cell r="D2404">
            <v>0</v>
          </cell>
          <cell r="E2404">
            <v>0</v>
          </cell>
          <cell r="F2404">
            <v>0</v>
          </cell>
          <cell r="G2404">
            <v>165302.95000000001</v>
          </cell>
          <cell r="I2404" t="str">
            <v>RECREATION STRUCTURE</v>
          </cell>
        </row>
        <row r="2405">
          <cell r="B2405" t="str">
            <v>20023313121034</v>
          </cell>
          <cell r="C2405">
            <v>3860.83</v>
          </cell>
          <cell r="D2405">
            <v>0</v>
          </cell>
          <cell r="E2405">
            <v>0</v>
          </cell>
          <cell r="F2405">
            <v>0</v>
          </cell>
          <cell r="G2405">
            <v>127323.24</v>
          </cell>
          <cell r="I2405" t="str">
            <v>RECREATION STRUCTURE</v>
          </cell>
        </row>
        <row r="2406">
          <cell r="B2406" t="str">
            <v>20023313121039</v>
          </cell>
          <cell r="C2406">
            <v>8474.7900000000009</v>
          </cell>
          <cell r="D2406">
            <v>0</v>
          </cell>
          <cell r="E2406">
            <v>0</v>
          </cell>
          <cell r="F2406">
            <v>0</v>
          </cell>
          <cell r="G2406">
            <v>280097.8</v>
          </cell>
          <cell r="I2406" t="str">
            <v>RECREATION STRUCTURE</v>
          </cell>
        </row>
        <row r="2407">
          <cell r="B2407" t="str">
            <v>20023313121045</v>
          </cell>
          <cell r="C2407">
            <v>1375221.72</v>
          </cell>
          <cell r="D2407">
            <v>0</v>
          </cell>
          <cell r="E2407">
            <v>0</v>
          </cell>
          <cell r="F2407">
            <v>0</v>
          </cell>
          <cell r="G2407">
            <v>1425606.53</v>
          </cell>
          <cell r="I2407" t="str">
            <v>RECREATION STRUCTURE</v>
          </cell>
        </row>
        <row r="2408">
          <cell r="B2408" t="str">
            <v>20023320121002</v>
          </cell>
          <cell r="C2408">
            <v>35125.360000000001</v>
          </cell>
          <cell r="D2408">
            <v>0</v>
          </cell>
          <cell r="E2408">
            <v>0</v>
          </cell>
          <cell r="F2408">
            <v>0</v>
          </cell>
          <cell r="G2408">
            <v>2734199.71</v>
          </cell>
          <cell r="I2408" t="str">
            <v>RESERVOIRS,DAMS,WATE</v>
          </cell>
        </row>
        <row r="2409">
          <cell r="B2409" t="str">
            <v>20023320121015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2265273.16</v>
          </cell>
          <cell r="I2409" t="str">
            <v>RESERVOIRS,DAMS,WATE</v>
          </cell>
        </row>
        <row r="2410">
          <cell r="B2410" t="str">
            <v>20023320121016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6508647.5800000001</v>
          </cell>
          <cell r="I2410" t="str">
            <v>RESERVOIRS,DAMS,WATE</v>
          </cell>
        </row>
        <row r="2411">
          <cell r="B2411" t="str">
            <v>20023320121018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2781341.82</v>
          </cell>
          <cell r="I2411" t="str">
            <v>RESERVOIRS,DAMS,WATE</v>
          </cell>
        </row>
        <row r="2412">
          <cell r="B2412" t="str">
            <v>20023320121019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3402568.9</v>
          </cell>
          <cell r="I2412" t="str">
            <v>RESERVOIRS,DAMS,WATE</v>
          </cell>
        </row>
        <row r="2413">
          <cell r="B2413" t="str">
            <v>20023320121021</v>
          </cell>
          <cell r="C2413">
            <v>373932.57</v>
          </cell>
          <cell r="D2413">
            <v>0</v>
          </cell>
          <cell r="E2413">
            <v>0</v>
          </cell>
          <cell r="F2413">
            <v>0</v>
          </cell>
          <cell r="G2413">
            <v>5456326.6500000004</v>
          </cell>
          <cell r="I2413" t="str">
            <v>RESERVOIRS,DAMS,WATE</v>
          </cell>
        </row>
        <row r="2414">
          <cell r="B2414" t="str">
            <v>20023320121022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2937249.14</v>
          </cell>
          <cell r="I2414" t="str">
            <v>RESERVOIRS,DAMS,WATE</v>
          </cell>
        </row>
        <row r="2415">
          <cell r="B2415" t="str">
            <v>20023320121026</v>
          </cell>
          <cell r="C2415">
            <v>92.14</v>
          </cell>
          <cell r="D2415">
            <v>0</v>
          </cell>
          <cell r="E2415">
            <v>0</v>
          </cell>
          <cell r="F2415">
            <v>0</v>
          </cell>
          <cell r="G2415">
            <v>2618090.06</v>
          </cell>
          <cell r="I2415" t="str">
            <v>RESERVOIRS,DAMS,WATE</v>
          </cell>
        </row>
        <row r="2416">
          <cell r="B2416" t="str">
            <v>20023320121029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2637937.2400000002</v>
          </cell>
          <cell r="I2416" t="str">
            <v>RESERVOIRS,DAMS,WATE</v>
          </cell>
        </row>
        <row r="2417">
          <cell r="B2417" t="str">
            <v>20023320121034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4083720.58</v>
          </cell>
          <cell r="I2417" t="str">
            <v>RESERVOIRS,DAMS,WATE</v>
          </cell>
        </row>
        <row r="2418">
          <cell r="B2418" t="str">
            <v>20023320121039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4930360.4000000004</v>
          </cell>
          <cell r="I2418" t="str">
            <v>RESERVOIRS,DAMS,WATE</v>
          </cell>
        </row>
        <row r="2419">
          <cell r="B2419" t="str">
            <v>20023320121042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5932836.8399999999</v>
          </cell>
          <cell r="I2419" t="str">
            <v>RESERVOIRS,DAMS,WATE</v>
          </cell>
        </row>
        <row r="2420">
          <cell r="B2420" t="str">
            <v>20023320121043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1567163.88</v>
          </cell>
          <cell r="I2420" t="str">
            <v>RESERVOIRS,DAMS,WATE</v>
          </cell>
        </row>
        <row r="2421">
          <cell r="B2421" t="str">
            <v>20023320121045</v>
          </cell>
          <cell r="C2421">
            <v>201234.14</v>
          </cell>
          <cell r="D2421">
            <v>0</v>
          </cell>
          <cell r="E2421">
            <v>0</v>
          </cell>
          <cell r="F2421">
            <v>0</v>
          </cell>
          <cell r="G2421">
            <v>97549371.920000002</v>
          </cell>
          <cell r="I2421" t="str">
            <v>RESERVOIRS,DAMS,WATE</v>
          </cell>
        </row>
        <row r="2422">
          <cell r="B2422" t="str">
            <v>20023330121002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420698.87</v>
          </cell>
          <cell r="I2422" t="str">
            <v>WATERWHEELS,TURBINES</v>
          </cell>
        </row>
        <row r="2423">
          <cell r="B2423" t="str">
            <v>20023330121015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201280.28</v>
          </cell>
          <cell r="I2423" t="str">
            <v>WATERWHEELS,TURBINES</v>
          </cell>
        </row>
        <row r="2424">
          <cell r="B2424" t="str">
            <v>20023330121016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633168.55000000005</v>
          </cell>
          <cell r="I2424" t="str">
            <v>WATERWHEELS,TURBINES</v>
          </cell>
        </row>
        <row r="2425">
          <cell r="B2425" t="str">
            <v>20023330121018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198032.42</v>
          </cell>
          <cell r="I2425" t="str">
            <v>WATERWHEELS,TURBINES</v>
          </cell>
        </row>
        <row r="2426">
          <cell r="B2426" t="str">
            <v>20023330121019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238036.83</v>
          </cell>
          <cell r="I2426" t="str">
            <v>WATERWHEELS,TURBINES</v>
          </cell>
        </row>
        <row r="2427">
          <cell r="B2427" t="str">
            <v>20023330121021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849314.18</v>
          </cell>
          <cell r="I2427" t="str">
            <v>WATERWHEELS,TURBINES</v>
          </cell>
        </row>
        <row r="2428">
          <cell r="B2428" t="str">
            <v>20023330121022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1123057.68</v>
          </cell>
          <cell r="I2428" t="str">
            <v>WATERWHEELS,TURBINES</v>
          </cell>
        </row>
        <row r="2429">
          <cell r="B2429" t="str">
            <v>20023330121026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166845.39000000001</v>
          </cell>
          <cell r="I2429" t="str">
            <v>WATERWHEELS,TURBINES</v>
          </cell>
        </row>
        <row r="2430">
          <cell r="B2430" t="str">
            <v>20023330121029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166684.06</v>
          </cell>
          <cell r="I2430" t="str">
            <v>WATERWHEELS,TURBINES</v>
          </cell>
        </row>
        <row r="2431">
          <cell r="B2431" t="str">
            <v>20023330121034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293753.15000000002</v>
          </cell>
          <cell r="I2431" t="str">
            <v>WATERWHEELS,TURBINES</v>
          </cell>
        </row>
        <row r="2432">
          <cell r="B2432" t="str">
            <v>20023330121039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458945.59</v>
          </cell>
          <cell r="I2432" t="str">
            <v>WATERWHEELS,TURBINES</v>
          </cell>
        </row>
        <row r="2433">
          <cell r="B2433" t="str">
            <v>20023330121042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225122.92</v>
          </cell>
          <cell r="I2433" t="str">
            <v>WATERWHEELS,TURBINES</v>
          </cell>
        </row>
        <row r="2434">
          <cell r="B2434" t="str">
            <v>20023330121043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163040.84</v>
          </cell>
          <cell r="I2434" t="str">
            <v>WATERWHEELS,TURBINES</v>
          </cell>
        </row>
        <row r="2435">
          <cell r="B2435" t="str">
            <v>20023330121045</v>
          </cell>
          <cell r="C2435">
            <v>1933041.63</v>
          </cell>
          <cell r="D2435">
            <v>0</v>
          </cell>
          <cell r="E2435">
            <v>0</v>
          </cell>
          <cell r="F2435">
            <v>15614.01</v>
          </cell>
          <cell r="G2435">
            <v>40082382.969999999</v>
          </cell>
          <cell r="I2435" t="str">
            <v>WATERWHEELS,TURBINES</v>
          </cell>
        </row>
        <row r="2436">
          <cell r="B2436" t="str">
            <v>20023340121002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391537.53</v>
          </cell>
          <cell r="I2436" t="str">
            <v>ACCESSORY ELECTRIC E</v>
          </cell>
        </row>
        <row r="2437">
          <cell r="B2437" t="str">
            <v>20023340121015</v>
          </cell>
          <cell r="C2437">
            <v>0</v>
          </cell>
          <cell r="D2437">
            <v>-13998.43</v>
          </cell>
          <cell r="E2437">
            <v>0</v>
          </cell>
          <cell r="F2437">
            <v>0</v>
          </cell>
          <cell r="G2437">
            <v>528616.68000000005</v>
          </cell>
          <cell r="I2437" t="str">
            <v>ACCESSORY ELECTRIC E</v>
          </cell>
        </row>
        <row r="2438">
          <cell r="B2438" t="str">
            <v>20023340121016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219020.1</v>
          </cell>
          <cell r="I2438" t="str">
            <v>ACCESSORY ELECTRIC E</v>
          </cell>
        </row>
        <row r="2439">
          <cell r="B2439" t="str">
            <v>20023340121018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231492.31</v>
          </cell>
          <cell r="I2439" t="str">
            <v>ACCESSORY ELECTRIC E</v>
          </cell>
        </row>
        <row r="2440">
          <cell r="B2440" t="str">
            <v>20023340121019</v>
          </cell>
          <cell r="C2440">
            <v>64009.21</v>
          </cell>
          <cell r="D2440">
            <v>-4496.32</v>
          </cell>
          <cell r="E2440">
            <v>0</v>
          </cell>
          <cell r="F2440">
            <v>0</v>
          </cell>
          <cell r="G2440">
            <v>375006.65</v>
          </cell>
          <cell r="I2440" t="str">
            <v>ACCESSORY ELECTRIC E</v>
          </cell>
        </row>
        <row r="2441">
          <cell r="B2441" t="str">
            <v>20023340121021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1055501.82</v>
          </cell>
          <cell r="I2441" t="str">
            <v>ACCESSORY ELECTRIC E</v>
          </cell>
        </row>
        <row r="2442">
          <cell r="B2442" t="str">
            <v>20023340121022</v>
          </cell>
          <cell r="C2442">
            <v>128547.48</v>
          </cell>
          <cell r="D2442">
            <v>0</v>
          </cell>
          <cell r="E2442">
            <v>0</v>
          </cell>
          <cell r="F2442">
            <v>0</v>
          </cell>
          <cell r="G2442">
            <v>1280052.04</v>
          </cell>
          <cell r="I2442" t="str">
            <v>ACCESSORY ELECTRIC E</v>
          </cell>
        </row>
        <row r="2443">
          <cell r="B2443" t="str">
            <v>20023340121026</v>
          </cell>
          <cell r="C2443">
            <v>0</v>
          </cell>
          <cell r="D2443">
            <v>260482.29</v>
          </cell>
          <cell r="E2443">
            <v>0</v>
          </cell>
          <cell r="F2443">
            <v>23117.54</v>
          </cell>
          <cell r="G2443">
            <v>726616.32</v>
          </cell>
          <cell r="I2443" t="str">
            <v>ACCESSORY ELECTRIC E</v>
          </cell>
        </row>
        <row r="2444">
          <cell r="B2444" t="str">
            <v>20023340121029</v>
          </cell>
          <cell r="C2444">
            <v>0</v>
          </cell>
          <cell r="D2444">
            <v>-4231.22</v>
          </cell>
          <cell r="E2444">
            <v>0</v>
          </cell>
          <cell r="F2444">
            <v>0</v>
          </cell>
          <cell r="G2444">
            <v>533381.93999999994</v>
          </cell>
          <cell r="I2444" t="str">
            <v>ACCESSORY ELECTRIC E</v>
          </cell>
        </row>
        <row r="2445">
          <cell r="B2445" t="str">
            <v>20023340121034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612520.95999999996</v>
          </cell>
          <cell r="I2445" t="str">
            <v>ACCESSORY ELECTRIC E</v>
          </cell>
        </row>
        <row r="2446">
          <cell r="B2446" t="str">
            <v>20023340121039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830362.69</v>
          </cell>
          <cell r="I2446" t="str">
            <v>ACCESSORY ELECTRIC E</v>
          </cell>
        </row>
        <row r="2447">
          <cell r="B2447" t="str">
            <v>20023340121042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606139.03</v>
          </cell>
          <cell r="I2447" t="str">
            <v>ACCESSORY ELECTRIC E</v>
          </cell>
        </row>
        <row r="2448">
          <cell r="B2448" t="str">
            <v>20023340121043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116227.37</v>
          </cell>
          <cell r="I2448" t="str">
            <v>ACCESSORY ELECTRIC E</v>
          </cell>
        </row>
        <row r="2449">
          <cell r="B2449" t="str">
            <v>20023340121045</v>
          </cell>
          <cell r="C2449">
            <v>643761.66</v>
          </cell>
          <cell r="D2449">
            <v>0</v>
          </cell>
          <cell r="E2449">
            <v>0</v>
          </cell>
          <cell r="F2449">
            <v>-15614.01</v>
          </cell>
          <cell r="G2449">
            <v>6052672.5999999996</v>
          </cell>
          <cell r="I2449" t="str">
            <v>ACCESSORY ELECTRIC E</v>
          </cell>
        </row>
        <row r="2450">
          <cell r="B2450" t="str">
            <v>20023350121002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88450.92</v>
          </cell>
          <cell r="I2450" t="str">
            <v>MISC POWER PLANT EQU</v>
          </cell>
        </row>
        <row r="2451">
          <cell r="B2451" t="str">
            <v>20023350121015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39966.68</v>
          </cell>
          <cell r="I2451" t="str">
            <v>MISC POWER PLANT EQU</v>
          </cell>
        </row>
        <row r="2452">
          <cell r="B2452" t="str">
            <v>20023350121016</v>
          </cell>
          <cell r="C2452">
            <v>55102</v>
          </cell>
          <cell r="D2452">
            <v>0</v>
          </cell>
          <cell r="E2452">
            <v>0</v>
          </cell>
          <cell r="F2452">
            <v>0</v>
          </cell>
          <cell r="G2452">
            <v>465633</v>
          </cell>
          <cell r="I2452" t="str">
            <v>MISC POWER PLANT EQU</v>
          </cell>
        </row>
        <row r="2453">
          <cell r="B2453" t="str">
            <v>20023350121018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249039.19</v>
          </cell>
          <cell r="I2453" t="str">
            <v>MISC POWER PLANT EQU</v>
          </cell>
        </row>
        <row r="2454">
          <cell r="B2454" t="str">
            <v>20023350121019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43455.1</v>
          </cell>
          <cell r="I2454" t="str">
            <v>MISC POWER PLANT EQU</v>
          </cell>
        </row>
        <row r="2455">
          <cell r="B2455" t="str">
            <v>20023350121021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179070.63</v>
          </cell>
          <cell r="I2455" t="str">
            <v>MISC POWER PLANT EQU</v>
          </cell>
        </row>
        <row r="2456">
          <cell r="B2456" t="str">
            <v>20023350121022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153671.65</v>
          </cell>
          <cell r="I2456" t="str">
            <v>MISC POWER PLANT EQU</v>
          </cell>
        </row>
        <row r="2457">
          <cell r="B2457" t="str">
            <v>20023350121026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40429.480000000003</v>
          </cell>
          <cell r="I2457" t="str">
            <v>MISC POWER PLANT EQU</v>
          </cell>
        </row>
        <row r="2458">
          <cell r="B2458" t="str">
            <v>20023350121029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105105.72</v>
          </cell>
          <cell r="I2458" t="str">
            <v>MISC POWER PLANT EQU</v>
          </cell>
        </row>
        <row r="2459">
          <cell r="B2459" t="str">
            <v>20023350121034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86255.42</v>
          </cell>
          <cell r="I2459" t="str">
            <v>MISC POWER PLANT EQU</v>
          </cell>
        </row>
        <row r="2460">
          <cell r="B2460" t="str">
            <v>20023350121039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232490.1</v>
          </cell>
          <cell r="I2460" t="str">
            <v>MISC POWER PLANT EQU</v>
          </cell>
        </row>
        <row r="2461">
          <cell r="B2461" t="str">
            <v>20023350121042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40948.93</v>
          </cell>
          <cell r="I2461" t="str">
            <v>MISC POWER PLANT EQU</v>
          </cell>
        </row>
        <row r="2462">
          <cell r="B2462" t="str">
            <v>20023350121043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31629.18</v>
          </cell>
          <cell r="I2462" t="str">
            <v>MISC POWER PLANT EQU</v>
          </cell>
        </row>
        <row r="2463">
          <cell r="B2463" t="str">
            <v>20023350121045</v>
          </cell>
          <cell r="C2463">
            <v>6800.44</v>
          </cell>
          <cell r="D2463">
            <v>0</v>
          </cell>
          <cell r="E2463">
            <v>0</v>
          </cell>
          <cell r="F2463">
            <v>0</v>
          </cell>
          <cell r="G2463">
            <v>1799078.19</v>
          </cell>
          <cell r="I2463" t="str">
            <v>MISC POWER PLANT EQU</v>
          </cell>
        </row>
        <row r="2464">
          <cell r="B2464" t="str">
            <v>20023360121018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50623.42</v>
          </cell>
          <cell r="I2464" t="str">
            <v>ROADS,RAILROADS &amp; BR</v>
          </cell>
        </row>
        <row r="2465">
          <cell r="B2465" t="str">
            <v>20023360121039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13383.25</v>
          </cell>
          <cell r="I2465" t="str">
            <v>ROADS,RAILROADS &amp; BR</v>
          </cell>
        </row>
        <row r="2466">
          <cell r="B2466" t="str">
            <v>20023360121045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1535547.96</v>
          </cell>
          <cell r="I2466" t="str">
            <v>ROADS,RAILROADS &amp; BR</v>
          </cell>
        </row>
        <row r="2467">
          <cell r="B2467" t="str">
            <v>20023401161004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1251.69</v>
          </cell>
          <cell r="I2467" t="str">
            <v>LAND</v>
          </cell>
        </row>
        <row r="2468">
          <cell r="B2468" t="str">
            <v>20023401161006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4694.33</v>
          </cell>
          <cell r="I2468" t="str">
            <v>LAND</v>
          </cell>
        </row>
        <row r="2469">
          <cell r="B2469" t="str">
            <v>20023401161007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126313.23</v>
          </cell>
          <cell r="I2469" t="str">
            <v>LAND</v>
          </cell>
        </row>
        <row r="2470">
          <cell r="B2470" t="str">
            <v>20023410111008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4512.12</v>
          </cell>
          <cell r="I2470" t="str">
            <v>STRUCTURES &amp; IMPROVE</v>
          </cell>
        </row>
        <row r="2471">
          <cell r="B2471" t="str">
            <v>20023410111009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42801.34</v>
          </cell>
          <cell r="I2471" t="str">
            <v>STRUCTURES &amp; IMPROVE</v>
          </cell>
        </row>
        <row r="2472">
          <cell r="B2472" t="str">
            <v>20023410111012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14999.12</v>
          </cell>
          <cell r="I2472" t="str">
            <v>STRUCTURES &amp; IMPROVE</v>
          </cell>
        </row>
        <row r="2473">
          <cell r="B2473" t="str">
            <v>20023410161004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246014.22</v>
          </cell>
          <cell r="I2473" t="str">
            <v>STRUCTURES &amp; IMPROVE</v>
          </cell>
        </row>
        <row r="2474">
          <cell r="B2474" t="str">
            <v>20023410161006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50816.03</v>
          </cell>
          <cell r="I2474" t="str">
            <v>STRUCTURES &amp; IMPROVE</v>
          </cell>
        </row>
        <row r="2475">
          <cell r="B2475" t="str">
            <v>20023410161007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561752.93999999994</v>
          </cell>
          <cell r="I2475" t="str">
            <v>STRUCTURES &amp; IMPROVE</v>
          </cell>
        </row>
        <row r="2476">
          <cell r="B2476" t="str">
            <v>20023410161008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6578.52</v>
          </cell>
          <cell r="I2476" t="str">
            <v>STRUCTURES &amp; IMPROVE</v>
          </cell>
        </row>
        <row r="2477">
          <cell r="B2477" t="str">
            <v>20023420111008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19587.62</v>
          </cell>
          <cell r="I2477" t="str">
            <v>FUEL HOLDERS &amp; PRODU</v>
          </cell>
        </row>
        <row r="2478">
          <cell r="B2478" t="str">
            <v>20023420111009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46483.839999999997</v>
          </cell>
          <cell r="I2478" t="str">
            <v>FUEL HOLDERS &amp; PRODU</v>
          </cell>
        </row>
        <row r="2479">
          <cell r="B2479" t="str">
            <v>20023420161004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102270.7</v>
          </cell>
          <cell r="I2479" t="str">
            <v>FUEL HOLDERS &amp; PRODU</v>
          </cell>
        </row>
        <row r="2480">
          <cell r="B2480" t="str">
            <v>20023420161006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11945.59</v>
          </cell>
          <cell r="I2480" t="str">
            <v>FUEL HOLDERS &amp; PRODU</v>
          </cell>
        </row>
        <row r="2481">
          <cell r="B2481" t="str">
            <v>20023420161007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213390.14</v>
          </cell>
          <cell r="I2481" t="str">
            <v>FUEL HOLDERS &amp; PRODU</v>
          </cell>
        </row>
        <row r="2482">
          <cell r="B2482" t="str">
            <v>20023420161008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6908.38</v>
          </cell>
          <cell r="I2482" t="str">
            <v>FUEL HOLDERS &amp; PRODU</v>
          </cell>
        </row>
        <row r="2483">
          <cell r="B2483" t="str">
            <v>20023440111008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1534559.33</v>
          </cell>
          <cell r="I2483" t="str">
            <v>GENERATORS</v>
          </cell>
        </row>
        <row r="2484">
          <cell r="B2484" t="str">
            <v>20023440111009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1537241.45</v>
          </cell>
          <cell r="I2484" t="str">
            <v>GENERATORS</v>
          </cell>
        </row>
        <row r="2485">
          <cell r="B2485" t="str">
            <v>20023440111012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1636828.61</v>
          </cell>
          <cell r="I2485" t="str">
            <v>GENERATORS</v>
          </cell>
        </row>
        <row r="2486">
          <cell r="B2486" t="str">
            <v>20023440161004</v>
          </cell>
          <cell r="C2486">
            <v>424917.14</v>
          </cell>
          <cell r="D2486">
            <v>0</v>
          </cell>
          <cell r="E2486">
            <v>0</v>
          </cell>
          <cell r="F2486">
            <v>0</v>
          </cell>
          <cell r="G2486">
            <v>6046754.9900000002</v>
          </cell>
          <cell r="I2486" t="str">
            <v>GENERATORS</v>
          </cell>
        </row>
        <row r="2487">
          <cell r="B2487" t="str">
            <v>20023440161006</v>
          </cell>
          <cell r="C2487">
            <v>57079.1</v>
          </cell>
          <cell r="D2487">
            <v>0</v>
          </cell>
          <cell r="E2487">
            <v>0</v>
          </cell>
          <cell r="F2487">
            <v>0</v>
          </cell>
          <cell r="G2487">
            <v>1865299.91</v>
          </cell>
          <cell r="I2487" t="str">
            <v>GENERATORS</v>
          </cell>
        </row>
        <row r="2488">
          <cell r="B2488" t="str">
            <v>20023440161007</v>
          </cell>
          <cell r="C2488">
            <v>108937.28</v>
          </cell>
          <cell r="D2488">
            <v>0</v>
          </cell>
          <cell r="E2488">
            <v>0</v>
          </cell>
          <cell r="F2488">
            <v>0</v>
          </cell>
          <cell r="G2488">
            <v>19081732.73</v>
          </cell>
          <cell r="I2488" t="str">
            <v>GENERATORS</v>
          </cell>
        </row>
        <row r="2489">
          <cell r="B2489" t="str">
            <v>20023440161008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3051410.86</v>
          </cell>
          <cell r="I2489" t="str">
            <v>GENERATORS</v>
          </cell>
        </row>
        <row r="2490">
          <cell r="B2490" t="str">
            <v>20023440161009</v>
          </cell>
          <cell r="C2490">
            <v>417514.45</v>
          </cell>
          <cell r="D2490">
            <v>0</v>
          </cell>
          <cell r="E2490">
            <v>0</v>
          </cell>
          <cell r="F2490">
            <v>0</v>
          </cell>
          <cell r="G2490">
            <v>417514.45</v>
          </cell>
          <cell r="I2490" t="str">
            <v>GENERATORS</v>
          </cell>
        </row>
        <row r="2491">
          <cell r="B2491" t="str">
            <v>20023450111008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49921.31</v>
          </cell>
          <cell r="I2491" t="str">
            <v>ACCESSORY ELECTRIC E</v>
          </cell>
        </row>
        <row r="2492">
          <cell r="B2492" t="str">
            <v>20023450111009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38999.050000000003</v>
          </cell>
          <cell r="I2492" t="str">
            <v>ACCESSORY ELECTRIC E</v>
          </cell>
        </row>
        <row r="2493">
          <cell r="B2493" t="str">
            <v>20023450111012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34134.94</v>
          </cell>
          <cell r="I2493" t="str">
            <v>ACCESSORY ELECTRIC E</v>
          </cell>
        </row>
        <row r="2494">
          <cell r="B2494" t="str">
            <v>20023450161004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1437892.71</v>
          </cell>
          <cell r="I2494" t="str">
            <v>ACCESSORY ELECTRIC E</v>
          </cell>
        </row>
        <row r="2495">
          <cell r="B2495" t="str">
            <v>20023450161006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210847.53</v>
          </cell>
          <cell r="I2495" t="str">
            <v>ACCESSORY ELECTRIC E</v>
          </cell>
        </row>
        <row r="2496">
          <cell r="B2496" t="str">
            <v>20023450161007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2636238.2599999998</v>
          </cell>
          <cell r="I2496" t="str">
            <v>ACCESSORY ELECTRIC E</v>
          </cell>
        </row>
        <row r="2497">
          <cell r="B2497" t="str">
            <v>20023450161008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45346.58</v>
          </cell>
          <cell r="I2497" t="str">
            <v>ACCESSORY ELECTRIC E</v>
          </cell>
        </row>
        <row r="2498">
          <cell r="B2498" t="str">
            <v>20023460161004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196032.93</v>
          </cell>
          <cell r="I2498" t="str">
            <v>MISC POWER PLANT EQU</v>
          </cell>
        </row>
        <row r="2499">
          <cell r="B2499" t="str">
            <v>20023460161007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204015.88</v>
          </cell>
          <cell r="I2499" t="str">
            <v>MISC POWER PLANT EQU</v>
          </cell>
        </row>
        <row r="2500">
          <cell r="B2500" t="str">
            <v>20023530111002</v>
          </cell>
          <cell r="C2500">
            <v>114906.64</v>
          </cell>
          <cell r="D2500">
            <v>0</v>
          </cell>
          <cell r="E2500">
            <v>0</v>
          </cell>
          <cell r="F2500">
            <v>-114906.64</v>
          </cell>
          <cell r="G2500">
            <v>0</v>
          </cell>
          <cell r="I2500" t="str">
            <v>STATION EQUIPMENT</v>
          </cell>
        </row>
        <row r="2501">
          <cell r="B2501" t="str">
            <v>20023530121026</v>
          </cell>
          <cell r="C2501">
            <v>0</v>
          </cell>
          <cell r="D2501">
            <v>23117.54</v>
          </cell>
          <cell r="E2501">
            <v>0</v>
          </cell>
          <cell r="F2501">
            <v>-23117.54</v>
          </cell>
          <cell r="G2501">
            <v>0</v>
          </cell>
          <cell r="I2501" t="str">
            <v>STATION EQUIPMENT</v>
          </cell>
        </row>
        <row r="2502">
          <cell r="B2502" t="str">
            <v>20023530161007</v>
          </cell>
          <cell r="C2502">
            <v>512593.3</v>
          </cell>
          <cell r="D2502">
            <v>0</v>
          </cell>
          <cell r="E2502">
            <v>-196295.26</v>
          </cell>
          <cell r="F2502">
            <v>0</v>
          </cell>
          <cell r="G2502">
            <v>316298.03999999998</v>
          </cell>
          <cell r="I2502" t="str">
            <v>STATION EQUIPMENT</v>
          </cell>
        </row>
        <row r="2503">
          <cell r="B2503" t="str">
            <v>20033010100001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95859.39</v>
          </cell>
          <cell r="I2503" t="str">
            <v>ORGANIZATION</v>
          </cell>
        </row>
        <row r="2504">
          <cell r="B2504" t="str">
            <v>20033020100001</v>
          </cell>
          <cell r="C2504">
            <v>1413.79</v>
          </cell>
          <cell r="D2504">
            <v>0</v>
          </cell>
          <cell r="E2504">
            <v>0</v>
          </cell>
          <cell r="F2504">
            <v>0</v>
          </cell>
          <cell r="G2504">
            <v>259599.88</v>
          </cell>
          <cell r="I2504" t="str">
            <v>FRANCHISES AND CONSE</v>
          </cell>
        </row>
        <row r="2505">
          <cell r="B2505" t="str">
            <v>20033020121002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951742.25</v>
          </cell>
          <cell r="I2505" t="str">
            <v>FRANCHISES AND CONSE</v>
          </cell>
        </row>
        <row r="2506">
          <cell r="B2506" t="str">
            <v>20033020121015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801746.17</v>
          </cell>
          <cell r="I2506" t="str">
            <v>FRANCHISES AND CONSE</v>
          </cell>
        </row>
        <row r="2507">
          <cell r="B2507" t="str">
            <v>20033020121016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2041078.52</v>
          </cell>
          <cell r="I2507" t="str">
            <v>FRANCHISES AND CONSE</v>
          </cell>
        </row>
        <row r="2508">
          <cell r="B2508" t="str">
            <v>20033020121018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1712710.68</v>
          </cell>
          <cell r="I2508" t="str">
            <v>FRANCHISES AND CONSE</v>
          </cell>
        </row>
        <row r="2509">
          <cell r="B2509" t="str">
            <v>20033020121019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962682.8</v>
          </cell>
          <cell r="I2509" t="str">
            <v>FRANCHISES AND CONSE</v>
          </cell>
        </row>
        <row r="2510">
          <cell r="B2510" t="str">
            <v>20033020121021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934427.69</v>
          </cell>
          <cell r="I2510" t="str">
            <v>FRANCHISES AND CONSE</v>
          </cell>
        </row>
        <row r="2511">
          <cell r="B2511" t="str">
            <v>20033020121022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979621.78</v>
          </cell>
          <cell r="I2511" t="str">
            <v>FRANCHISES AND CONSE</v>
          </cell>
        </row>
        <row r="2512">
          <cell r="B2512" t="str">
            <v>20033020121026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809149.14</v>
          </cell>
          <cell r="I2512" t="str">
            <v>FRANCHISES AND CONSE</v>
          </cell>
        </row>
        <row r="2513">
          <cell r="B2513" t="str">
            <v>20033020121029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1044623.83</v>
          </cell>
          <cell r="I2513" t="str">
            <v>FRANCHISES AND CONSE</v>
          </cell>
        </row>
        <row r="2514">
          <cell r="B2514" t="str">
            <v>20033020121034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913918.01</v>
          </cell>
          <cell r="I2514" t="str">
            <v>FRANCHISES AND CONSE</v>
          </cell>
        </row>
        <row r="2515">
          <cell r="B2515" t="str">
            <v>20033020121039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2356956.5499999998</v>
          </cell>
          <cell r="I2515" t="str">
            <v>FRANCHISES AND CONSE</v>
          </cell>
        </row>
        <row r="2516">
          <cell r="B2516" t="str">
            <v>20033020121042</v>
          </cell>
          <cell r="C2516">
            <v>454.28</v>
          </cell>
          <cell r="D2516">
            <v>0</v>
          </cell>
          <cell r="E2516">
            <v>0</v>
          </cell>
          <cell r="F2516">
            <v>0</v>
          </cell>
          <cell r="G2516">
            <v>426114.44</v>
          </cell>
          <cell r="I2516" t="str">
            <v>FRANCHISES AND CONSE</v>
          </cell>
        </row>
        <row r="2517">
          <cell r="B2517" t="str">
            <v>20033020121043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1069.71</v>
          </cell>
          <cell r="I2517" t="str">
            <v>FRANCHISES AND CONSE</v>
          </cell>
        </row>
        <row r="2518">
          <cell r="B2518" t="str">
            <v>20033020121045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4154.37</v>
          </cell>
          <cell r="I2518" t="str">
            <v>FRANCHISES AND CONSE</v>
          </cell>
        </row>
        <row r="2519">
          <cell r="B2519" t="str">
            <v>20033020171002</v>
          </cell>
          <cell r="C2519">
            <v>212822.79</v>
          </cell>
          <cell r="D2519">
            <v>0</v>
          </cell>
          <cell r="E2519">
            <v>0</v>
          </cell>
          <cell r="F2519">
            <v>0</v>
          </cell>
          <cell r="G2519">
            <v>4535487.5999999996</v>
          </cell>
          <cell r="I2519" t="str">
            <v>FRANCHISES AND CONSE</v>
          </cell>
        </row>
        <row r="2520">
          <cell r="B2520" t="str">
            <v>20033030100006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511002.74</v>
          </cell>
          <cell r="I2520" t="str">
            <v>MISC INTANGIBLE PLAN</v>
          </cell>
        </row>
        <row r="2521">
          <cell r="B2521" t="str">
            <v>20033030100007</v>
          </cell>
          <cell r="C2521">
            <v>54500</v>
          </cell>
          <cell r="D2521">
            <v>0</v>
          </cell>
          <cell r="E2521">
            <v>0</v>
          </cell>
          <cell r="F2521">
            <v>0</v>
          </cell>
          <cell r="G2521">
            <v>54500</v>
          </cell>
          <cell r="I2521" t="str">
            <v>MISC INTANGIBLE PLAN</v>
          </cell>
        </row>
        <row r="2522">
          <cell r="B2522" t="str">
            <v>20033030100008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1880708.63</v>
          </cell>
          <cell r="I2522" t="str">
            <v>MISC INTANGIBLE PLAN</v>
          </cell>
        </row>
        <row r="2523">
          <cell r="B2523" t="str">
            <v>20033030100011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68801.240000000005</v>
          </cell>
          <cell r="I2523" t="str">
            <v>MISC INTANGIBLE PLAN</v>
          </cell>
        </row>
        <row r="2524">
          <cell r="B2524" t="str">
            <v>20033030100014</v>
          </cell>
          <cell r="C2524">
            <v>4592777.92</v>
          </cell>
          <cell r="D2524">
            <v>0</v>
          </cell>
          <cell r="E2524">
            <v>0</v>
          </cell>
          <cell r="F2524">
            <v>0</v>
          </cell>
          <cell r="G2524">
            <v>4592777.92</v>
          </cell>
          <cell r="I2524" t="str">
            <v>MISC INTANGIBLE PLAN</v>
          </cell>
        </row>
        <row r="2525">
          <cell r="B2525" t="str">
            <v>20033030100016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620000</v>
          </cell>
          <cell r="I2525" t="str">
            <v>MISC INTANGIBLE PLAN</v>
          </cell>
        </row>
        <row r="2526">
          <cell r="B2526" t="str">
            <v>20033030121042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343700</v>
          </cell>
          <cell r="I2526" t="str">
            <v>MISC INTANGIBLE PLAN</v>
          </cell>
        </row>
        <row r="2527">
          <cell r="B2527" t="str">
            <v>20033030171002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921724.27</v>
          </cell>
          <cell r="I2527" t="str">
            <v>MISC INTANGIBLE PLAN</v>
          </cell>
        </row>
        <row r="2528">
          <cell r="B2528" t="str">
            <v>20033101111002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113290.52</v>
          </cell>
          <cell r="I2528" t="str">
            <v>LAND</v>
          </cell>
        </row>
        <row r="2529">
          <cell r="B2529" t="str">
            <v>20033101111008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144056.95999999999</v>
          </cell>
          <cell r="I2529" t="str">
            <v>LAND</v>
          </cell>
        </row>
        <row r="2530">
          <cell r="B2530" t="str">
            <v>20033101111009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428626.94</v>
          </cell>
          <cell r="I2530" t="str">
            <v>LAND</v>
          </cell>
        </row>
        <row r="2531">
          <cell r="B2531" t="str">
            <v>20033101111011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178946.54</v>
          </cell>
          <cell r="I2531" t="str">
            <v>LAND</v>
          </cell>
        </row>
        <row r="2532">
          <cell r="B2532" t="str">
            <v>20033101111012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1159863.3600000001</v>
          </cell>
          <cell r="I2532" t="str">
            <v>LAND</v>
          </cell>
        </row>
        <row r="2533">
          <cell r="B2533" t="str">
            <v>20033101111013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50885.75</v>
          </cell>
          <cell r="I2533" t="str">
            <v>LAND</v>
          </cell>
        </row>
        <row r="2534">
          <cell r="B2534" t="str">
            <v>20033101111015</v>
          </cell>
          <cell r="C2534">
            <v>0</v>
          </cell>
          <cell r="D2534">
            <v>0</v>
          </cell>
          <cell r="E2534">
            <v>0</v>
          </cell>
          <cell r="F2534">
            <v>-493270.58</v>
          </cell>
          <cell r="G2534">
            <v>0</v>
          </cell>
          <cell r="I2534" t="str">
            <v>LAND</v>
          </cell>
        </row>
        <row r="2535">
          <cell r="B2535" t="str">
            <v>20033101111016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1276265.53</v>
          </cell>
          <cell r="I2535" t="str">
            <v>LAND</v>
          </cell>
        </row>
        <row r="2536">
          <cell r="B2536" t="str">
            <v>20033101111019</v>
          </cell>
          <cell r="C2536">
            <v>0</v>
          </cell>
          <cell r="D2536">
            <v>0</v>
          </cell>
          <cell r="E2536">
            <v>0</v>
          </cell>
          <cell r="F2536">
            <v>-9680.99</v>
          </cell>
          <cell r="G2536">
            <v>0</v>
          </cell>
          <cell r="I2536" t="str">
            <v>LAND</v>
          </cell>
        </row>
        <row r="2537">
          <cell r="B2537" t="str">
            <v>20033101111020</v>
          </cell>
          <cell r="C2537">
            <v>0</v>
          </cell>
          <cell r="D2537">
            <v>0</v>
          </cell>
          <cell r="E2537">
            <v>0</v>
          </cell>
          <cell r="F2537">
            <v>-9818.7800000000007</v>
          </cell>
          <cell r="G2537">
            <v>453813.18</v>
          </cell>
          <cell r="I2537" t="str">
            <v>LAND</v>
          </cell>
        </row>
        <row r="2538">
          <cell r="B2538" t="str">
            <v>20033102111008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3</v>
          </cell>
          <cell r="I2538" t="str">
            <v>RIGHTS OF WAY</v>
          </cell>
        </row>
        <row r="2539">
          <cell r="B2539" t="str">
            <v>20033102111009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46038.59</v>
          </cell>
          <cell r="I2539" t="str">
            <v>RIGHTS OF WAY</v>
          </cell>
        </row>
        <row r="2540">
          <cell r="B2540" t="str">
            <v>20033102111012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789824.18</v>
          </cell>
          <cell r="I2540" t="str">
            <v>RIGHTS OF WAY</v>
          </cell>
        </row>
        <row r="2541">
          <cell r="B2541" t="str">
            <v>20033102111016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18500.98</v>
          </cell>
          <cell r="I2541" t="str">
            <v>RIGHTS OF WAY</v>
          </cell>
        </row>
        <row r="2542">
          <cell r="B2542" t="str">
            <v>20033110111001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62857.27</v>
          </cell>
          <cell r="I2542" t="str">
            <v>STRUCTURES &amp; IMPROVE</v>
          </cell>
        </row>
        <row r="2543">
          <cell r="B2543" t="str">
            <v>20033110111002</v>
          </cell>
          <cell r="C2543">
            <v>0</v>
          </cell>
          <cell r="D2543">
            <v>0</v>
          </cell>
          <cell r="E2543">
            <v>0</v>
          </cell>
          <cell r="F2543">
            <v>-103024.99</v>
          </cell>
          <cell r="G2543">
            <v>18962881.109999999</v>
          </cell>
          <cell r="I2543" t="str">
            <v>STRUCTURES &amp; IMPROVE</v>
          </cell>
        </row>
        <row r="2544">
          <cell r="B2544" t="str">
            <v>20033110111008</v>
          </cell>
          <cell r="C2544">
            <v>293271.52</v>
          </cell>
          <cell r="D2544">
            <v>0</v>
          </cell>
          <cell r="E2544">
            <v>0</v>
          </cell>
          <cell r="F2544">
            <v>-304860.71000000002</v>
          </cell>
          <cell r="G2544">
            <v>22575338.43</v>
          </cell>
          <cell r="I2544" t="str">
            <v>STRUCTURES &amp; IMPROVE</v>
          </cell>
        </row>
        <row r="2545">
          <cell r="B2545" t="str">
            <v>20033110111009</v>
          </cell>
          <cell r="C2545">
            <v>85568.2</v>
          </cell>
          <cell r="D2545">
            <v>-7543</v>
          </cell>
          <cell r="E2545">
            <v>0</v>
          </cell>
          <cell r="F2545">
            <v>-25677.16</v>
          </cell>
          <cell r="G2545">
            <v>20477989.43</v>
          </cell>
          <cell r="I2545" t="str">
            <v>STRUCTURES &amp; IMPROVE</v>
          </cell>
        </row>
        <row r="2546">
          <cell r="B2546" t="str">
            <v>20033110111011</v>
          </cell>
          <cell r="C2546">
            <v>133403.07</v>
          </cell>
          <cell r="D2546">
            <v>0</v>
          </cell>
          <cell r="E2546">
            <v>0</v>
          </cell>
          <cell r="F2546">
            <v>-49916.35</v>
          </cell>
          <cell r="G2546">
            <v>22025093.670000002</v>
          </cell>
          <cell r="I2546" t="str">
            <v>STRUCTURES &amp; IMPROVE</v>
          </cell>
        </row>
        <row r="2547">
          <cell r="B2547" t="str">
            <v>20033110111012</v>
          </cell>
          <cell r="C2547">
            <v>76834.53</v>
          </cell>
          <cell r="D2547">
            <v>-43876</v>
          </cell>
          <cell r="E2547">
            <v>0</v>
          </cell>
          <cell r="F2547">
            <v>47151.18</v>
          </cell>
          <cell r="G2547">
            <v>34590023.350000001</v>
          </cell>
          <cell r="I2547" t="str">
            <v>STRUCTURES &amp; IMPROVE</v>
          </cell>
        </row>
        <row r="2548">
          <cell r="B2548" t="str">
            <v>20033110111014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3833738.89</v>
          </cell>
          <cell r="I2548" t="str">
            <v>STRUCTURES &amp; IMPROVE</v>
          </cell>
        </row>
        <row r="2549">
          <cell r="B2549" t="str">
            <v>20033110111015</v>
          </cell>
          <cell r="C2549">
            <v>36382.339999999997</v>
          </cell>
          <cell r="D2549">
            <v>0</v>
          </cell>
          <cell r="E2549">
            <v>0</v>
          </cell>
          <cell r="F2549">
            <v>-216523.17</v>
          </cell>
          <cell r="G2549">
            <v>30188951.600000001</v>
          </cell>
          <cell r="I2549" t="str">
            <v>STRUCTURES &amp; IMPROVE</v>
          </cell>
        </row>
        <row r="2550">
          <cell r="B2550" t="str">
            <v>20033110111016</v>
          </cell>
          <cell r="C2550">
            <v>-146786.44</v>
          </cell>
          <cell r="D2550">
            <v>-209589.29</v>
          </cell>
          <cell r="E2550">
            <v>0</v>
          </cell>
          <cell r="F2550">
            <v>-1073.46</v>
          </cell>
          <cell r="G2550">
            <v>101725752.7</v>
          </cell>
          <cell r="I2550" t="str">
            <v>STRUCTURES &amp; IMPROVE</v>
          </cell>
        </row>
        <row r="2551">
          <cell r="B2551" t="str">
            <v>20033110111019</v>
          </cell>
          <cell r="C2551">
            <v>1422140.69</v>
          </cell>
          <cell r="D2551">
            <v>-265.27999999999997</v>
          </cell>
          <cell r="E2551">
            <v>0</v>
          </cell>
          <cell r="F2551">
            <v>0</v>
          </cell>
          <cell r="G2551">
            <v>41262687.549999997</v>
          </cell>
          <cell r="I2551" t="str">
            <v>STRUCTURES &amp; IMPROVE</v>
          </cell>
        </row>
        <row r="2552">
          <cell r="B2552" t="str">
            <v>20033110111020</v>
          </cell>
          <cell r="C2552">
            <v>1838862.07</v>
          </cell>
          <cell r="D2552">
            <v>0</v>
          </cell>
          <cell r="E2552">
            <v>0</v>
          </cell>
          <cell r="F2552">
            <v>0</v>
          </cell>
          <cell r="G2552">
            <v>94398009.019999996</v>
          </cell>
          <cell r="I2552" t="str">
            <v>STRUCTURES &amp; IMPROVE</v>
          </cell>
        </row>
        <row r="2553">
          <cell r="B2553" t="str">
            <v>20033120111001</v>
          </cell>
          <cell r="C2553">
            <v>-90000</v>
          </cell>
          <cell r="D2553">
            <v>0</v>
          </cell>
          <cell r="E2553">
            <v>0</v>
          </cell>
          <cell r="F2553">
            <v>0</v>
          </cell>
          <cell r="G2553">
            <v>19168731.379999999</v>
          </cell>
          <cell r="I2553" t="str">
            <v>BOILER PLANT EQUIPME</v>
          </cell>
        </row>
        <row r="2554">
          <cell r="B2554" t="str">
            <v>20033120111002</v>
          </cell>
          <cell r="C2554">
            <v>15943.46</v>
          </cell>
          <cell r="D2554">
            <v>0</v>
          </cell>
          <cell r="E2554">
            <v>0</v>
          </cell>
          <cell r="F2554">
            <v>1006825</v>
          </cell>
          <cell r="G2554">
            <v>72999383.079999998</v>
          </cell>
          <cell r="I2554" t="str">
            <v>BOILER PLANT EQUIPME</v>
          </cell>
        </row>
        <row r="2555">
          <cell r="B2555" t="str">
            <v>20033120111008</v>
          </cell>
          <cell r="C2555">
            <v>2143574.25</v>
          </cell>
          <cell r="D2555">
            <v>-119209.59</v>
          </cell>
          <cell r="E2555">
            <v>0</v>
          </cell>
          <cell r="F2555">
            <v>117978.66</v>
          </cell>
          <cell r="G2555">
            <v>56024803.240000002</v>
          </cell>
          <cell r="I2555" t="str">
            <v>BOILER PLANT EQUIPME</v>
          </cell>
        </row>
        <row r="2556">
          <cell r="B2556" t="str">
            <v>20033120111009</v>
          </cell>
          <cell r="C2556">
            <v>2823438.62</v>
          </cell>
          <cell r="D2556">
            <v>-698540.7</v>
          </cell>
          <cell r="E2556">
            <v>0</v>
          </cell>
          <cell r="F2556">
            <v>-56000</v>
          </cell>
          <cell r="G2556">
            <v>77445813.709999993</v>
          </cell>
          <cell r="I2556" t="str">
            <v>BOILER PLANT EQUIPME</v>
          </cell>
        </row>
        <row r="2557">
          <cell r="B2557" t="str">
            <v>20033120111011</v>
          </cell>
          <cell r="C2557">
            <v>63902719.100000001</v>
          </cell>
          <cell r="D2557">
            <v>-37143</v>
          </cell>
          <cell r="E2557">
            <v>0</v>
          </cell>
          <cell r="F2557">
            <v>43421.34</v>
          </cell>
          <cell r="G2557">
            <v>176700911.25</v>
          </cell>
          <cell r="I2557" t="str">
            <v>BOILER PLANT EQUIPME</v>
          </cell>
        </row>
        <row r="2558">
          <cell r="B2558" t="str">
            <v>20033120111012</v>
          </cell>
          <cell r="C2558">
            <v>3886387.62</v>
          </cell>
          <cell r="D2558">
            <v>-146280.71</v>
          </cell>
          <cell r="E2558">
            <v>0</v>
          </cell>
          <cell r="F2558">
            <v>-15775.7</v>
          </cell>
          <cell r="G2558">
            <v>217682288.22</v>
          </cell>
          <cell r="I2558" t="str">
            <v>BOILER PLANT EQUIPME</v>
          </cell>
        </row>
        <row r="2559">
          <cell r="B2559" t="str">
            <v>20033120111014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10721231.380000001</v>
          </cell>
          <cell r="I2559" t="str">
            <v>BOILER PLANT EQUIPME</v>
          </cell>
        </row>
        <row r="2560">
          <cell r="B2560" t="str">
            <v>20033120111015</v>
          </cell>
          <cell r="C2560">
            <v>1031756.01</v>
          </cell>
          <cell r="D2560">
            <v>-7946</v>
          </cell>
          <cell r="E2560">
            <v>0</v>
          </cell>
          <cell r="F2560">
            <v>497491.37</v>
          </cell>
          <cell r="G2560">
            <v>132635547.90000001</v>
          </cell>
          <cell r="I2560" t="str">
            <v>BOILER PLANT EQUIPME</v>
          </cell>
        </row>
        <row r="2561">
          <cell r="B2561" t="str">
            <v>20033120111016</v>
          </cell>
          <cell r="C2561">
            <v>13953703.49</v>
          </cell>
          <cell r="D2561">
            <v>-151018.53</v>
          </cell>
          <cell r="E2561">
            <v>0</v>
          </cell>
          <cell r="F2561">
            <v>6267.88</v>
          </cell>
          <cell r="G2561">
            <v>307830542.52999997</v>
          </cell>
          <cell r="I2561" t="str">
            <v>BOILER PLANT EQUIPME</v>
          </cell>
        </row>
        <row r="2562">
          <cell r="B2562" t="str">
            <v>20033120111019</v>
          </cell>
          <cell r="C2562">
            <v>91570.16</v>
          </cell>
          <cell r="D2562">
            <v>-1135</v>
          </cell>
          <cell r="E2562">
            <v>0</v>
          </cell>
          <cell r="F2562">
            <v>0</v>
          </cell>
          <cell r="G2562">
            <v>3490105.57</v>
          </cell>
          <cell r="I2562" t="str">
            <v>BOILER PLANT EQUIPME</v>
          </cell>
        </row>
        <row r="2563">
          <cell r="B2563" t="str">
            <v>20033120111020</v>
          </cell>
          <cell r="C2563">
            <v>-549684.47</v>
          </cell>
          <cell r="D2563">
            <v>0</v>
          </cell>
          <cell r="E2563">
            <v>0</v>
          </cell>
          <cell r="F2563">
            <v>-6267.88</v>
          </cell>
          <cell r="G2563">
            <v>7554467.9699999997</v>
          </cell>
          <cell r="I2563" t="str">
            <v>BOILER PLANT EQUIPME</v>
          </cell>
        </row>
        <row r="2564">
          <cell r="B2564" t="str">
            <v>20033140111001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4053793.59</v>
          </cell>
          <cell r="I2564" t="str">
            <v>TURBOGENERATOR UNITS</v>
          </cell>
        </row>
        <row r="2565">
          <cell r="B2565" t="str">
            <v>20033140111002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24810572.02</v>
          </cell>
          <cell r="I2565" t="str">
            <v>TURBOGENERATOR UNITS</v>
          </cell>
        </row>
        <row r="2566">
          <cell r="B2566" t="str">
            <v>20033140111008</v>
          </cell>
          <cell r="C2566">
            <v>2114594.77</v>
          </cell>
          <cell r="D2566">
            <v>-30000</v>
          </cell>
          <cell r="E2566">
            <v>0</v>
          </cell>
          <cell r="F2566">
            <v>-119364.64</v>
          </cell>
          <cell r="G2566">
            <v>18163460.309999999</v>
          </cell>
          <cell r="I2566" t="str">
            <v>TURBOGENERATOR UNITS</v>
          </cell>
        </row>
        <row r="2567">
          <cell r="B2567" t="str">
            <v>20033140111009</v>
          </cell>
          <cell r="C2567">
            <v>823405.72</v>
          </cell>
          <cell r="D2567">
            <v>-212520.41</v>
          </cell>
          <cell r="E2567">
            <v>0</v>
          </cell>
          <cell r="F2567">
            <v>0</v>
          </cell>
          <cell r="G2567">
            <v>16833475.120000001</v>
          </cell>
          <cell r="I2567" t="str">
            <v>TURBOGENERATOR UNITS</v>
          </cell>
        </row>
        <row r="2568">
          <cell r="B2568" t="str">
            <v>20033140111011</v>
          </cell>
          <cell r="C2568">
            <v>886197.73</v>
          </cell>
          <cell r="D2568">
            <v>0</v>
          </cell>
          <cell r="E2568">
            <v>0</v>
          </cell>
          <cell r="F2568">
            <v>0</v>
          </cell>
          <cell r="G2568">
            <v>25257252.449999999</v>
          </cell>
          <cell r="I2568" t="str">
            <v>TURBOGENERATOR UNITS</v>
          </cell>
        </row>
        <row r="2569">
          <cell r="B2569" t="str">
            <v>20033140111012</v>
          </cell>
          <cell r="C2569">
            <v>590529.94999999995</v>
          </cell>
          <cell r="D2569">
            <v>-5122</v>
          </cell>
          <cell r="E2569">
            <v>0</v>
          </cell>
          <cell r="F2569">
            <v>-499042.09</v>
          </cell>
          <cell r="G2569">
            <v>50633257.060000002</v>
          </cell>
          <cell r="I2569" t="str">
            <v>TURBOGENERATOR UNITS</v>
          </cell>
        </row>
        <row r="2570">
          <cell r="B2570" t="str">
            <v>20033140111015</v>
          </cell>
          <cell r="C2570">
            <v>0</v>
          </cell>
          <cell r="D2570">
            <v>0</v>
          </cell>
          <cell r="E2570">
            <v>0</v>
          </cell>
          <cell r="F2570">
            <v>-497491.37</v>
          </cell>
          <cell r="G2570">
            <v>78179841.769999996</v>
          </cell>
          <cell r="I2570" t="str">
            <v>TURBOGENERATOR UNITS</v>
          </cell>
        </row>
        <row r="2571">
          <cell r="B2571" t="str">
            <v>20033140111016</v>
          </cell>
          <cell r="C2571">
            <v>-46116.15</v>
          </cell>
          <cell r="D2571">
            <v>29199.56</v>
          </cell>
          <cell r="E2571">
            <v>0</v>
          </cell>
          <cell r="F2571">
            <v>0</v>
          </cell>
          <cell r="G2571">
            <v>63281293.439999998</v>
          </cell>
          <cell r="I2571" t="str">
            <v>TURBOGENERATOR UNITS</v>
          </cell>
        </row>
        <row r="2572">
          <cell r="B2572" t="str">
            <v>20033140111019</v>
          </cell>
          <cell r="C2572">
            <v>13748</v>
          </cell>
          <cell r="D2572">
            <v>0</v>
          </cell>
          <cell r="E2572">
            <v>0</v>
          </cell>
          <cell r="F2572">
            <v>0</v>
          </cell>
          <cell r="G2572">
            <v>1747099.25</v>
          </cell>
          <cell r="I2572" t="str">
            <v>TURBOGENERATOR UNITS</v>
          </cell>
        </row>
        <row r="2573">
          <cell r="B2573" t="str">
            <v>20033140111020</v>
          </cell>
          <cell r="C2573">
            <v>17004.93</v>
          </cell>
          <cell r="D2573">
            <v>0</v>
          </cell>
          <cell r="E2573">
            <v>0</v>
          </cell>
          <cell r="F2573">
            <v>0</v>
          </cell>
          <cell r="G2573">
            <v>1825909.24</v>
          </cell>
          <cell r="I2573" t="str">
            <v>TURBOGENERATOR UNITS</v>
          </cell>
        </row>
        <row r="2574">
          <cell r="B2574" t="str">
            <v>20033150111001</v>
          </cell>
          <cell r="C2574">
            <v>0</v>
          </cell>
          <cell r="D2574">
            <v>0</v>
          </cell>
          <cell r="E2574">
            <v>0</v>
          </cell>
          <cell r="F2574">
            <v>-336903.09</v>
          </cell>
          <cell r="G2574">
            <v>984458.91</v>
          </cell>
          <cell r="I2574" t="str">
            <v>ACCESSORY ELECTRIC E</v>
          </cell>
        </row>
        <row r="2575">
          <cell r="B2575" t="str">
            <v>20033150111002</v>
          </cell>
          <cell r="C2575">
            <v>-1187.29</v>
          </cell>
          <cell r="D2575">
            <v>0</v>
          </cell>
          <cell r="E2575">
            <v>0</v>
          </cell>
          <cell r="F2575">
            <v>-4398991.63</v>
          </cell>
          <cell r="G2575">
            <v>9950352.5299999993</v>
          </cell>
          <cell r="I2575" t="str">
            <v>ACCESSORY ELECTRIC E</v>
          </cell>
        </row>
        <row r="2576">
          <cell r="B2576" t="str">
            <v>20033150111008</v>
          </cell>
          <cell r="C2576">
            <v>326903.06</v>
          </cell>
          <cell r="D2576">
            <v>-154844.46</v>
          </cell>
          <cell r="E2576">
            <v>0</v>
          </cell>
          <cell r="F2576">
            <v>-3064817.04</v>
          </cell>
          <cell r="G2576">
            <v>5636295.1799999997</v>
          </cell>
          <cell r="I2576" t="str">
            <v>ACCESSORY ELECTRIC E</v>
          </cell>
        </row>
        <row r="2577">
          <cell r="B2577" t="str">
            <v>20033150111009</v>
          </cell>
          <cell r="C2577">
            <v>0</v>
          </cell>
          <cell r="D2577">
            <v>-97890.73</v>
          </cell>
          <cell r="E2577">
            <v>0</v>
          </cell>
          <cell r="F2577">
            <v>-2329945.14</v>
          </cell>
          <cell r="G2577">
            <v>5849123.3200000003</v>
          </cell>
          <cell r="I2577" t="str">
            <v>ACCESSORY ELECTRIC E</v>
          </cell>
        </row>
        <row r="2578">
          <cell r="B2578" t="str">
            <v>20033150111011</v>
          </cell>
          <cell r="C2578">
            <v>32901.33</v>
          </cell>
          <cell r="D2578">
            <v>0</v>
          </cell>
          <cell r="E2578">
            <v>0</v>
          </cell>
          <cell r="F2578">
            <v>-1520086.96</v>
          </cell>
          <cell r="G2578">
            <v>8298426.0499999998</v>
          </cell>
          <cell r="I2578" t="str">
            <v>ACCESSORY ELECTRIC E</v>
          </cell>
        </row>
        <row r="2579">
          <cell r="B2579" t="str">
            <v>20033150111012</v>
          </cell>
          <cell r="C2579">
            <v>909992.94</v>
          </cell>
          <cell r="D2579">
            <v>0</v>
          </cell>
          <cell r="E2579">
            <v>0</v>
          </cell>
          <cell r="F2579">
            <v>189402.37</v>
          </cell>
          <cell r="G2579">
            <v>26058568</v>
          </cell>
          <cell r="I2579" t="str">
            <v>ACCESSORY ELECTRIC E</v>
          </cell>
        </row>
        <row r="2580">
          <cell r="B2580" t="str">
            <v>20033150111014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1569016.91</v>
          </cell>
          <cell r="I2580" t="str">
            <v>ACCESSORY ELECTRIC E</v>
          </cell>
        </row>
        <row r="2581">
          <cell r="B2581" t="str">
            <v>20033150111015</v>
          </cell>
          <cell r="C2581">
            <v>0</v>
          </cell>
          <cell r="D2581">
            <v>0</v>
          </cell>
          <cell r="E2581">
            <v>0</v>
          </cell>
          <cell r="F2581">
            <v>-3731657.71</v>
          </cell>
          <cell r="G2581">
            <v>17948732.129999999</v>
          </cell>
          <cell r="I2581" t="str">
            <v>ACCESSORY ELECTRIC E</v>
          </cell>
        </row>
        <row r="2582">
          <cell r="B2582" t="str">
            <v>20033150111016</v>
          </cell>
          <cell r="C2582">
            <v>1672443.72</v>
          </cell>
          <cell r="D2582">
            <v>-100007.62</v>
          </cell>
          <cell r="E2582">
            <v>0</v>
          </cell>
          <cell r="F2582">
            <v>-31601.74</v>
          </cell>
          <cell r="G2582">
            <v>20385018.300000001</v>
          </cell>
          <cell r="I2582" t="str">
            <v>ACCESSORY ELECTRIC E</v>
          </cell>
        </row>
        <row r="2583">
          <cell r="B2583" t="str">
            <v>20033150111019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2794773.07</v>
          </cell>
          <cell r="I2583" t="str">
            <v>ACCESSORY ELECTRIC E</v>
          </cell>
        </row>
        <row r="2584">
          <cell r="B2584" t="str">
            <v>20033150111020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23676177.77</v>
          </cell>
          <cell r="I2584" t="str">
            <v>ACCESSORY ELECTRIC E</v>
          </cell>
        </row>
        <row r="2585">
          <cell r="B2585" t="str">
            <v>20033150145227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119555.16</v>
          </cell>
          <cell r="I2585" t="str">
            <v>ACCESSORY ELECTRIC E</v>
          </cell>
        </row>
        <row r="2586">
          <cell r="B2586" t="str">
            <v>20033160111001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688881.97</v>
          </cell>
          <cell r="I2586" t="str">
            <v>MISC POWER PLANT EQU</v>
          </cell>
        </row>
        <row r="2587">
          <cell r="B2587" t="str">
            <v>20033160111002</v>
          </cell>
          <cell r="C2587">
            <v>310776.69</v>
          </cell>
          <cell r="D2587">
            <v>-6435</v>
          </cell>
          <cell r="E2587">
            <v>0</v>
          </cell>
          <cell r="F2587">
            <v>-1006825</v>
          </cell>
          <cell r="G2587">
            <v>2315967.83</v>
          </cell>
          <cell r="I2587" t="str">
            <v>MISC POWER PLANT EQU</v>
          </cell>
        </row>
        <row r="2588">
          <cell r="B2588" t="str">
            <v>20033160111008</v>
          </cell>
          <cell r="C2588">
            <v>112501.45</v>
          </cell>
          <cell r="D2588">
            <v>0</v>
          </cell>
          <cell r="E2588">
            <v>0</v>
          </cell>
          <cell r="F2588">
            <v>0</v>
          </cell>
          <cell r="G2588">
            <v>3130518.47</v>
          </cell>
          <cell r="I2588" t="str">
            <v>MISC POWER PLANT EQU</v>
          </cell>
        </row>
        <row r="2589">
          <cell r="B2589" t="str">
            <v>20033160111009</v>
          </cell>
          <cell r="C2589">
            <v>46816.69</v>
          </cell>
          <cell r="D2589">
            <v>-42664.1</v>
          </cell>
          <cell r="E2589">
            <v>0</v>
          </cell>
          <cell r="F2589">
            <v>0</v>
          </cell>
          <cell r="G2589">
            <v>2495402.33</v>
          </cell>
          <cell r="I2589" t="str">
            <v>MISC POWER PLANT EQU</v>
          </cell>
        </row>
        <row r="2590">
          <cell r="B2590" t="str">
            <v>20033160111011</v>
          </cell>
          <cell r="C2590">
            <v>83682.42</v>
          </cell>
          <cell r="D2590">
            <v>-16640</v>
          </cell>
          <cell r="E2590">
            <v>0</v>
          </cell>
          <cell r="F2590">
            <v>0</v>
          </cell>
          <cell r="G2590">
            <v>2370247.2799999998</v>
          </cell>
          <cell r="I2590" t="str">
            <v>MISC POWER PLANT EQU</v>
          </cell>
        </row>
        <row r="2591">
          <cell r="B2591" t="str">
            <v>20033160111012</v>
          </cell>
          <cell r="C2591">
            <v>29818.91</v>
          </cell>
          <cell r="D2591">
            <v>0</v>
          </cell>
          <cell r="E2591">
            <v>0</v>
          </cell>
          <cell r="F2591">
            <v>-32906.39</v>
          </cell>
          <cell r="G2591">
            <v>3011380.38</v>
          </cell>
          <cell r="I2591" t="str">
            <v>MISC POWER PLANT EQU</v>
          </cell>
        </row>
        <row r="2592">
          <cell r="B2592" t="str">
            <v>20033160111015</v>
          </cell>
          <cell r="C2592">
            <v>25077.96</v>
          </cell>
          <cell r="D2592">
            <v>0</v>
          </cell>
          <cell r="E2592">
            <v>0</v>
          </cell>
          <cell r="F2592">
            <v>0</v>
          </cell>
          <cell r="G2592">
            <v>2684286.4900000002</v>
          </cell>
          <cell r="I2592" t="str">
            <v>MISC POWER PLANT EQU</v>
          </cell>
        </row>
        <row r="2593">
          <cell r="B2593" t="str">
            <v>20033160111016</v>
          </cell>
          <cell r="C2593">
            <v>236705.53</v>
          </cell>
          <cell r="D2593">
            <v>0</v>
          </cell>
          <cell r="E2593">
            <v>0</v>
          </cell>
          <cell r="F2593">
            <v>0</v>
          </cell>
          <cell r="G2593">
            <v>4661613.0599999996</v>
          </cell>
          <cell r="I2593" t="str">
            <v>MISC POWER PLANT EQU</v>
          </cell>
        </row>
        <row r="2594">
          <cell r="B2594" t="str">
            <v>20033160111019</v>
          </cell>
          <cell r="C2594">
            <v>29614.240000000002</v>
          </cell>
          <cell r="D2594">
            <v>0</v>
          </cell>
          <cell r="E2594">
            <v>0</v>
          </cell>
          <cell r="F2594">
            <v>0</v>
          </cell>
          <cell r="G2594">
            <v>126401.88</v>
          </cell>
          <cell r="I2594" t="str">
            <v>MISC POWER PLANT EQU</v>
          </cell>
        </row>
        <row r="2595">
          <cell r="B2595" t="str">
            <v>20033160111020</v>
          </cell>
          <cell r="C2595">
            <v>14952.98</v>
          </cell>
          <cell r="D2595">
            <v>0</v>
          </cell>
          <cell r="E2595">
            <v>0</v>
          </cell>
          <cell r="F2595">
            <v>0</v>
          </cell>
          <cell r="G2595">
            <v>113399.9</v>
          </cell>
          <cell r="I2595" t="str">
            <v>MISC POWER PLANT EQU</v>
          </cell>
        </row>
        <row r="2596">
          <cell r="B2596" t="str">
            <v>20033170100999</v>
          </cell>
          <cell r="C2596">
            <v>3952493</v>
          </cell>
          <cell r="D2596">
            <v>0</v>
          </cell>
          <cell r="E2596">
            <v>0</v>
          </cell>
          <cell r="F2596">
            <v>0</v>
          </cell>
          <cell r="G2596">
            <v>3952493</v>
          </cell>
          <cell r="I2596">
            <v>0</v>
          </cell>
        </row>
        <row r="2597">
          <cell r="B2597" t="str">
            <v>20033201171001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107582.39</v>
          </cell>
          <cell r="I2597" t="str">
            <v>LAND</v>
          </cell>
        </row>
        <row r="2598">
          <cell r="B2598" t="str">
            <v>20033201171002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2581004.4</v>
          </cell>
          <cell r="I2598" t="str">
            <v>LAND</v>
          </cell>
        </row>
        <row r="2599">
          <cell r="B2599" t="str">
            <v>20033202171002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46518.53</v>
          </cell>
          <cell r="I2599" t="str">
            <v>RIGHTS OF WAY</v>
          </cell>
        </row>
        <row r="2600">
          <cell r="B2600" t="str">
            <v>20033210171002</v>
          </cell>
          <cell r="C2600">
            <v>1236.99</v>
          </cell>
          <cell r="D2600">
            <v>0</v>
          </cell>
          <cell r="E2600">
            <v>0</v>
          </cell>
          <cell r="F2600">
            <v>5456159.9000000004</v>
          </cell>
          <cell r="G2600">
            <v>171997633.69999999</v>
          </cell>
          <cell r="I2600" t="str">
            <v>STRUCTURES &amp; IMPROVE</v>
          </cell>
        </row>
        <row r="2601">
          <cell r="B2601" t="str">
            <v>20033210171003</v>
          </cell>
          <cell r="C2601">
            <v>4313742.21</v>
          </cell>
          <cell r="D2601">
            <v>0</v>
          </cell>
          <cell r="E2601">
            <v>0</v>
          </cell>
          <cell r="F2601">
            <v>-57056.34</v>
          </cell>
          <cell r="G2601">
            <v>4630961.8899999997</v>
          </cell>
          <cell r="I2601" t="str">
            <v>STRUCTURES &amp; IMPROVE</v>
          </cell>
        </row>
        <row r="2602">
          <cell r="B2602" t="str">
            <v>20033220171002</v>
          </cell>
          <cell r="C2602">
            <v>-1250915.5900000001</v>
          </cell>
          <cell r="D2602">
            <v>0</v>
          </cell>
          <cell r="E2602">
            <v>0</v>
          </cell>
          <cell r="F2602">
            <v>-6643550.2199999997</v>
          </cell>
          <cell r="G2602">
            <v>369468730.92000002</v>
          </cell>
          <cell r="I2602" t="str">
            <v>REACTOR PLANT EQUIPM</v>
          </cell>
        </row>
        <row r="2603">
          <cell r="B2603" t="str">
            <v>20033220171003</v>
          </cell>
          <cell r="C2603">
            <v>15004031.5</v>
          </cell>
          <cell r="D2603">
            <v>0</v>
          </cell>
          <cell r="E2603">
            <v>0</v>
          </cell>
          <cell r="F2603">
            <v>1344364.84</v>
          </cell>
          <cell r="G2603">
            <v>51688303.43</v>
          </cell>
          <cell r="I2603" t="str">
            <v>REACTOR PLANT EQUIPM</v>
          </cell>
        </row>
        <row r="2604">
          <cell r="B2604" t="str">
            <v>20033230171002</v>
          </cell>
          <cell r="C2604">
            <v>829306.01</v>
          </cell>
          <cell r="D2604">
            <v>0</v>
          </cell>
          <cell r="E2604">
            <v>0</v>
          </cell>
          <cell r="F2604">
            <v>-622599.56999999995</v>
          </cell>
          <cell r="G2604">
            <v>125368959.25</v>
          </cell>
          <cell r="I2604" t="str">
            <v>TURBOGENERATOR UNITS</v>
          </cell>
        </row>
        <row r="2605">
          <cell r="B2605" t="str">
            <v>20033230171003</v>
          </cell>
          <cell r="C2605">
            <v>1873460.37</v>
          </cell>
          <cell r="D2605">
            <v>0</v>
          </cell>
          <cell r="E2605">
            <v>0</v>
          </cell>
          <cell r="F2605">
            <v>421325.77</v>
          </cell>
          <cell r="G2605">
            <v>2294786.14</v>
          </cell>
          <cell r="I2605" t="str">
            <v>TURBOGENERATOR UNITS</v>
          </cell>
        </row>
        <row r="2606">
          <cell r="B2606" t="str">
            <v>20033240171002</v>
          </cell>
          <cell r="C2606">
            <v>2508.08</v>
          </cell>
          <cell r="D2606">
            <v>0</v>
          </cell>
          <cell r="E2606">
            <v>0</v>
          </cell>
          <cell r="F2606">
            <v>-4437393.71</v>
          </cell>
          <cell r="G2606">
            <v>48272785.219999999</v>
          </cell>
          <cell r="I2606" t="str">
            <v>ACCESSORY ELECTRIC E</v>
          </cell>
        </row>
        <row r="2607">
          <cell r="B2607" t="str">
            <v>20033240171003</v>
          </cell>
          <cell r="C2607">
            <v>93559.7</v>
          </cell>
          <cell r="D2607">
            <v>0</v>
          </cell>
          <cell r="E2607">
            <v>0</v>
          </cell>
          <cell r="F2607">
            <v>0</v>
          </cell>
          <cell r="G2607">
            <v>143559.70000000001</v>
          </cell>
          <cell r="I2607" t="str">
            <v>ACCESSORY ELECTRIC E</v>
          </cell>
        </row>
        <row r="2608">
          <cell r="B2608" t="str">
            <v>20033250171002</v>
          </cell>
          <cell r="C2608">
            <v>77360.78</v>
          </cell>
          <cell r="D2608">
            <v>-114944.96000000001</v>
          </cell>
          <cell r="E2608">
            <v>0</v>
          </cell>
          <cell r="F2608">
            <v>-128241.47</v>
          </cell>
          <cell r="G2608">
            <v>22921757.07</v>
          </cell>
          <cell r="I2608" t="str">
            <v>MISC POWER PLANT EQU</v>
          </cell>
        </row>
        <row r="2609">
          <cell r="B2609" t="str">
            <v>20033250171003</v>
          </cell>
          <cell r="C2609">
            <v>4688254.59</v>
          </cell>
          <cell r="D2609">
            <v>0</v>
          </cell>
          <cell r="E2609">
            <v>0</v>
          </cell>
          <cell r="F2609">
            <v>28475.67</v>
          </cell>
          <cell r="G2609">
            <v>6589495</v>
          </cell>
          <cell r="I2609" t="str">
            <v>MISC POWER PLANT EQU</v>
          </cell>
        </row>
        <row r="2610">
          <cell r="B2610" t="str">
            <v>20033260100999</v>
          </cell>
          <cell r="C2610">
            <v>26791344</v>
          </cell>
          <cell r="D2610">
            <v>0</v>
          </cell>
          <cell r="E2610">
            <v>0</v>
          </cell>
          <cell r="F2610">
            <v>0</v>
          </cell>
          <cell r="G2610">
            <v>26791344</v>
          </cell>
          <cell r="I2610">
            <v>0</v>
          </cell>
        </row>
        <row r="2611">
          <cell r="B2611" t="str">
            <v>20033301121002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11700.79</v>
          </cell>
          <cell r="I2611" t="str">
            <v>LAND</v>
          </cell>
        </row>
        <row r="2612">
          <cell r="B2612" t="str">
            <v>20033301121015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3428.01</v>
          </cell>
          <cell r="I2612" t="str">
            <v>LAND</v>
          </cell>
        </row>
        <row r="2613">
          <cell r="B2613" t="str">
            <v>20033301121016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42221.57</v>
          </cell>
          <cell r="I2613" t="str">
            <v>LAND</v>
          </cell>
        </row>
        <row r="2614">
          <cell r="B2614" t="str">
            <v>20033301121018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1189.17</v>
          </cell>
          <cell r="I2614" t="str">
            <v>LAND</v>
          </cell>
        </row>
        <row r="2615">
          <cell r="B2615" t="str">
            <v>20033301121019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19362.099999999999</v>
          </cell>
          <cell r="I2615" t="str">
            <v>LAND</v>
          </cell>
        </row>
        <row r="2616">
          <cell r="B2616" t="str">
            <v>20033301121021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309839.48</v>
          </cell>
          <cell r="I2616" t="str">
            <v>LAND</v>
          </cell>
        </row>
        <row r="2617">
          <cell r="B2617" t="str">
            <v>20033301121022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31419.18</v>
          </cell>
          <cell r="I2617" t="str">
            <v>LAND</v>
          </cell>
        </row>
        <row r="2618">
          <cell r="B2618" t="str">
            <v>20033301121026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3114.38</v>
          </cell>
          <cell r="I2618" t="str">
            <v>LAND</v>
          </cell>
        </row>
        <row r="2619">
          <cell r="B2619" t="str">
            <v>20033301121029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8835.42</v>
          </cell>
          <cell r="I2619" t="str">
            <v>LAND</v>
          </cell>
        </row>
        <row r="2620">
          <cell r="B2620" t="str">
            <v>20033301121034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96189.78</v>
          </cell>
          <cell r="I2620" t="str">
            <v>LAND</v>
          </cell>
        </row>
        <row r="2621">
          <cell r="B2621" t="str">
            <v>20033301121039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3933.11</v>
          </cell>
          <cell r="I2621" t="str">
            <v>LAND</v>
          </cell>
        </row>
        <row r="2622">
          <cell r="B2622" t="str">
            <v>20033301121042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32362.95</v>
          </cell>
          <cell r="I2622" t="str">
            <v>LAND</v>
          </cell>
        </row>
        <row r="2623">
          <cell r="B2623" t="str">
            <v>20033301121043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150129.41</v>
          </cell>
          <cell r="I2623" t="str">
            <v>LAND</v>
          </cell>
        </row>
        <row r="2624">
          <cell r="B2624" t="str">
            <v>20033301121045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1002528.67</v>
          </cell>
          <cell r="I2624" t="str">
            <v>LAND</v>
          </cell>
        </row>
        <row r="2625">
          <cell r="B2625" t="str">
            <v>20033301121053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1445017.08</v>
          </cell>
          <cell r="I2625" t="str">
            <v>LAND</v>
          </cell>
        </row>
        <row r="2626">
          <cell r="B2626" t="str">
            <v>20033301121054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41799.629999999997</v>
          </cell>
          <cell r="I2626" t="str">
            <v>LAND</v>
          </cell>
        </row>
        <row r="2627">
          <cell r="B2627" t="str">
            <v>20033301121055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1726440.16</v>
          </cell>
          <cell r="I2627" t="str">
            <v>LAND</v>
          </cell>
        </row>
        <row r="2628">
          <cell r="B2628" t="str">
            <v>20033302121002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10444.209999999999</v>
          </cell>
          <cell r="I2628" t="str">
            <v>RECREATIONAL LAND</v>
          </cell>
        </row>
        <row r="2629">
          <cell r="B2629" t="str">
            <v>20033302121015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614.86</v>
          </cell>
          <cell r="I2629" t="str">
            <v>RECREATIONAL LAND</v>
          </cell>
        </row>
        <row r="2630">
          <cell r="B2630" t="str">
            <v>20033302121016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258.91000000000003</v>
          </cell>
          <cell r="I2630" t="str">
            <v>RECREATIONAL LAND</v>
          </cell>
        </row>
        <row r="2631">
          <cell r="B2631" t="str">
            <v>20033302121018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160.12</v>
          </cell>
          <cell r="I2631" t="str">
            <v>RECREATIONAL LAND</v>
          </cell>
        </row>
        <row r="2632">
          <cell r="B2632" t="str">
            <v>20033302121019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1323.63</v>
          </cell>
          <cell r="I2632" t="str">
            <v>RECREATIONAL LAND</v>
          </cell>
        </row>
        <row r="2633">
          <cell r="B2633" t="str">
            <v>20033302121021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21011.72</v>
          </cell>
          <cell r="I2633" t="str">
            <v>RECREATIONAL LAND</v>
          </cell>
        </row>
        <row r="2634">
          <cell r="B2634" t="str">
            <v>20033302121022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6348.76</v>
          </cell>
          <cell r="I2634" t="str">
            <v>RECREATIONAL LAND</v>
          </cell>
        </row>
        <row r="2635">
          <cell r="B2635" t="str">
            <v>20033302121026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2.58</v>
          </cell>
          <cell r="I2635" t="str">
            <v>RECREATIONAL LAND</v>
          </cell>
        </row>
        <row r="2636">
          <cell r="B2636" t="str">
            <v>20033302121029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3498.91</v>
          </cell>
          <cell r="I2636" t="str">
            <v>RECREATIONAL LAND</v>
          </cell>
        </row>
        <row r="2637">
          <cell r="B2637" t="str">
            <v>20033302121039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446.9</v>
          </cell>
          <cell r="I2637" t="str">
            <v>RECREATIONAL LAND</v>
          </cell>
        </row>
        <row r="2638">
          <cell r="B2638" t="str">
            <v>20033302121042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8.06</v>
          </cell>
          <cell r="I2638" t="str">
            <v>RECREATIONAL LAND</v>
          </cell>
        </row>
        <row r="2639">
          <cell r="B2639" t="str">
            <v>20033302121045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-8081.11</v>
          </cell>
          <cell r="I2639" t="str">
            <v>RECREATIONAL LAND</v>
          </cell>
        </row>
        <row r="2640">
          <cell r="B2640" t="str">
            <v>20033302121053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8</v>
          </cell>
          <cell r="I2640" t="str">
            <v>RECREATIONAL LAND</v>
          </cell>
        </row>
        <row r="2641">
          <cell r="B2641" t="str">
            <v>20033302121054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2</v>
          </cell>
          <cell r="I2641" t="str">
            <v>RECREATIONAL LAND</v>
          </cell>
        </row>
        <row r="2642">
          <cell r="B2642" t="str">
            <v>20033302121055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50869.77</v>
          </cell>
          <cell r="I2642" t="str">
            <v>RECREATIONAL LAND</v>
          </cell>
        </row>
        <row r="2643">
          <cell r="B2643" t="str">
            <v>20033303121016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8652.56</v>
          </cell>
          <cell r="I2643" t="str">
            <v>RIGHTS OF WAY</v>
          </cell>
        </row>
        <row r="2644">
          <cell r="B2644" t="str">
            <v>20033303121019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106.29</v>
          </cell>
          <cell r="I2644" t="str">
            <v>RIGHTS OF WAY</v>
          </cell>
        </row>
        <row r="2645">
          <cell r="B2645" t="str">
            <v>20033303121021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1408.55</v>
          </cell>
          <cell r="I2645" t="str">
            <v>RIGHTS OF WAY</v>
          </cell>
        </row>
        <row r="2646">
          <cell r="B2646" t="str">
            <v>20033303121022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2953.1</v>
          </cell>
          <cell r="I2646" t="str">
            <v>RIGHTS OF WAY</v>
          </cell>
        </row>
        <row r="2647">
          <cell r="B2647" t="str">
            <v>20033303121029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4282.21</v>
          </cell>
          <cell r="I2647" t="str">
            <v>RIGHTS OF WAY</v>
          </cell>
        </row>
        <row r="2648">
          <cell r="B2648" t="str">
            <v>20033303121034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18345.259999999998</v>
          </cell>
          <cell r="I2648" t="str">
            <v>RIGHTS OF WAY</v>
          </cell>
        </row>
        <row r="2649">
          <cell r="B2649" t="str">
            <v>20033303121043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4775</v>
          </cell>
          <cell r="I2649" t="str">
            <v>RIGHTS OF WAY</v>
          </cell>
        </row>
        <row r="2650">
          <cell r="B2650" t="str">
            <v>20033310121002</v>
          </cell>
          <cell r="C2650">
            <v>0</v>
          </cell>
          <cell r="D2650">
            <v>0</v>
          </cell>
          <cell r="E2650">
            <v>0</v>
          </cell>
          <cell r="F2650">
            <v>-13674.56</v>
          </cell>
          <cell r="G2650">
            <v>90685.85</v>
          </cell>
          <cell r="I2650" t="str">
            <v>STRUCTURES &amp; IMPROVE</v>
          </cell>
        </row>
        <row r="2651">
          <cell r="B2651" t="str">
            <v>20033310121015</v>
          </cell>
          <cell r="C2651">
            <v>0</v>
          </cell>
          <cell r="D2651">
            <v>0</v>
          </cell>
          <cell r="E2651">
            <v>0</v>
          </cell>
          <cell r="F2651">
            <v>-1218.1199999999999</v>
          </cell>
          <cell r="G2651">
            <v>22090.47</v>
          </cell>
          <cell r="I2651" t="str">
            <v>STRUCTURES &amp; IMPROVE</v>
          </cell>
        </row>
        <row r="2652">
          <cell r="B2652" t="str">
            <v>20033310121016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185645.18</v>
          </cell>
          <cell r="I2652" t="str">
            <v>STRUCTURES &amp; IMPROVE</v>
          </cell>
        </row>
        <row r="2653">
          <cell r="B2653" t="str">
            <v>20033310121018</v>
          </cell>
          <cell r="C2653">
            <v>0</v>
          </cell>
          <cell r="D2653">
            <v>0</v>
          </cell>
          <cell r="E2653">
            <v>0</v>
          </cell>
          <cell r="F2653">
            <v>-2449.1799999999998</v>
          </cell>
          <cell r="G2653">
            <v>213413.03</v>
          </cell>
          <cell r="I2653" t="str">
            <v>STRUCTURES &amp; IMPROVE</v>
          </cell>
        </row>
        <row r="2654">
          <cell r="B2654" t="str">
            <v>20033310121019</v>
          </cell>
          <cell r="C2654">
            <v>0</v>
          </cell>
          <cell r="D2654">
            <v>0</v>
          </cell>
          <cell r="E2654">
            <v>0</v>
          </cell>
          <cell r="F2654">
            <v>-7850.92</v>
          </cell>
          <cell r="G2654">
            <v>84321.29</v>
          </cell>
          <cell r="I2654" t="str">
            <v>STRUCTURES &amp; IMPROVE</v>
          </cell>
        </row>
        <row r="2655">
          <cell r="B2655" t="str">
            <v>20033310121021</v>
          </cell>
          <cell r="C2655">
            <v>0</v>
          </cell>
          <cell r="D2655">
            <v>0</v>
          </cell>
          <cell r="E2655">
            <v>0</v>
          </cell>
          <cell r="F2655">
            <v>-32120.57</v>
          </cell>
          <cell r="G2655">
            <v>433224.16</v>
          </cell>
          <cell r="I2655" t="str">
            <v>STRUCTURES &amp; IMPROVE</v>
          </cell>
        </row>
        <row r="2656">
          <cell r="B2656" t="str">
            <v>20033310121022</v>
          </cell>
          <cell r="C2656">
            <v>11.5</v>
          </cell>
          <cell r="D2656">
            <v>0</v>
          </cell>
          <cell r="E2656">
            <v>0</v>
          </cell>
          <cell r="F2656">
            <v>-37716.480000000003</v>
          </cell>
          <cell r="G2656">
            <v>146009.34</v>
          </cell>
          <cell r="I2656" t="str">
            <v>STRUCTURES &amp; IMPROVE</v>
          </cell>
        </row>
        <row r="2657">
          <cell r="B2657" t="str">
            <v>20033310121026</v>
          </cell>
          <cell r="C2657">
            <v>0</v>
          </cell>
          <cell r="D2657">
            <v>0</v>
          </cell>
          <cell r="E2657">
            <v>0</v>
          </cell>
          <cell r="F2657">
            <v>-13347.59</v>
          </cell>
          <cell r="G2657">
            <v>37317.22</v>
          </cell>
          <cell r="I2657" t="str">
            <v>STRUCTURES &amp; IMPROVE</v>
          </cell>
        </row>
        <row r="2658">
          <cell r="B2658" t="str">
            <v>20033310121029</v>
          </cell>
          <cell r="C2658">
            <v>0</v>
          </cell>
          <cell r="D2658">
            <v>0</v>
          </cell>
          <cell r="E2658">
            <v>0</v>
          </cell>
          <cell r="F2658">
            <v>-4831.53</v>
          </cell>
          <cell r="G2658">
            <v>74390.820000000007</v>
          </cell>
          <cell r="I2658" t="str">
            <v>STRUCTURES &amp; IMPROVE</v>
          </cell>
        </row>
        <row r="2659">
          <cell r="B2659" t="str">
            <v>20033310121034</v>
          </cell>
          <cell r="C2659">
            <v>0</v>
          </cell>
          <cell r="D2659">
            <v>0</v>
          </cell>
          <cell r="E2659">
            <v>0</v>
          </cell>
          <cell r="F2659">
            <v>-5323.03</v>
          </cell>
          <cell r="G2659">
            <v>66266.789999999994</v>
          </cell>
          <cell r="I2659" t="str">
            <v>STRUCTURES &amp; IMPROVE</v>
          </cell>
        </row>
        <row r="2660">
          <cell r="B2660" t="str">
            <v>20033310121039</v>
          </cell>
          <cell r="C2660">
            <v>0</v>
          </cell>
          <cell r="D2660">
            <v>0</v>
          </cell>
          <cell r="E2660">
            <v>0</v>
          </cell>
          <cell r="F2660">
            <v>-9019.7099999999991</v>
          </cell>
          <cell r="G2660">
            <v>176619.81</v>
          </cell>
          <cell r="I2660" t="str">
            <v>STRUCTURES &amp; IMPROVE</v>
          </cell>
        </row>
        <row r="2661">
          <cell r="B2661" t="str">
            <v>20033310121042</v>
          </cell>
          <cell r="C2661">
            <v>0</v>
          </cell>
          <cell r="D2661">
            <v>0</v>
          </cell>
          <cell r="E2661">
            <v>0</v>
          </cell>
          <cell r="F2661">
            <v>-5923.36</v>
          </cell>
          <cell r="G2661">
            <v>47610.57</v>
          </cell>
          <cell r="I2661" t="str">
            <v>STRUCTURES &amp; IMPROVE</v>
          </cell>
        </row>
        <row r="2662">
          <cell r="B2662" t="str">
            <v>20033310121043</v>
          </cell>
          <cell r="C2662">
            <v>0</v>
          </cell>
          <cell r="D2662">
            <v>0</v>
          </cell>
          <cell r="E2662">
            <v>0</v>
          </cell>
          <cell r="F2662">
            <v>-1772.16</v>
          </cell>
          <cell r="G2662">
            <v>78981.429999999993</v>
          </cell>
          <cell r="I2662" t="str">
            <v>STRUCTURES &amp; IMPROVE</v>
          </cell>
        </row>
        <row r="2663">
          <cell r="B2663" t="str">
            <v>20033310121045</v>
          </cell>
          <cell r="C2663">
            <v>0</v>
          </cell>
          <cell r="D2663">
            <v>0</v>
          </cell>
          <cell r="E2663">
            <v>0</v>
          </cell>
          <cell r="F2663">
            <v>-267053.65000000002</v>
          </cell>
          <cell r="G2663">
            <v>15363978.24</v>
          </cell>
          <cell r="I2663" t="str">
            <v>STRUCTURES &amp; IMPROVE</v>
          </cell>
        </row>
        <row r="2664">
          <cell r="B2664" t="str">
            <v>20033313121002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169985.24</v>
          </cell>
          <cell r="I2664" t="str">
            <v>RECREATION STRUCTURE</v>
          </cell>
        </row>
        <row r="2665">
          <cell r="B2665" t="str">
            <v>20033313121015</v>
          </cell>
          <cell r="C2665">
            <v>-4467.59</v>
          </cell>
          <cell r="D2665">
            <v>0</v>
          </cell>
          <cell r="E2665">
            <v>0</v>
          </cell>
          <cell r="F2665">
            <v>0</v>
          </cell>
          <cell r="G2665">
            <v>322181.25</v>
          </cell>
          <cell r="I2665" t="str">
            <v>RECREATION STRUCTURE</v>
          </cell>
        </row>
        <row r="2666">
          <cell r="B2666" t="str">
            <v>20033313121016</v>
          </cell>
          <cell r="C2666">
            <v>413662.35</v>
          </cell>
          <cell r="D2666">
            <v>0</v>
          </cell>
          <cell r="E2666">
            <v>0</v>
          </cell>
          <cell r="F2666">
            <v>0</v>
          </cell>
          <cell r="G2666">
            <v>460435.45</v>
          </cell>
          <cell r="I2666" t="str">
            <v>RECREATION STRUCTURE</v>
          </cell>
        </row>
        <row r="2667">
          <cell r="B2667" t="str">
            <v>20033313121018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22823.34</v>
          </cell>
          <cell r="I2667" t="str">
            <v>RECREATION STRUCTURE</v>
          </cell>
        </row>
        <row r="2668">
          <cell r="B2668" t="str">
            <v>20033313121019</v>
          </cell>
          <cell r="C2668">
            <v>-15961.32</v>
          </cell>
          <cell r="D2668">
            <v>0</v>
          </cell>
          <cell r="E2668">
            <v>0</v>
          </cell>
          <cell r="F2668">
            <v>0</v>
          </cell>
          <cell r="G2668">
            <v>321837.2</v>
          </cell>
          <cell r="I2668" t="str">
            <v>RECREATION STRUCTURE</v>
          </cell>
        </row>
        <row r="2669">
          <cell r="B2669" t="str">
            <v>20033313121021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475373.51</v>
          </cell>
          <cell r="I2669" t="str">
            <v>RECREATION STRUCTURE</v>
          </cell>
        </row>
        <row r="2670">
          <cell r="B2670" t="str">
            <v>20033313121022</v>
          </cell>
          <cell r="C2670">
            <v>-12000</v>
          </cell>
          <cell r="D2670">
            <v>0</v>
          </cell>
          <cell r="E2670">
            <v>0</v>
          </cell>
          <cell r="F2670">
            <v>0</v>
          </cell>
          <cell r="G2670">
            <v>380445.87</v>
          </cell>
          <cell r="I2670" t="str">
            <v>RECREATION STRUCTURE</v>
          </cell>
        </row>
        <row r="2671">
          <cell r="B2671" t="str">
            <v>20033313121026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119713.84</v>
          </cell>
          <cell r="I2671" t="str">
            <v>RECREATION STRUCTURE</v>
          </cell>
        </row>
        <row r="2672">
          <cell r="B2672" t="str">
            <v>20033313121029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165302.95000000001</v>
          </cell>
          <cell r="I2672" t="str">
            <v>RECREATION STRUCTURE</v>
          </cell>
        </row>
        <row r="2673">
          <cell r="B2673" t="str">
            <v>20033313121034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127323.24</v>
          </cell>
          <cell r="I2673" t="str">
            <v>RECREATION STRUCTURE</v>
          </cell>
        </row>
        <row r="2674">
          <cell r="B2674" t="str">
            <v>20033313121039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280097.8</v>
          </cell>
          <cell r="I2674" t="str">
            <v>RECREATION STRUCTURE</v>
          </cell>
        </row>
        <row r="2675">
          <cell r="B2675" t="str">
            <v>20033313121045</v>
          </cell>
          <cell r="C2675">
            <v>-36158.269999999997</v>
          </cell>
          <cell r="D2675">
            <v>0</v>
          </cell>
          <cell r="E2675">
            <v>0</v>
          </cell>
          <cell r="F2675">
            <v>0</v>
          </cell>
          <cell r="G2675">
            <v>1389448.26</v>
          </cell>
          <cell r="I2675" t="str">
            <v>RECREATION STRUCTURE</v>
          </cell>
        </row>
        <row r="2676">
          <cell r="B2676" t="str">
            <v>20033320121002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2734199.71</v>
          </cell>
          <cell r="I2676" t="str">
            <v>RESERVOIRS,DAMS,WATE</v>
          </cell>
        </row>
        <row r="2677">
          <cell r="B2677" t="str">
            <v>20033320121015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2265273.16</v>
          </cell>
          <cell r="I2677" t="str">
            <v>RESERVOIRS,DAMS,WATE</v>
          </cell>
        </row>
        <row r="2678">
          <cell r="B2678" t="str">
            <v>20033320121016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6508647.5800000001</v>
          </cell>
          <cell r="I2678" t="str">
            <v>RESERVOIRS,DAMS,WATE</v>
          </cell>
        </row>
        <row r="2679">
          <cell r="B2679" t="str">
            <v>20033320121018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2781341.82</v>
          </cell>
          <cell r="I2679" t="str">
            <v>RESERVOIRS,DAMS,WATE</v>
          </cell>
        </row>
        <row r="2680">
          <cell r="B2680" t="str">
            <v>20033320121019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3402568.9</v>
          </cell>
          <cell r="I2680" t="str">
            <v>RESERVOIRS,DAMS,WATE</v>
          </cell>
        </row>
        <row r="2681">
          <cell r="B2681" t="str">
            <v>20033320121021</v>
          </cell>
          <cell r="C2681">
            <v>2246</v>
          </cell>
          <cell r="D2681">
            <v>0</v>
          </cell>
          <cell r="E2681">
            <v>0</v>
          </cell>
          <cell r="F2681">
            <v>0</v>
          </cell>
          <cell r="G2681">
            <v>5458572.6500000004</v>
          </cell>
          <cell r="I2681" t="str">
            <v>RESERVOIRS,DAMS,WATE</v>
          </cell>
        </row>
        <row r="2682">
          <cell r="B2682" t="str">
            <v>20033320121022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2937249.14</v>
          </cell>
          <cell r="I2682" t="str">
            <v>RESERVOIRS,DAMS,WATE</v>
          </cell>
        </row>
        <row r="2683">
          <cell r="B2683" t="str">
            <v>20033320121026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2618090.06</v>
          </cell>
          <cell r="I2683" t="str">
            <v>RESERVOIRS,DAMS,WATE</v>
          </cell>
        </row>
        <row r="2684">
          <cell r="B2684" t="str">
            <v>20033320121029</v>
          </cell>
          <cell r="C2684">
            <v>-1531.06</v>
          </cell>
          <cell r="D2684">
            <v>0</v>
          </cell>
          <cell r="E2684">
            <v>0</v>
          </cell>
          <cell r="F2684">
            <v>0</v>
          </cell>
          <cell r="G2684">
            <v>2636406.1800000002</v>
          </cell>
          <cell r="I2684" t="str">
            <v>RESERVOIRS,DAMS,WATE</v>
          </cell>
        </row>
        <row r="2685">
          <cell r="B2685" t="str">
            <v>20033320121034</v>
          </cell>
          <cell r="C2685">
            <v>39931.550000000003</v>
          </cell>
          <cell r="D2685">
            <v>0</v>
          </cell>
          <cell r="E2685">
            <v>0</v>
          </cell>
          <cell r="F2685">
            <v>0</v>
          </cell>
          <cell r="G2685">
            <v>4123652.13</v>
          </cell>
          <cell r="I2685" t="str">
            <v>RESERVOIRS,DAMS,WATE</v>
          </cell>
        </row>
        <row r="2686">
          <cell r="B2686" t="str">
            <v>20033320121039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4930360.4000000004</v>
          </cell>
          <cell r="I2686" t="str">
            <v>RESERVOIRS,DAMS,WATE</v>
          </cell>
        </row>
        <row r="2687">
          <cell r="B2687" t="str">
            <v>20033320121042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5932836.8399999999</v>
          </cell>
          <cell r="I2687" t="str">
            <v>RESERVOIRS,DAMS,WATE</v>
          </cell>
        </row>
        <row r="2688">
          <cell r="B2688" t="str">
            <v>20033320121043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1567163.88</v>
          </cell>
          <cell r="I2688" t="str">
            <v>RESERVOIRS,DAMS,WATE</v>
          </cell>
        </row>
        <row r="2689">
          <cell r="B2689" t="str">
            <v>20033320121045</v>
          </cell>
          <cell r="C2689">
            <v>473139.95</v>
          </cell>
          <cell r="D2689">
            <v>0</v>
          </cell>
          <cell r="E2689">
            <v>0</v>
          </cell>
          <cell r="F2689">
            <v>0</v>
          </cell>
          <cell r="G2689">
            <v>98022511.870000005</v>
          </cell>
          <cell r="I2689" t="str">
            <v>RESERVOIRS,DAMS,WATE</v>
          </cell>
        </row>
        <row r="2690">
          <cell r="B2690" t="str">
            <v>20033320221003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4825.17</v>
          </cell>
          <cell r="I2690" t="str">
            <v>FIELD LINES</v>
          </cell>
        </row>
        <row r="2691">
          <cell r="B2691" t="str">
            <v>20033330121002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420698.87</v>
          </cell>
          <cell r="I2691" t="str">
            <v>WATERWHEELS,TURBINES</v>
          </cell>
        </row>
        <row r="2692">
          <cell r="B2692" t="str">
            <v>20033330121015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201280.28</v>
          </cell>
          <cell r="I2692" t="str">
            <v>WATERWHEELS,TURBINES</v>
          </cell>
        </row>
        <row r="2693">
          <cell r="B2693" t="str">
            <v>20033330121016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633168.55000000005</v>
          </cell>
          <cell r="I2693" t="str">
            <v>WATERWHEELS,TURBINES</v>
          </cell>
        </row>
        <row r="2694">
          <cell r="B2694" t="str">
            <v>20033330121018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198032.42</v>
          </cell>
          <cell r="I2694" t="str">
            <v>WATERWHEELS,TURBINES</v>
          </cell>
        </row>
        <row r="2695">
          <cell r="B2695" t="str">
            <v>20033330121019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238036.83</v>
          </cell>
          <cell r="I2695" t="str">
            <v>WATERWHEELS,TURBINES</v>
          </cell>
        </row>
        <row r="2696">
          <cell r="B2696" t="str">
            <v>20033330121021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849314.18</v>
          </cell>
          <cell r="I2696" t="str">
            <v>WATERWHEELS,TURBINES</v>
          </cell>
        </row>
        <row r="2697">
          <cell r="B2697" t="str">
            <v>20033330121022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1123057.68</v>
          </cell>
          <cell r="I2697" t="str">
            <v>WATERWHEELS,TURBINES</v>
          </cell>
        </row>
        <row r="2698">
          <cell r="B2698" t="str">
            <v>20033330121026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166845.39000000001</v>
          </cell>
          <cell r="I2698" t="str">
            <v>WATERWHEELS,TURBINES</v>
          </cell>
        </row>
        <row r="2699">
          <cell r="B2699" t="str">
            <v>20033330121029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166684.06</v>
          </cell>
          <cell r="I2699" t="str">
            <v>WATERWHEELS,TURBINES</v>
          </cell>
        </row>
        <row r="2700">
          <cell r="B2700" t="str">
            <v>20033330121034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293753.15000000002</v>
          </cell>
          <cell r="I2700" t="str">
            <v>WATERWHEELS,TURBINES</v>
          </cell>
        </row>
        <row r="2701">
          <cell r="B2701" t="str">
            <v>20033330121039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458945.59</v>
          </cell>
          <cell r="I2701" t="str">
            <v>WATERWHEELS,TURBINES</v>
          </cell>
        </row>
        <row r="2702">
          <cell r="B2702" t="str">
            <v>20033330121042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225122.92</v>
          </cell>
          <cell r="I2702" t="str">
            <v>WATERWHEELS,TURBINES</v>
          </cell>
        </row>
        <row r="2703">
          <cell r="B2703" t="str">
            <v>20033330121043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163040.84</v>
          </cell>
          <cell r="I2703" t="str">
            <v>WATERWHEELS,TURBINES</v>
          </cell>
        </row>
        <row r="2704">
          <cell r="B2704" t="str">
            <v>20033330121045</v>
          </cell>
          <cell r="C2704">
            <v>3696000.2</v>
          </cell>
          <cell r="D2704">
            <v>-2052290.58</v>
          </cell>
          <cell r="E2704">
            <v>0</v>
          </cell>
          <cell r="F2704">
            <v>0</v>
          </cell>
          <cell r="G2704">
            <v>41726092.590000004</v>
          </cell>
          <cell r="I2704" t="str">
            <v>WATERWHEELS,TURBINES</v>
          </cell>
        </row>
        <row r="2705">
          <cell r="B2705" t="str">
            <v>20033340121002</v>
          </cell>
          <cell r="C2705">
            <v>0</v>
          </cell>
          <cell r="D2705">
            <v>0</v>
          </cell>
          <cell r="E2705">
            <v>0</v>
          </cell>
          <cell r="F2705">
            <v>-112126.25</v>
          </cell>
          <cell r="G2705">
            <v>279411.28000000003</v>
          </cell>
          <cell r="I2705" t="str">
            <v>ACCESSORY ELECTRIC E</v>
          </cell>
        </row>
        <row r="2706">
          <cell r="B2706" t="str">
            <v>20033340121015</v>
          </cell>
          <cell r="C2706">
            <v>99501.18</v>
          </cell>
          <cell r="D2706">
            <v>0</v>
          </cell>
          <cell r="E2706">
            <v>0</v>
          </cell>
          <cell r="F2706">
            <v>-190959.02</v>
          </cell>
          <cell r="G2706">
            <v>437158.84</v>
          </cell>
          <cell r="I2706" t="str">
            <v>ACCESSORY ELECTRIC E</v>
          </cell>
        </row>
        <row r="2707">
          <cell r="B2707" t="str">
            <v>20033340121016</v>
          </cell>
          <cell r="C2707">
            <v>193184.75</v>
          </cell>
          <cell r="D2707">
            <v>0</v>
          </cell>
          <cell r="E2707">
            <v>0</v>
          </cell>
          <cell r="F2707">
            <v>0</v>
          </cell>
          <cell r="G2707">
            <v>412204.85</v>
          </cell>
          <cell r="I2707" t="str">
            <v>ACCESSORY ELECTRIC E</v>
          </cell>
        </row>
        <row r="2708">
          <cell r="B2708" t="str">
            <v>20033340121018</v>
          </cell>
          <cell r="C2708">
            <v>116278.51</v>
          </cell>
          <cell r="D2708">
            <v>0</v>
          </cell>
          <cell r="E2708">
            <v>0</v>
          </cell>
          <cell r="F2708">
            <v>-31882.85</v>
          </cell>
          <cell r="G2708">
            <v>315887.96999999997</v>
          </cell>
          <cell r="I2708" t="str">
            <v>ACCESSORY ELECTRIC E</v>
          </cell>
        </row>
        <row r="2709">
          <cell r="B2709" t="str">
            <v>20033340121019</v>
          </cell>
          <cell r="C2709">
            <v>0</v>
          </cell>
          <cell r="D2709">
            <v>0</v>
          </cell>
          <cell r="E2709">
            <v>0</v>
          </cell>
          <cell r="F2709">
            <v>-157242.56</v>
          </cell>
          <cell r="G2709">
            <v>217764.09</v>
          </cell>
          <cell r="I2709" t="str">
            <v>ACCESSORY ELECTRIC E</v>
          </cell>
        </row>
        <row r="2710">
          <cell r="B2710" t="str">
            <v>20033340121021</v>
          </cell>
          <cell r="C2710">
            <v>0</v>
          </cell>
          <cell r="D2710">
            <v>0</v>
          </cell>
          <cell r="E2710">
            <v>0</v>
          </cell>
          <cell r="F2710">
            <v>-4164.2700000000004</v>
          </cell>
          <cell r="G2710">
            <v>1051337.55</v>
          </cell>
          <cell r="I2710" t="str">
            <v>ACCESSORY ELECTRIC E</v>
          </cell>
        </row>
        <row r="2711">
          <cell r="B2711" t="str">
            <v>20033340121022</v>
          </cell>
          <cell r="C2711">
            <v>59300.88</v>
          </cell>
          <cell r="D2711">
            <v>-2037.1</v>
          </cell>
          <cell r="E2711">
            <v>0</v>
          </cell>
          <cell r="F2711">
            <v>-640769.03</v>
          </cell>
          <cell r="G2711">
            <v>696546.79</v>
          </cell>
          <cell r="I2711" t="str">
            <v>ACCESSORY ELECTRIC E</v>
          </cell>
        </row>
        <row r="2712">
          <cell r="B2712" t="str">
            <v>20033340121026</v>
          </cell>
          <cell r="C2712">
            <v>43672.54</v>
          </cell>
          <cell r="D2712">
            <v>0</v>
          </cell>
          <cell r="E2712">
            <v>0</v>
          </cell>
          <cell r="F2712">
            <v>-488745.49</v>
          </cell>
          <cell r="G2712">
            <v>281543.37</v>
          </cell>
          <cell r="I2712" t="str">
            <v>ACCESSORY ELECTRIC E</v>
          </cell>
        </row>
        <row r="2713">
          <cell r="B2713" t="str">
            <v>20033340121029</v>
          </cell>
          <cell r="C2713">
            <v>0</v>
          </cell>
          <cell r="D2713">
            <v>-5783.45</v>
          </cell>
          <cell r="E2713">
            <v>0</v>
          </cell>
          <cell r="F2713">
            <v>-276805.96000000002</v>
          </cell>
          <cell r="G2713">
            <v>250792.53</v>
          </cell>
          <cell r="I2713" t="str">
            <v>ACCESSORY ELECTRIC E</v>
          </cell>
        </row>
        <row r="2714">
          <cell r="B2714" t="str">
            <v>20033340121034</v>
          </cell>
          <cell r="C2714">
            <v>1570.08</v>
          </cell>
          <cell r="D2714">
            <v>0</v>
          </cell>
          <cell r="E2714">
            <v>0</v>
          </cell>
          <cell r="F2714">
            <v>-291511.23</v>
          </cell>
          <cell r="G2714">
            <v>322579.81</v>
          </cell>
          <cell r="I2714" t="str">
            <v>ACCESSORY ELECTRIC E</v>
          </cell>
        </row>
        <row r="2715">
          <cell r="B2715" t="str">
            <v>20033340121039</v>
          </cell>
          <cell r="C2715">
            <v>0</v>
          </cell>
          <cell r="D2715">
            <v>-69312.72</v>
          </cell>
          <cell r="E2715">
            <v>0</v>
          </cell>
          <cell r="F2715">
            <v>-365708.23</v>
          </cell>
          <cell r="G2715">
            <v>395341.74</v>
          </cell>
          <cell r="I2715" t="str">
            <v>ACCESSORY ELECTRIC E</v>
          </cell>
        </row>
        <row r="2716">
          <cell r="B2716" t="str">
            <v>20033340121042</v>
          </cell>
          <cell r="C2716">
            <v>0</v>
          </cell>
          <cell r="D2716">
            <v>0</v>
          </cell>
          <cell r="E2716">
            <v>0</v>
          </cell>
          <cell r="F2716">
            <v>-405840.82</v>
          </cell>
          <cell r="G2716">
            <v>200298.21</v>
          </cell>
          <cell r="I2716" t="str">
            <v>ACCESSORY ELECTRIC E</v>
          </cell>
        </row>
        <row r="2717">
          <cell r="B2717" t="str">
            <v>20033340121043</v>
          </cell>
          <cell r="C2717">
            <v>0</v>
          </cell>
          <cell r="D2717">
            <v>0</v>
          </cell>
          <cell r="E2717">
            <v>0</v>
          </cell>
          <cell r="F2717">
            <v>-23203.27</v>
          </cell>
          <cell r="G2717">
            <v>93024.1</v>
          </cell>
          <cell r="I2717" t="str">
            <v>ACCESSORY ELECTRIC E</v>
          </cell>
        </row>
        <row r="2718">
          <cell r="B2718" t="str">
            <v>20033340121045</v>
          </cell>
          <cell r="C2718">
            <v>-306.64999999999998</v>
          </cell>
          <cell r="D2718">
            <v>0</v>
          </cell>
          <cell r="E2718">
            <v>0</v>
          </cell>
          <cell r="F2718">
            <v>-2086133.55</v>
          </cell>
          <cell r="G2718">
            <v>3966232.4</v>
          </cell>
          <cell r="I2718" t="str">
            <v>ACCESSORY ELECTRIC E</v>
          </cell>
        </row>
        <row r="2719">
          <cell r="B2719" t="str">
            <v>20033350121002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88450.92</v>
          </cell>
          <cell r="I2719" t="str">
            <v>MISC POWER PLANT EQU</v>
          </cell>
        </row>
        <row r="2720">
          <cell r="B2720" t="str">
            <v>20033350121015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39966.68</v>
          </cell>
          <cell r="I2720" t="str">
            <v>MISC POWER PLANT EQU</v>
          </cell>
        </row>
        <row r="2721">
          <cell r="B2721" t="str">
            <v>20033350121016</v>
          </cell>
          <cell r="C2721">
            <v>13767.63</v>
          </cell>
          <cell r="D2721">
            <v>0</v>
          </cell>
          <cell r="E2721">
            <v>0</v>
          </cell>
          <cell r="F2721">
            <v>0</v>
          </cell>
          <cell r="G2721">
            <v>479400.63</v>
          </cell>
          <cell r="I2721" t="str">
            <v>MISC POWER PLANT EQU</v>
          </cell>
        </row>
        <row r="2722">
          <cell r="B2722" t="str">
            <v>20033350121018</v>
          </cell>
          <cell r="C2722">
            <v>5731.93</v>
          </cell>
          <cell r="D2722">
            <v>0</v>
          </cell>
          <cell r="E2722">
            <v>0</v>
          </cell>
          <cell r="F2722">
            <v>0</v>
          </cell>
          <cell r="G2722">
            <v>254771.12</v>
          </cell>
          <cell r="I2722" t="str">
            <v>MISC POWER PLANT EQU</v>
          </cell>
        </row>
        <row r="2723">
          <cell r="B2723" t="str">
            <v>20033350121019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43455.1</v>
          </cell>
          <cell r="I2723" t="str">
            <v>MISC POWER PLANT EQU</v>
          </cell>
        </row>
        <row r="2724">
          <cell r="B2724" t="str">
            <v>20033350121021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179070.63</v>
          </cell>
          <cell r="I2724" t="str">
            <v>MISC POWER PLANT EQU</v>
          </cell>
        </row>
        <row r="2725">
          <cell r="B2725" t="str">
            <v>20033350121022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153671.65</v>
          </cell>
          <cell r="I2725" t="str">
            <v>MISC POWER PLANT EQU</v>
          </cell>
        </row>
        <row r="2726">
          <cell r="B2726" t="str">
            <v>20033350121026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40429.480000000003</v>
          </cell>
          <cell r="I2726" t="str">
            <v>MISC POWER PLANT EQU</v>
          </cell>
        </row>
        <row r="2727">
          <cell r="B2727" t="str">
            <v>20033350121029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105105.72</v>
          </cell>
          <cell r="I2727" t="str">
            <v>MISC POWER PLANT EQU</v>
          </cell>
        </row>
        <row r="2728">
          <cell r="B2728" t="str">
            <v>20033350121034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86255.42</v>
          </cell>
          <cell r="I2728" t="str">
            <v>MISC POWER PLANT EQU</v>
          </cell>
        </row>
        <row r="2729">
          <cell r="B2729" t="str">
            <v>20033350121039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232490.1</v>
          </cell>
          <cell r="I2729" t="str">
            <v>MISC POWER PLANT EQU</v>
          </cell>
        </row>
        <row r="2730">
          <cell r="B2730" t="str">
            <v>20033350121042</v>
          </cell>
          <cell r="C2730">
            <v>56217.96</v>
          </cell>
          <cell r="D2730">
            <v>0</v>
          </cell>
          <cell r="E2730">
            <v>0</v>
          </cell>
          <cell r="F2730">
            <v>0</v>
          </cell>
          <cell r="G2730">
            <v>97166.89</v>
          </cell>
          <cell r="I2730" t="str">
            <v>MISC POWER PLANT EQU</v>
          </cell>
        </row>
        <row r="2731">
          <cell r="B2731" t="str">
            <v>20033350121043</v>
          </cell>
          <cell r="C2731">
            <v>10980.11</v>
          </cell>
          <cell r="D2731">
            <v>0</v>
          </cell>
          <cell r="E2731">
            <v>0</v>
          </cell>
          <cell r="F2731">
            <v>0</v>
          </cell>
          <cell r="G2731">
            <v>42609.29</v>
          </cell>
          <cell r="I2731" t="str">
            <v>MISC POWER PLANT EQU</v>
          </cell>
        </row>
        <row r="2732">
          <cell r="B2732" t="str">
            <v>20033350121045</v>
          </cell>
          <cell r="C2732">
            <v>58930.85</v>
          </cell>
          <cell r="D2732">
            <v>0</v>
          </cell>
          <cell r="E2732">
            <v>0</v>
          </cell>
          <cell r="F2732">
            <v>0</v>
          </cell>
          <cell r="G2732">
            <v>1858009.04</v>
          </cell>
          <cell r="I2732" t="str">
            <v>MISC POWER PLANT EQU</v>
          </cell>
        </row>
        <row r="2733">
          <cell r="B2733" t="str">
            <v>20033360121018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50623.42</v>
          </cell>
          <cell r="I2733" t="str">
            <v>ROADS,RAILROADS &amp; BR</v>
          </cell>
        </row>
        <row r="2734">
          <cell r="B2734" t="str">
            <v>20033360121039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13383.25</v>
          </cell>
          <cell r="I2734" t="str">
            <v>ROADS,RAILROADS &amp; BR</v>
          </cell>
        </row>
        <row r="2735">
          <cell r="B2735" t="str">
            <v>20033360121045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1535547.96</v>
          </cell>
          <cell r="I2735" t="str">
            <v>ROADS,RAILROADS &amp; BR</v>
          </cell>
        </row>
        <row r="2736">
          <cell r="B2736" t="str">
            <v>20033401161004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1251.69</v>
          </cell>
          <cell r="I2736" t="str">
            <v>LAND</v>
          </cell>
        </row>
        <row r="2737">
          <cell r="B2737" t="str">
            <v>20033401161006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4694.33</v>
          </cell>
          <cell r="I2737" t="str">
            <v>LAND</v>
          </cell>
        </row>
        <row r="2738">
          <cell r="B2738" t="str">
            <v>20033401161007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126313.23</v>
          </cell>
          <cell r="I2738" t="str">
            <v>LAND</v>
          </cell>
        </row>
        <row r="2739">
          <cell r="B2739" t="str">
            <v>20033410111008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4512.12</v>
          </cell>
          <cell r="I2739" t="str">
            <v>STRUCTURES &amp; IMPROVE</v>
          </cell>
        </row>
        <row r="2740">
          <cell r="B2740" t="str">
            <v>20033410111009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42801.34</v>
          </cell>
          <cell r="I2740" t="str">
            <v>STRUCTURES &amp; IMPROVE</v>
          </cell>
        </row>
        <row r="2741">
          <cell r="B2741" t="str">
            <v>20033410111012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14999.12</v>
          </cell>
          <cell r="I2741" t="str">
            <v>STRUCTURES &amp; IMPROVE</v>
          </cell>
        </row>
        <row r="2742">
          <cell r="B2742" t="str">
            <v>20033410161004</v>
          </cell>
          <cell r="C2742">
            <v>0</v>
          </cell>
          <cell r="D2742">
            <v>0</v>
          </cell>
          <cell r="E2742">
            <v>0</v>
          </cell>
          <cell r="F2742">
            <v>-38637.49</v>
          </cell>
          <cell r="G2742">
            <v>207376.73</v>
          </cell>
          <cell r="I2742" t="str">
            <v>STRUCTURES &amp; IMPROVE</v>
          </cell>
        </row>
        <row r="2743">
          <cell r="B2743" t="str">
            <v>20033410161006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50816.03</v>
          </cell>
          <cell r="I2743" t="str">
            <v>STRUCTURES &amp; IMPROVE</v>
          </cell>
        </row>
        <row r="2744">
          <cell r="B2744" t="str">
            <v>20033410161007</v>
          </cell>
          <cell r="C2744">
            <v>0</v>
          </cell>
          <cell r="D2744">
            <v>0</v>
          </cell>
          <cell r="E2744">
            <v>0</v>
          </cell>
          <cell r="F2744">
            <v>-129527.64</v>
          </cell>
          <cell r="G2744">
            <v>432225.3</v>
          </cell>
          <cell r="I2744" t="str">
            <v>STRUCTURES &amp; IMPROVE</v>
          </cell>
        </row>
        <row r="2745">
          <cell r="B2745" t="str">
            <v>20033410161008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6578.52</v>
          </cell>
          <cell r="I2745" t="str">
            <v>STRUCTURES &amp; IMPROVE</v>
          </cell>
        </row>
        <row r="2746">
          <cell r="B2746" t="str">
            <v>20033420111008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19587.62</v>
          </cell>
          <cell r="I2746" t="str">
            <v>FUEL HOLDERS &amp; PRODU</v>
          </cell>
        </row>
        <row r="2747">
          <cell r="B2747" t="str">
            <v>20033420111009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46483.839999999997</v>
          </cell>
          <cell r="I2747" t="str">
            <v>FUEL HOLDERS &amp; PRODU</v>
          </cell>
        </row>
        <row r="2748">
          <cell r="B2748" t="str">
            <v>20033420161004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102270.7</v>
          </cell>
          <cell r="I2748" t="str">
            <v>FUEL HOLDERS &amp; PRODU</v>
          </cell>
        </row>
        <row r="2749">
          <cell r="B2749" t="str">
            <v>20033420161006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11945.59</v>
          </cell>
          <cell r="I2749" t="str">
            <v>FUEL HOLDERS &amp; PRODU</v>
          </cell>
        </row>
        <row r="2750">
          <cell r="B2750" t="str">
            <v>20033420161007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213390.14</v>
          </cell>
          <cell r="I2750" t="str">
            <v>FUEL HOLDERS &amp; PRODU</v>
          </cell>
        </row>
        <row r="2751">
          <cell r="B2751" t="str">
            <v>20033420161008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6908.38</v>
          </cell>
          <cell r="I2751" t="str">
            <v>FUEL HOLDERS &amp; PRODU</v>
          </cell>
        </row>
        <row r="2752">
          <cell r="B2752" t="str">
            <v>20033440111008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1534559.33</v>
          </cell>
          <cell r="I2752" t="str">
            <v>GENERATORS</v>
          </cell>
        </row>
        <row r="2753">
          <cell r="B2753" t="str">
            <v>20033440111009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1537241.45</v>
          </cell>
          <cell r="I2753" t="str">
            <v>GENERATORS</v>
          </cell>
        </row>
        <row r="2754">
          <cell r="B2754" t="str">
            <v>20033440111012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1636828.61</v>
          </cell>
          <cell r="I2754" t="str">
            <v>GENERATORS</v>
          </cell>
        </row>
        <row r="2755">
          <cell r="B2755" t="str">
            <v>20033440161004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6046754.9900000002</v>
          </cell>
          <cell r="I2755" t="str">
            <v>GENERATORS</v>
          </cell>
        </row>
        <row r="2756">
          <cell r="B2756" t="str">
            <v>20033440161006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1865299.91</v>
          </cell>
          <cell r="I2756" t="str">
            <v>GENERATORS</v>
          </cell>
        </row>
        <row r="2757">
          <cell r="B2757" t="str">
            <v>20033440161007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19081732.73</v>
          </cell>
          <cell r="I2757" t="str">
            <v>GENERATORS</v>
          </cell>
        </row>
        <row r="2758">
          <cell r="B2758" t="str">
            <v>20033440161008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3051410.86</v>
          </cell>
          <cell r="I2758" t="str">
            <v>GENERATORS</v>
          </cell>
        </row>
        <row r="2759">
          <cell r="B2759" t="str">
            <v>20033440161009</v>
          </cell>
          <cell r="G2759">
            <v>417514.45</v>
          </cell>
          <cell r="I2759" t="str">
            <v>MOBILE GENERATOR NO 1</v>
          </cell>
        </row>
        <row r="2760">
          <cell r="B2760" t="str">
            <v>20033450111008</v>
          </cell>
          <cell r="C2760">
            <v>6004.48</v>
          </cell>
          <cell r="D2760">
            <v>0</v>
          </cell>
          <cell r="E2760">
            <v>0</v>
          </cell>
          <cell r="F2760">
            <v>0</v>
          </cell>
          <cell r="G2760">
            <v>55925.79</v>
          </cell>
          <cell r="I2760" t="str">
            <v>ACCESSORY ELECTRIC E</v>
          </cell>
        </row>
        <row r="2761">
          <cell r="B2761" t="str">
            <v>20033450111009</v>
          </cell>
          <cell r="C2761">
            <v>6811.77</v>
          </cell>
          <cell r="D2761">
            <v>0</v>
          </cell>
          <cell r="E2761">
            <v>0</v>
          </cell>
          <cell r="F2761">
            <v>0</v>
          </cell>
          <cell r="G2761">
            <v>45810.82</v>
          </cell>
          <cell r="I2761" t="str">
            <v>ACCESSORY ELECTRIC E</v>
          </cell>
        </row>
        <row r="2762">
          <cell r="B2762" t="str">
            <v>20033450111012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34134.94</v>
          </cell>
          <cell r="I2762" t="str">
            <v>ACCESSORY ELECTRIC E</v>
          </cell>
        </row>
        <row r="2763">
          <cell r="B2763" t="str">
            <v>20033450161004</v>
          </cell>
          <cell r="C2763">
            <v>0</v>
          </cell>
          <cell r="D2763">
            <v>0</v>
          </cell>
          <cell r="E2763">
            <v>0</v>
          </cell>
          <cell r="F2763">
            <v>-919189.84</v>
          </cell>
          <cell r="G2763">
            <v>518702.87</v>
          </cell>
          <cell r="I2763" t="str">
            <v>ACCESSORY ELECTRIC E</v>
          </cell>
        </row>
        <row r="2764">
          <cell r="B2764" t="str">
            <v>20033450161006</v>
          </cell>
          <cell r="C2764">
            <v>0</v>
          </cell>
          <cell r="D2764">
            <v>0</v>
          </cell>
          <cell r="E2764">
            <v>0</v>
          </cell>
          <cell r="F2764">
            <v>-60241.66</v>
          </cell>
          <cell r="G2764">
            <v>150605.87</v>
          </cell>
          <cell r="I2764" t="str">
            <v>ACCESSORY ELECTRIC E</v>
          </cell>
        </row>
        <row r="2765">
          <cell r="B2765" t="str">
            <v>20033450161007</v>
          </cell>
          <cell r="C2765">
            <v>0</v>
          </cell>
          <cell r="D2765">
            <v>0</v>
          </cell>
          <cell r="E2765">
            <v>0</v>
          </cell>
          <cell r="F2765">
            <v>-1008700.06</v>
          </cell>
          <cell r="G2765">
            <v>1627538.2</v>
          </cell>
          <cell r="I2765" t="str">
            <v>ACCESSORY ELECTRIC E</v>
          </cell>
        </row>
        <row r="2766">
          <cell r="B2766" t="str">
            <v>20033450161008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45346.58</v>
          </cell>
          <cell r="I2766" t="str">
            <v>ACCESSORY ELECTRIC E</v>
          </cell>
        </row>
        <row r="2767">
          <cell r="B2767" t="str">
            <v>20033460161004</v>
          </cell>
          <cell r="C2767">
            <v>109967.94</v>
          </cell>
          <cell r="D2767">
            <v>0</v>
          </cell>
          <cell r="E2767">
            <v>0</v>
          </cell>
          <cell r="F2767">
            <v>0</v>
          </cell>
          <cell r="G2767">
            <v>306000.87</v>
          </cell>
          <cell r="I2767" t="str">
            <v>MISC POWER PLANT EQU</v>
          </cell>
        </row>
        <row r="2768">
          <cell r="B2768" t="str">
            <v>20033460161007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204015.88</v>
          </cell>
          <cell r="I2768" t="str">
            <v>MISC POWER PLANT EQU</v>
          </cell>
        </row>
        <row r="2769">
          <cell r="B2769" t="str">
            <v>20033502147340</v>
          </cell>
          <cell r="C2769">
            <v>2336.86</v>
          </cell>
          <cell r="D2769">
            <v>0</v>
          </cell>
          <cell r="E2769">
            <v>0</v>
          </cell>
          <cell r="F2769">
            <v>-2336.86</v>
          </cell>
          <cell r="G2769">
            <v>0</v>
          </cell>
          <cell r="I2769" t="str">
            <v>RIGHTS OF WAY</v>
          </cell>
        </row>
        <row r="2770">
          <cell r="B2770" t="str">
            <v>20033530121029</v>
          </cell>
          <cell r="C2770">
            <v>1952.85</v>
          </cell>
          <cell r="D2770">
            <v>0</v>
          </cell>
          <cell r="E2770">
            <v>0</v>
          </cell>
          <cell r="F2770">
            <v>-1952.85</v>
          </cell>
          <cell r="G2770">
            <v>0</v>
          </cell>
          <cell r="I2770" t="str">
            <v>STATION EQUIPMENT</v>
          </cell>
        </row>
        <row r="2771">
          <cell r="B2771" t="str">
            <v>20033530161007</v>
          </cell>
          <cell r="C2771">
            <v>0</v>
          </cell>
          <cell r="D2771">
            <v>0</v>
          </cell>
          <cell r="E2771">
            <v>0</v>
          </cell>
          <cell r="F2771">
            <v>-316298.03999999998</v>
          </cell>
          <cell r="G2771">
            <v>0</v>
          </cell>
          <cell r="I2771" t="str">
            <v>STATION EQUIPMENT</v>
          </cell>
        </row>
        <row r="2772">
          <cell r="B2772" t="str">
            <v>20043010100001</v>
          </cell>
          <cell r="G2772">
            <v>95859.39</v>
          </cell>
          <cell r="I2772" t="str">
            <v>ORGANIZATION</v>
          </cell>
        </row>
        <row r="2773">
          <cell r="B2773" t="str">
            <v>20043020100001</v>
          </cell>
          <cell r="C2773">
            <v>2620.79</v>
          </cell>
          <cell r="G2773">
            <v>262220.67</v>
          </cell>
          <cell r="I2773" t="str">
            <v>FRANCHISES AND CONSE</v>
          </cell>
        </row>
        <row r="2774">
          <cell r="B2774" t="str">
            <v>20043020121002</v>
          </cell>
          <cell r="G2774">
            <v>951742.25</v>
          </cell>
          <cell r="I2774" t="str">
            <v>FRANCHISES AND CONSE</v>
          </cell>
        </row>
        <row r="2775">
          <cell r="B2775" t="str">
            <v>20043020121015</v>
          </cell>
          <cell r="G2775">
            <v>801746.17</v>
          </cell>
          <cell r="I2775" t="str">
            <v>FRANCHISES AND CONSE</v>
          </cell>
        </row>
        <row r="2776">
          <cell r="B2776" t="str">
            <v>20043020121016</v>
          </cell>
          <cell r="G2776">
            <v>2041078.52</v>
          </cell>
          <cell r="I2776" t="str">
            <v>FRANCHISES AND CONSE</v>
          </cell>
        </row>
        <row r="2777">
          <cell r="B2777" t="str">
            <v>20043020121018</v>
          </cell>
          <cell r="G2777">
            <v>1712710.68</v>
          </cell>
          <cell r="I2777" t="str">
            <v>FRANCHISES AND CONSE</v>
          </cell>
        </row>
        <row r="2778">
          <cell r="B2778" t="str">
            <v>20043020121019</v>
          </cell>
          <cell r="G2778">
            <v>962682.8</v>
          </cell>
          <cell r="I2778" t="str">
            <v>FRANCHISES AND CONSE</v>
          </cell>
        </row>
        <row r="2779">
          <cell r="B2779" t="str">
            <v>20043020121021</v>
          </cell>
          <cell r="G2779">
            <v>934427.69</v>
          </cell>
          <cell r="I2779" t="str">
            <v>FRANCHISES AND CONSE</v>
          </cell>
        </row>
        <row r="2780">
          <cell r="B2780" t="str">
            <v>20043020121022</v>
          </cell>
          <cell r="G2780">
            <v>979621.78</v>
          </cell>
          <cell r="I2780" t="str">
            <v>FRANCHISES AND CONSE</v>
          </cell>
        </row>
        <row r="2781">
          <cell r="B2781" t="str">
            <v>20043020121026</v>
          </cell>
          <cell r="G2781">
            <v>809149.14</v>
          </cell>
          <cell r="I2781" t="str">
            <v>FRANCHISES AND CONSE</v>
          </cell>
        </row>
        <row r="2782">
          <cell r="B2782" t="str">
            <v>20043020121029</v>
          </cell>
          <cell r="G2782">
            <v>1044623.83</v>
          </cell>
          <cell r="I2782" t="str">
            <v>FRANCHISES AND CONSE</v>
          </cell>
        </row>
        <row r="2783">
          <cell r="B2783" t="str">
            <v>20043020121034</v>
          </cell>
          <cell r="G2783">
            <v>913918.01</v>
          </cell>
          <cell r="I2783" t="str">
            <v>FRANCHISES AND CONSE</v>
          </cell>
        </row>
        <row r="2784">
          <cell r="B2784" t="str">
            <v>20043020121039</v>
          </cell>
          <cell r="G2784">
            <v>2356956.5499999998</v>
          </cell>
          <cell r="I2784" t="str">
            <v>FRANCHISES AND CONSE</v>
          </cell>
        </row>
        <row r="2785">
          <cell r="B2785" t="str">
            <v>20043020121042</v>
          </cell>
          <cell r="G2785">
            <v>426114.44</v>
          </cell>
          <cell r="I2785" t="str">
            <v>FRANCHISES AND CONSE</v>
          </cell>
        </row>
        <row r="2786">
          <cell r="B2786" t="str">
            <v>20043020121043</v>
          </cell>
          <cell r="G2786">
            <v>1069.71</v>
          </cell>
          <cell r="I2786" t="str">
            <v>FRANCHISES AND CONSE</v>
          </cell>
        </row>
        <row r="2787">
          <cell r="B2787" t="str">
            <v>20043020121045</v>
          </cell>
          <cell r="G2787">
            <v>4154.37</v>
          </cell>
          <cell r="I2787" t="str">
            <v>FRANCHISES AND CONSE</v>
          </cell>
        </row>
        <row r="2788">
          <cell r="B2788" t="str">
            <v>20043020171002</v>
          </cell>
          <cell r="G2788">
            <v>4535487.5999999996</v>
          </cell>
          <cell r="I2788" t="str">
            <v>FRANCHISES AND CONSE</v>
          </cell>
        </row>
        <row r="2789">
          <cell r="B2789" t="str">
            <v>20043030100006</v>
          </cell>
          <cell r="G2789">
            <v>511002.74</v>
          </cell>
          <cell r="I2789" t="str">
            <v>MISC INTANGIBLE PLAN</v>
          </cell>
        </row>
        <row r="2790">
          <cell r="B2790" t="str">
            <v>20043030100007</v>
          </cell>
          <cell r="G2790">
            <v>54500</v>
          </cell>
          <cell r="I2790" t="str">
            <v>MISC INTANGIBLE PLAN</v>
          </cell>
        </row>
        <row r="2791">
          <cell r="B2791" t="str">
            <v>20043030100008</v>
          </cell>
          <cell r="G2791">
            <v>1880708.63</v>
          </cell>
          <cell r="I2791" t="str">
            <v>MISC INTANGIBLE PLAN</v>
          </cell>
        </row>
        <row r="2792">
          <cell r="B2792" t="str">
            <v>20043030100011</v>
          </cell>
          <cell r="G2792">
            <v>68801.240000000005</v>
          </cell>
          <cell r="I2792" t="str">
            <v>MISC INTANGIBLE PLAN</v>
          </cell>
        </row>
        <row r="2793">
          <cell r="B2793" t="str">
            <v>20043030100013</v>
          </cell>
          <cell r="C2793">
            <v>486624.99</v>
          </cell>
          <cell r="D2793">
            <v>-486624.99</v>
          </cell>
          <cell r="I2793" t="str">
            <v>MISC INTANGIBLE PLAN</v>
          </cell>
        </row>
        <row r="2794">
          <cell r="B2794" t="str">
            <v>20043030100014</v>
          </cell>
          <cell r="C2794">
            <v>44164.88</v>
          </cell>
          <cell r="G2794">
            <v>4636942.8</v>
          </cell>
          <cell r="I2794" t="str">
            <v>MISC INTANGIBLE PLAN</v>
          </cell>
        </row>
        <row r="2795">
          <cell r="B2795" t="str">
            <v>20043030100015</v>
          </cell>
          <cell r="C2795">
            <v>1321692.51</v>
          </cell>
          <cell r="G2795">
            <v>1321692.51</v>
          </cell>
          <cell r="I2795" t="str">
            <v>MISC INTANGIBLE PLAN</v>
          </cell>
        </row>
        <row r="2796">
          <cell r="B2796" t="str">
            <v>20043030100016</v>
          </cell>
          <cell r="G2796">
            <v>620000</v>
          </cell>
          <cell r="I2796" t="str">
            <v>MISC INTANGIBLE PLAN</v>
          </cell>
        </row>
        <row r="2797">
          <cell r="B2797" t="str">
            <v>20043030121042</v>
          </cell>
          <cell r="G2797">
            <v>343700</v>
          </cell>
          <cell r="I2797" t="str">
            <v>MISC INTANGIBLE PLAN</v>
          </cell>
        </row>
        <row r="2798">
          <cell r="B2798" t="str">
            <v>20043030171002</v>
          </cell>
          <cell r="G2798">
            <v>921724.27</v>
          </cell>
          <cell r="I2798" t="str">
            <v>MISC INTANGIBLE PLAN</v>
          </cell>
        </row>
        <row r="2799">
          <cell r="B2799" t="str">
            <v>20043101111002</v>
          </cell>
          <cell r="G2799">
            <v>113290.52</v>
          </cell>
          <cell r="I2799" t="str">
            <v>LAND</v>
          </cell>
        </row>
        <row r="2800">
          <cell r="B2800" t="str">
            <v>20043101111008</v>
          </cell>
          <cell r="G2800">
            <v>144056.95999999999</v>
          </cell>
          <cell r="I2800" t="str">
            <v>LAND</v>
          </cell>
        </row>
        <row r="2801">
          <cell r="B2801" t="str">
            <v>20043101111009</v>
          </cell>
          <cell r="G2801">
            <v>428626.94</v>
          </cell>
          <cell r="I2801" t="str">
            <v>LAND</v>
          </cell>
        </row>
        <row r="2802">
          <cell r="B2802" t="str">
            <v>20043101111011</v>
          </cell>
          <cell r="G2802">
            <v>178946.54</v>
          </cell>
          <cell r="I2802" t="str">
            <v>LAND</v>
          </cell>
        </row>
        <row r="2803">
          <cell r="B2803" t="str">
            <v>20043101111012</v>
          </cell>
          <cell r="G2803">
            <v>1159863.3600000001</v>
          </cell>
          <cell r="I2803" t="str">
            <v>LAND</v>
          </cell>
        </row>
        <row r="2804">
          <cell r="B2804" t="str">
            <v>20043101111013</v>
          </cell>
          <cell r="G2804">
            <v>50885.75</v>
          </cell>
          <cell r="I2804" t="str">
            <v>LAND</v>
          </cell>
        </row>
        <row r="2805">
          <cell r="B2805" t="str">
            <v>20043101111016</v>
          </cell>
          <cell r="G2805">
            <v>1276265.53</v>
          </cell>
          <cell r="I2805" t="str">
            <v>LAND</v>
          </cell>
        </row>
        <row r="2806">
          <cell r="B2806" t="str">
            <v>20043101111020</v>
          </cell>
          <cell r="G2806">
            <v>453813.18</v>
          </cell>
          <cell r="I2806" t="str">
            <v>LAND</v>
          </cell>
        </row>
        <row r="2807">
          <cell r="B2807" t="str">
            <v>20043102111008</v>
          </cell>
          <cell r="G2807">
            <v>3</v>
          </cell>
          <cell r="I2807" t="str">
            <v>RIGHTS OF WAY</v>
          </cell>
        </row>
        <row r="2808">
          <cell r="B2808" t="str">
            <v>20043102111009</v>
          </cell>
          <cell r="G2808">
            <v>46038.59</v>
          </cell>
          <cell r="I2808" t="str">
            <v>RIGHTS OF WAY</v>
          </cell>
        </row>
        <row r="2809">
          <cell r="B2809" t="str">
            <v>20043102111012</v>
          </cell>
          <cell r="G2809">
            <v>789824.18</v>
          </cell>
          <cell r="I2809" t="str">
            <v>RIGHTS OF WAY</v>
          </cell>
        </row>
        <row r="2810">
          <cell r="B2810" t="str">
            <v>20043102111016</v>
          </cell>
          <cell r="G2810">
            <v>18500.98</v>
          </cell>
          <cell r="I2810" t="str">
            <v>RIGHTS OF WAY</v>
          </cell>
        </row>
        <row r="2811">
          <cell r="B2811" t="str">
            <v>20043110111001</v>
          </cell>
          <cell r="G2811">
            <v>62857.27</v>
          </cell>
          <cell r="I2811" t="str">
            <v>STRUCTURES &amp; IMPROVE</v>
          </cell>
        </row>
        <row r="2812">
          <cell r="B2812" t="str">
            <v>20043110111002</v>
          </cell>
          <cell r="C2812">
            <v>526755.52</v>
          </cell>
          <cell r="F2812">
            <v>39537.85</v>
          </cell>
          <cell r="G2812">
            <v>19529174.48</v>
          </cell>
          <cell r="I2812" t="str">
            <v>STRUCTURES &amp; IMPROVE</v>
          </cell>
        </row>
        <row r="2813">
          <cell r="B2813" t="str">
            <v>20043110111008</v>
          </cell>
          <cell r="C2813">
            <v>379200.26</v>
          </cell>
          <cell r="D2813">
            <v>-14901.87</v>
          </cell>
          <cell r="F2813">
            <v>-7163.75</v>
          </cell>
          <cell r="G2813">
            <v>22932473.07</v>
          </cell>
          <cell r="I2813" t="str">
            <v>STRUCTURES &amp; IMPROVE</v>
          </cell>
        </row>
        <row r="2814">
          <cell r="B2814" t="str">
            <v>20043110111009</v>
          </cell>
          <cell r="C2814">
            <v>60145.03</v>
          </cell>
          <cell r="G2814">
            <v>20538134.460000001</v>
          </cell>
          <cell r="I2814" t="str">
            <v>STRUCTURES &amp; IMPROVE</v>
          </cell>
        </row>
        <row r="2815">
          <cell r="B2815" t="str">
            <v>20043110111011</v>
          </cell>
          <cell r="C2815">
            <v>30261.51</v>
          </cell>
          <cell r="D2815">
            <v>-44016.43</v>
          </cell>
          <cell r="F2815">
            <v>109.87</v>
          </cell>
          <cell r="G2815">
            <v>22011448.620000001</v>
          </cell>
          <cell r="I2815" t="str">
            <v>STRUCTURES &amp; IMPROVE</v>
          </cell>
        </row>
        <row r="2816">
          <cell r="B2816" t="str">
            <v>20043110111012</v>
          </cell>
          <cell r="C2816">
            <v>-139.26</v>
          </cell>
          <cell r="D2816">
            <v>-20299.330000000002</v>
          </cell>
          <cell r="F2816">
            <v>-781.85</v>
          </cell>
          <cell r="G2816">
            <v>34568802.909999996</v>
          </cell>
          <cell r="I2816" t="str">
            <v>STRUCTURES &amp; IMPROVE</v>
          </cell>
        </row>
        <row r="2817">
          <cell r="B2817" t="str">
            <v>20043110111014</v>
          </cell>
          <cell r="F2817">
            <v>-4112.04</v>
          </cell>
          <cell r="G2817">
            <v>3829626.85</v>
          </cell>
          <cell r="I2817" t="str">
            <v>STRUCTURES &amp; IMPROVE</v>
          </cell>
        </row>
        <row r="2818">
          <cell r="B2818" t="str">
            <v>20043110111015</v>
          </cell>
          <cell r="C2818">
            <v>82781.42</v>
          </cell>
          <cell r="D2818">
            <v>-11759.95</v>
          </cell>
          <cell r="G2818">
            <v>30259973.07</v>
          </cell>
          <cell r="I2818" t="str">
            <v>STRUCTURES &amp; IMPROVE</v>
          </cell>
        </row>
        <row r="2819">
          <cell r="B2819" t="str">
            <v>20043110111016</v>
          </cell>
          <cell r="C2819">
            <v>34583.51</v>
          </cell>
          <cell r="D2819">
            <v>-22586.46</v>
          </cell>
          <cell r="F2819">
            <v>-11987.6</v>
          </cell>
          <cell r="G2819">
            <v>101725762.15000001</v>
          </cell>
          <cell r="I2819" t="str">
            <v>STRUCTURES &amp; IMPROVE</v>
          </cell>
        </row>
        <row r="2820">
          <cell r="B2820" t="str">
            <v>20043110111019</v>
          </cell>
          <cell r="C2820">
            <v>14235.62</v>
          </cell>
          <cell r="D2820">
            <v>-1283.75</v>
          </cell>
          <cell r="G2820">
            <v>41275639.420000002</v>
          </cell>
          <cell r="I2820" t="str">
            <v>STRUCTURES &amp; IMPROVE</v>
          </cell>
        </row>
        <row r="2821">
          <cell r="B2821" t="str">
            <v>20043110111020</v>
          </cell>
          <cell r="C2821">
            <v>5130.1899999999996</v>
          </cell>
          <cell r="D2821">
            <v>-1701.67</v>
          </cell>
          <cell r="F2821">
            <v>504178.34</v>
          </cell>
          <cell r="G2821">
            <v>94905615.879999995</v>
          </cell>
          <cell r="I2821" t="str">
            <v>STRUCTURES &amp; IMPROVE</v>
          </cell>
        </row>
        <row r="2822">
          <cell r="B2822" t="str">
            <v>20043120111001</v>
          </cell>
          <cell r="G2822">
            <v>19168731.379999999</v>
          </cell>
          <cell r="I2822" t="str">
            <v>BOILER PLANT EQUIPME</v>
          </cell>
        </row>
        <row r="2823">
          <cell r="B2823" t="str">
            <v>20043120111002</v>
          </cell>
          <cell r="C2823">
            <v>1126884.0900000001</v>
          </cell>
          <cell r="D2823">
            <v>-208822.51</v>
          </cell>
          <cell r="G2823">
            <v>73917444.659999996</v>
          </cell>
          <cell r="I2823" t="str">
            <v>BOILER PLANT EQUIPME</v>
          </cell>
        </row>
        <row r="2824">
          <cell r="B2824" t="str">
            <v>20043120111008</v>
          </cell>
          <cell r="C2824">
            <v>1537034.53</v>
          </cell>
          <cell r="D2824">
            <v>-662744.38</v>
          </cell>
          <cell r="F2824">
            <v>-240502.59</v>
          </cell>
          <cell r="G2824">
            <v>56658590.799999997</v>
          </cell>
          <cell r="I2824" t="str">
            <v>BOILER PLANT EQUIPME</v>
          </cell>
        </row>
        <row r="2825">
          <cell r="B2825" t="str">
            <v>20043120111009</v>
          </cell>
          <cell r="C2825">
            <v>4153590.96</v>
          </cell>
          <cell r="D2825">
            <v>-585575.29</v>
          </cell>
          <cell r="F2825">
            <v>-5812.16</v>
          </cell>
          <cell r="G2825">
            <v>81008017.219999999</v>
          </cell>
          <cell r="I2825" t="str">
            <v>BOILER PLANT EQUIPME</v>
          </cell>
        </row>
        <row r="2826">
          <cell r="B2826" t="str">
            <v>20043120111011</v>
          </cell>
          <cell r="C2826">
            <v>68917409.670000002</v>
          </cell>
          <cell r="D2826">
            <v>-824664.7</v>
          </cell>
          <cell r="E2826">
            <v>-30567.74</v>
          </cell>
          <cell r="F2826">
            <v>276452.14</v>
          </cell>
          <cell r="G2826">
            <v>245039540.62</v>
          </cell>
          <cell r="I2826" t="str">
            <v>BOILER PLANT EQUIPME</v>
          </cell>
        </row>
        <row r="2827">
          <cell r="B2827" t="str">
            <v>20043120111012</v>
          </cell>
          <cell r="C2827">
            <v>-538659.02</v>
          </cell>
          <cell r="D2827">
            <v>-792917.38</v>
          </cell>
          <cell r="F2827">
            <v>-11209.89</v>
          </cell>
          <cell r="G2827">
            <v>216339501.93000001</v>
          </cell>
          <cell r="I2827" t="str">
            <v>BOILER PLANT EQUIPME</v>
          </cell>
        </row>
        <row r="2828">
          <cell r="B2828" t="str">
            <v>20043120111014</v>
          </cell>
          <cell r="D2828">
            <v>-13047.72</v>
          </cell>
          <cell r="F2828">
            <v>4112.04</v>
          </cell>
          <cell r="G2828">
            <v>10712295.699999999</v>
          </cell>
          <cell r="I2828" t="str">
            <v>BOILER PLANT EQUIPME</v>
          </cell>
        </row>
        <row r="2829">
          <cell r="B2829" t="str">
            <v>20043120111015</v>
          </cell>
          <cell r="C2829">
            <v>209068.42</v>
          </cell>
          <cell r="D2829">
            <v>-2465852.48</v>
          </cell>
          <cell r="F2829">
            <v>-187719.34</v>
          </cell>
          <cell r="G2829">
            <v>130191044.5</v>
          </cell>
          <cell r="I2829" t="str">
            <v>BOILER PLANT EQUIPME</v>
          </cell>
        </row>
        <row r="2830">
          <cell r="B2830" t="str">
            <v>20043120111016</v>
          </cell>
          <cell r="C2830">
            <v>-1517167.98</v>
          </cell>
          <cell r="D2830">
            <v>-688646.74</v>
          </cell>
          <cell r="E2830">
            <v>-323.61</v>
          </cell>
          <cell r="F2830">
            <v>90190.45</v>
          </cell>
          <cell r="G2830">
            <v>305714594.64999998</v>
          </cell>
          <cell r="I2830" t="str">
            <v>BOILER PLANT EQUIPME</v>
          </cell>
        </row>
        <row r="2831">
          <cell r="B2831" t="str">
            <v>20043120111019</v>
          </cell>
          <cell r="C2831">
            <v>795063.01</v>
          </cell>
          <cell r="G2831">
            <v>4285168.58</v>
          </cell>
          <cell r="I2831" t="str">
            <v>BOILER PLANT EQUIPME</v>
          </cell>
        </row>
        <row r="2832">
          <cell r="B2832" t="str">
            <v>20043120111020</v>
          </cell>
          <cell r="C2832">
            <v>1168208.92</v>
          </cell>
          <cell r="D2832">
            <v>-6249.31</v>
          </cell>
          <cell r="F2832">
            <v>-504059.84</v>
          </cell>
          <cell r="G2832">
            <v>8212367.7400000002</v>
          </cell>
          <cell r="I2832" t="str">
            <v>BOILER PLANT EQUIPME</v>
          </cell>
        </row>
        <row r="2833">
          <cell r="B2833" t="str">
            <v>20043140111001</v>
          </cell>
          <cell r="G2833">
            <v>4053793.59</v>
          </cell>
          <cell r="I2833" t="str">
            <v>TURBOGENERATOR UNITS</v>
          </cell>
        </row>
        <row r="2834">
          <cell r="B2834" t="str">
            <v>20043140111002</v>
          </cell>
          <cell r="G2834">
            <v>24810572.02</v>
          </cell>
          <cell r="I2834" t="str">
            <v>TURBOGENERATOR UNITS</v>
          </cell>
        </row>
        <row r="2835">
          <cell r="B2835" t="str">
            <v>20043140111008</v>
          </cell>
          <cell r="C2835">
            <v>-35361.370000000003</v>
          </cell>
          <cell r="F2835">
            <v>1840.49</v>
          </cell>
          <cell r="G2835">
            <v>18129939.43</v>
          </cell>
          <cell r="I2835" t="str">
            <v>TURBOGENERATOR UNITS</v>
          </cell>
        </row>
        <row r="2836">
          <cell r="B2836" t="str">
            <v>20043140111009</v>
          </cell>
          <cell r="C2836">
            <v>4042.25</v>
          </cell>
          <cell r="G2836">
            <v>16837517.370000001</v>
          </cell>
          <cell r="I2836" t="str">
            <v>TURBOGENERATOR UNITS</v>
          </cell>
        </row>
        <row r="2837">
          <cell r="B2837" t="str">
            <v>20043140111011</v>
          </cell>
          <cell r="C2837">
            <v>4755028.41</v>
          </cell>
          <cell r="D2837">
            <v>-136647.26999999999</v>
          </cell>
          <cell r="F2837">
            <v>-3917.12</v>
          </cell>
          <cell r="G2837">
            <v>29871716.469999999</v>
          </cell>
          <cell r="I2837" t="str">
            <v>TURBOGENERATOR UNITS</v>
          </cell>
        </row>
        <row r="2838">
          <cell r="B2838" t="str">
            <v>20043140111012</v>
          </cell>
          <cell r="C2838">
            <v>12717.47</v>
          </cell>
          <cell r="F2838">
            <v>-16696.25</v>
          </cell>
          <cell r="G2838">
            <v>50629278.280000001</v>
          </cell>
          <cell r="I2838" t="str">
            <v>TURBOGENERATOR UNITS</v>
          </cell>
        </row>
        <row r="2839">
          <cell r="B2839" t="str">
            <v>20043140111015</v>
          </cell>
          <cell r="F2839">
            <v>72.900000000000006</v>
          </cell>
          <cell r="G2839">
            <v>78179914.670000002</v>
          </cell>
          <cell r="I2839" t="str">
            <v>TURBOGENERATOR UNITS</v>
          </cell>
        </row>
        <row r="2840">
          <cell r="B2840" t="str">
            <v>20043140111016</v>
          </cell>
          <cell r="D2840">
            <v>-4664727.97</v>
          </cell>
          <cell r="F2840">
            <v>100885.6</v>
          </cell>
          <cell r="G2840">
            <v>58717451.07</v>
          </cell>
          <cell r="I2840" t="str">
            <v>TURBOGENERATOR UNITS</v>
          </cell>
        </row>
        <row r="2841">
          <cell r="B2841" t="str">
            <v>20043140111019</v>
          </cell>
          <cell r="G2841">
            <v>1747099.25</v>
          </cell>
          <cell r="I2841" t="str">
            <v>TURBOGENERATOR UNITS</v>
          </cell>
        </row>
        <row r="2842">
          <cell r="B2842" t="str">
            <v>20043140111020</v>
          </cell>
          <cell r="G2842">
            <v>1825909.24</v>
          </cell>
          <cell r="I2842" t="str">
            <v>TURBOGENERATOR UNITS</v>
          </cell>
        </row>
        <row r="2843">
          <cell r="B2843" t="str">
            <v>20043150111001</v>
          </cell>
          <cell r="G2843">
            <v>984458.91</v>
          </cell>
          <cell r="I2843" t="str">
            <v>ACCESSORY ELECTRIC E</v>
          </cell>
        </row>
        <row r="2844">
          <cell r="B2844" t="str">
            <v>20043150111002</v>
          </cell>
          <cell r="C2844">
            <v>29090.5</v>
          </cell>
          <cell r="D2844">
            <v>-6584.79</v>
          </cell>
          <cell r="F2844">
            <v>-29090.5</v>
          </cell>
          <cell r="G2844">
            <v>9943767.7400000002</v>
          </cell>
          <cell r="I2844" t="str">
            <v>ACCESSORY ELECTRIC E</v>
          </cell>
        </row>
        <row r="2845">
          <cell r="B2845" t="str">
            <v>20043150111008</v>
          </cell>
          <cell r="C2845">
            <v>225948.34</v>
          </cell>
          <cell r="D2845">
            <v>-4561.82</v>
          </cell>
          <cell r="F2845">
            <v>-23834.11</v>
          </cell>
          <cell r="G2845">
            <v>5833847.5899999999</v>
          </cell>
          <cell r="I2845" t="str">
            <v>ACCESSORY ELECTRIC E</v>
          </cell>
        </row>
        <row r="2846">
          <cell r="B2846" t="str">
            <v>20043150111009</v>
          </cell>
          <cell r="G2846">
            <v>5849123.3200000003</v>
          </cell>
          <cell r="I2846" t="str">
            <v>ACCESSORY ELECTRIC E</v>
          </cell>
        </row>
        <row r="2847">
          <cell r="B2847" t="str">
            <v>20043150111011</v>
          </cell>
          <cell r="G2847">
            <v>8298426.0499999998</v>
          </cell>
          <cell r="I2847" t="str">
            <v>ACCESSORY ELECTRIC E</v>
          </cell>
        </row>
        <row r="2848">
          <cell r="B2848" t="str">
            <v>20043150111012</v>
          </cell>
          <cell r="C2848">
            <v>-214041.9</v>
          </cell>
          <cell r="F2848">
            <v>-353.92</v>
          </cell>
          <cell r="G2848">
            <v>25844172.18</v>
          </cell>
          <cell r="I2848" t="str">
            <v>ACCESSORY ELECTRIC E</v>
          </cell>
        </row>
        <row r="2849">
          <cell r="B2849" t="str">
            <v>20043150111014</v>
          </cell>
          <cell r="D2849">
            <v>-30245.26</v>
          </cell>
          <cell r="G2849">
            <v>1538771.65</v>
          </cell>
          <cell r="I2849" t="str">
            <v>ACCESSORY ELECTRIC E</v>
          </cell>
        </row>
        <row r="2850">
          <cell r="B2850" t="str">
            <v>20043150111015</v>
          </cell>
          <cell r="D2850">
            <v>-58868.68</v>
          </cell>
          <cell r="F2850">
            <v>187475.3</v>
          </cell>
          <cell r="G2850">
            <v>18077338.75</v>
          </cell>
          <cell r="I2850" t="str">
            <v>ACCESSORY ELECTRIC E</v>
          </cell>
        </row>
        <row r="2851">
          <cell r="B2851" t="str">
            <v>20043150111016</v>
          </cell>
          <cell r="G2851">
            <v>20385018.300000001</v>
          </cell>
          <cell r="I2851" t="str">
            <v>ACCESSORY ELECTRIC E</v>
          </cell>
        </row>
        <row r="2852">
          <cell r="B2852" t="str">
            <v>20043150111019</v>
          </cell>
          <cell r="C2852">
            <v>19485.89</v>
          </cell>
          <cell r="G2852">
            <v>2814258.96</v>
          </cell>
          <cell r="I2852" t="str">
            <v>ACCESSORY ELECTRIC E</v>
          </cell>
        </row>
        <row r="2853">
          <cell r="B2853" t="str">
            <v>20043150111020</v>
          </cell>
          <cell r="C2853">
            <v>48840.800000000003</v>
          </cell>
          <cell r="G2853">
            <v>23725018.57</v>
          </cell>
          <cell r="I2853" t="str">
            <v>ACCESSORY ELECTRIC E</v>
          </cell>
        </row>
        <row r="2854">
          <cell r="B2854" t="str">
            <v>20043150145227</v>
          </cell>
          <cell r="G2854">
            <v>119555.16</v>
          </cell>
          <cell r="I2854" t="str">
            <v>ACCESSORY ELECTRIC E</v>
          </cell>
        </row>
        <row r="2855">
          <cell r="B2855" t="str">
            <v>20043160111001</v>
          </cell>
          <cell r="G2855">
            <v>688881.97</v>
          </cell>
          <cell r="I2855" t="str">
            <v>MISC POWER PLANT EQU</v>
          </cell>
        </row>
        <row r="2856">
          <cell r="B2856" t="str">
            <v>20043160111002</v>
          </cell>
          <cell r="C2856">
            <v>59206.53</v>
          </cell>
          <cell r="D2856">
            <v>-39943.22</v>
          </cell>
          <cell r="E2856">
            <v>-2348.11</v>
          </cell>
          <cell r="G2856">
            <v>2332883.0299999998</v>
          </cell>
          <cell r="I2856" t="str">
            <v>MISC POWER PLANT EQU</v>
          </cell>
        </row>
        <row r="2857">
          <cell r="B2857" t="str">
            <v>20043160111008</v>
          </cell>
          <cell r="C2857">
            <v>117682.19</v>
          </cell>
          <cell r="D2857">
            <v>-9497.17</v>
          </cell>
          <cell r="E2857">
            <v>-4120.62</v>
          </cell>
          <cell r="F2857">
            <v>-45233.03</v>
          </cell>
          <cell r="G2857">
            <v>3189349.84</v>
          </cell>
          <cell r="I2857" t="str">
            <v>MISC POWER PLANT EQU</v>
          </cell>
        </row>
        <row r="2858">
          <cell r="B2858" t="str">
            <v>20043160111009</v>
          </cell>
          <cell r="C2858">
            <v>32412.54</v>
          </cell>
          <cell r="D2858">
            <v>-168940.87</v>
          </cell>
          <cell r="F2858">
            <v>-588307.52</v>
          </cell>
          <cell r="G2858">
            <v>1770566.48</v>
          </cell>
          <cell r="I2858" t="str">
            <v>MISC POWER PLANT EQU</v>
          </cell>
        </row>
        <row r="2859">
          <cell r="B2859" t="str">
            <v>20043160111011</v>
          </cell>
          <cell r="C2859">
            <v>62915.66</v>
          </cell>
          <cell r="D2859">
            <v>-4165.93</v>
          </cell>
          <cell r="E2859">
            <v>-18410.05</v>
          </cell>
          <cell r="G2859">
            <v>2410586.96</v>
          </cell>
          <cell r="I2859" t="str">
            <v>MISC POWER PLANT EQU</v>
          </cell>
        </row>
        <row r="2860">
          <cell r="B2860" t="str">
            <v>20043160111012</v>
          </cell>
          <cell r="C2860">
            <v>21895.01</v>
          </cell>
          <cell r="D2860">
            <v>-108253.46</v>
          </cell>
          <cell r="F2860">
            <v>4326.4799999999996</v>
          </cell>
          <cell r="G2860">
            <v>2929348.41</v>
          </cell>
          <cell r="I2860" t="str">
            <v>MISC POWER PLANT EQU</v>
          </cell>
        </row>
        <row r="2861">
          <cell r="B2861" t="str">
            <v>20043160111015</v>
          </cell>
          <cell r="C2861">
            <v>30362.87</v>
          </cell>
          <cell r="E2861">
            <v>-2155.89</v>
          </cell>
          <cell r="F2861">
            <v>21885.02</v>
          </cell>
          <cell r="G2861">
            <v>2734378.49</v>
          </cell>
          <cell r="I2861" t="str">
            <v>MISC POWER PLANT EQU</v>
          </cell>
        </row>
        <row r="2862">
          <cell r="B2862" t="str">
            <v>20043160111016</v>
          </cell>
          <cell r="C2862">
            <v>53195.69</v>
          </cell>
          <cell r="D2862">
            <v>-68841</v>
          </cell>
          <cell r="F2862">
            <v>397407.5</v>
          </cell>
          <cell r="G2862">
            <v>5043375.25</v>
          </cell>
          <cell r="I2862" t="str">
            <v>MISC POWER PLANT EQU</v>
          </cell>
        </row>
        <row r="2863">
          <cell r="B2863" t="str">
            <v>20043160111019</v>
          </cell>
          <cell r="C2863">
            <v>25823.18</v>
          </cell>
          <cell r="G2863">
            <v>152225.06</v>
          </cell>
          <cell r="I2863" t="str">
            <v>MISC POWER PLANT EQU</v>
          </cell>
        </row>
        <row r="2864">
          <cell r="B2864" t="str">
            <v>20043160111020</v>
          </cell>
          <cell r="C2864">
            <v>18681.57</v>
          </cell>
          <cell r="F2864">
            <v>-118.5</v>
          </cell>
          <cell r="G2864">
            <v>131962.97</v>
          </cell>
          <cell r="I2864" t="str">
            <v>MISC POWER PLANT EQU</v>
          </cell>
        </row>
        <row r="2865">
          <cell r="B2865" t="str">
            <v>20043170100999</v>
          </cell>
          <cell r="G2865">
            <v>3952493</v>
          </cell>
        </row>
        <row r="2866">
          <cell r="B2866" t="str">
            <v>20043201171001</v>
          </cell>
          <cell r="G2866">
            <v>107582.39</v>
          </cell>
          <cell r="I2866" t="str">
            <v>LAND</v>
          </cell>
        </row>
        <row r="2867">
          <cell r="B2867" t="str">
            <v>20043201171002</v>
          </cell>
          <cell r="D2867">
            <v>-61415.16</v>
          </cell>
          <cell r="G2867">
            <v>2519589.2400000002</v>
          </cell>
          <cell r="I2867" t="str">
            <v>LAND</v>
          </cell>
        </row>
        <row r="2868">
          <cell r="B2868" t="str">
            <v>20043202171002</v>
          </cell>
          <cell r="G2868">
            <v>46518.53</v>
          </cell>
          <cell r="I2868" t="str">
            <v>RIGHTS OF WAY</v>
          </cell>
        </row>
        <row r="2869">
          <cell r="B2869" t="str">
            <v>20043210171002</v>
          </cell>
          <cell r="F2869">
            <v>46224.73</v>
          </cell>
          <cell r="G2869">
            <v>172043858.43000001</v>
          </cell>
          <cell r="I2869" t="str">
            <v>STRUCTURES &amp; IMPROVE</v>
          </cell>
        </row>
        <row r="2870">
          <cell r="B2870" t="str">
            <v>20043210171003</v>
          </cell>
          <cell r="C2870">
            <v>11444674.210000001</v>
          </cell>
          <cell r="F2870">
            <v>-59364.02</v>
          </cell>
          <cell r="G2870">
            <v>16016272.08</v>
          </cell>
          <cell r="I2870" t="str">
            <v>STRUCTURES &amp; IMPROVE</v>
          </cell>
        </row>
        <row r="2871">
          <cell r="B2871" t="str">
            <v>20043220171002</v>
          </cell>
          <cell r="C2871">
            <v>1383.27</v>
          </cell>
          <cell r="D2871">
            <v>-178630.91</v>
          </cell>
          <cell r="F2871">
            <v>641900.43999999994</v>
          </cell>
          <cell r="G2871">
            <v>369933383.72000003</v>
          </cell>
          <cell r="I2871" t="str">
            <v>REACTOR PLANT EQUIPM</v>
          </cell>
        </row>
        <row r="2872">
          <cell r="B2872" t="str">
            <v>20043220171003</v>
          </cell>
          <cell r="C2872">
            <v>14652716.91</v>
          </cell>
          <cell r="F2872">
            <v>-641900.43999999994</v>
          </cell>
          <cell r="G2872">
            <v>65699119.899999999</v>
          </cell>
          <cell r="I2872" t="str">
            <v>REACTOR PLANT EQUIPM</v>
          </cell>
        </row>
        <row r="2873">
          <cell r="B2873" t="str">
            <v>20043230171002</v>
          </cell>
          <cell r="C2873">
            <v>162451.4</v>
          </cell>
          <cell r="G2873">
            <v>125531410.65000001</v>
          </cell>
          <cell r="I2873" t="str">
            <v>TURBOGENERATOR UNITS</v>
          </cell>
        </row>
        <row r="2874">
          <cell r="B2874" t="str">
            <v>20043230171003</v>
          </cell>
          <cell r="C2874">
            <v>753169.73</v>
          </cell>
          <cell r="G2874">
            <v>3047955.87</v>
          </cell>
          <cell r="I2874" t="str">
            <v>TURBOGENERATOR UNITS</v>
          </cell>
        </row>
        <row r="2875">
          <cell r="B2875" t="str">
            <v>20043240171002</v>
          </cell>
          <cell r="G2875">
            <v>48272785.219999999</v>
          </cell>
          <cell r="I2875" t="str">
            <v>ACCESSORY ELECTRIC E</v>
          </cell>
        </row>
        <row r="2876">
          <cell r="B2876" t="str">
            <v>20043240171003</v>
          </cell>
          <cell r="C2876">
            <v>2959229.72</v>
          </cell>
          <cell r="G2876">
            <v>3102789.42</v>
          </cell>
          <cell r="I2876" t="str">
            <v>ACCESSORY ELECTRIC E</v>
          </cell>
        </row>
        <row r="2877">
          <cell r="B2877" t="str">
            <v>20043250171002</v>
          </cell>
          <cell r="C2877">
            <v>48208.800000000003</v>
          </cell>
          <cell r="D2877">
            <v>-81904.800000000003</v>
          </cell>
          <cell r="F2877">
            <v>13139.29</v>
          </cell>
          <cell r="G2877">
            <v>22901200.359999999</v>
          </cell>
          <cell r="I2877" t="str">
            <v>MISC POWER PLANT EQU</v>
          </cell>
        </row>
        <row r="2878">
          <cell r="B2878" t="str">
            <v>20043250171003</v>
          </cell>
          <cell r="C2878">
            <v>978512.66</v>
          </cell>
          <cell r="F2878">
            <v>-96862.28</v>
          </cell>
          <cell r="G2878">
            <v>7471145.3799999999</v>
          </cell>
          <cell r="I2878" t="str">
            <v>MISC POWER PLANT EQU</v>
          </cell>
        </row>
        <row r="2879">
          <cell r="B2879" t="str">
            <v>20043260100999</v>
          </cell>
          <cell r="C2879">
            <v>59652127</v>
          </cell>
          <cell r="G2879">
            <v>86443471</v>
          </cell>
        </row>
        <row r="2880">
          <cell r="B2880" t="str">
            <v>20043301121002</v>
          </cell>
          <cell r="G2880">
            <v>11700.79</v>
          </cell>
          <cell r="I2880" t="str">
            <v>LAND</v>
          </cell>
        </row>
        <row r="2881">
          <cell r="B2881" t="str">
            <v>20043301121015</v>
          </cell>
          <cell r="G2881">
            <v>3428.01</v>
          </cell>
          <cell r="I2881" t="str">
            <v>LAND</v>
          </cell>
        </row>
        <row r="2882">
          <cell r="B2882" t="str">
            <v>20043301121016</v>
          </cell>
          <cell r="G2882">
            <v>42221.57</v>
          </cell>
          <cell r="I2882" t="str">
            <v>LAND</v>
          </cell>
        </row>
        <row r="2883">
          <cell r="B2883" t="str">
            <v>20043301121018</v>
          </cell>
          <cell r="G2883">
            <v>1189.17</v>
          </cell>
          <cell r="I2883" t="str">
            <v>LAND</v>
          </cell>
        </row>
        <row r="2884">
          <cell r="B2884" t="str">
            <v>20043301121019</v>
          </cell>
          <cell r="G2884">
            <v>19362.099999999999</v>
          </cell>
          <cell r="I2884" t="str">
            <v>LAND</v>
          </cell>
        </row>
        <row r="2885">
          <cell r="B2885" t="str">
            <v>20043301121021</v>
          </cell>
          <cell r="G2885">
            <v>309839.48</v>
          </cell>
          <cell r="I2885" t="str">
            <v>LAND</v>
          </cell>
        </row>
        <row r="2886">
          <cell r="B2886" t="str">
            <v>20043301121022</v>
          </cell>
          <cell r="G2886">
            <v>31419.18</v>
          </cell>
          <cell r="I2886" t="str">
            <v>LAND</v>
          </cell>
        </row>
        <row r="2887">
          <cell r="B2887" t="str">
            <v>20043301121026</v>
          </cell>
          <cell r="G2887">
            <v>3114.38</v>
          </cell>
          <cell r="I2887" t="str">
            <v>LAND</v>
          </cell>
        </row>
        <row r="2888">
          <cell r="B2888" t="str">
            <v>20043301121029</v>
          </cell>
          <cell r="G2888">
            <v>8835.42</v>
          </cell>
          <cell r="I2888" t="str">
            <v>LAND</v>
          </cell>
        </row>
        <row r="2889">
          <cell r="B2889" t="str">
            <v>20043301121034</v>
          </cell>
          <cell r="G2889">
            <v>96189.78</v>
          </cell>
          <cell r="I2889" t="str">
            <v>LAND</v>
          </cell>
        </row>
        <row r="2890">
          <cell r="B2890" t="str">
            <v>20043301121039</v>
          </cell>
          <cell r="G2890">
            <v>3933.11</v>
          </cell>
          <cell r="I2890" t="str">
            <v>LAND</v>
          </cell>
        </row>
        <row r="2891">
          <cell r="B2891" t="str">
            <v>20043301121042</v>
          </cell>
          <cell r="G2891">
            <v>32362.95</v>
          </cell>
          <cell r="I2891" t="str">
            <v>LAND</v>
          </cell>
        </row>
        <row r="2892">
          <cell r="B2892" t="str">
            <v>20043301121043</v>
          </cell>
          <cell r="G2892">
            <v>150129.41</v>
          </cell>
          <cell r="I2892" t="str">
            <v>LAND</v>
          </cell>
        </row>
        <row r="2893">
          <cell r="B2893" t="str">
            <v>20043301121045</v>
          </cell>
          <cell r="G2893">
            <v>1002528.67</v>
          </cell>
          <cell r="I2893" t="str">
            <v>LAND</v>
          </cell>
        </row>
        <row r="2894">
          <cell r="B2894" t="str">
            <v>20043301121053</v>
          </cell>
          <cell r="G2894">
            <v>1445017.08</v>
          </cell>
          <cell r="I2894" t="str">
            <v>LAND</v>
          </cell>
        </row>
        <row r="2895">
          <cell r="B2895" t="str">
            <v>20043301121054</v>
          </cell>
          <cell r="G2895">
            <v>41799.629999999997</v>
          </cell>
          <cell r="I2895" t="str">
            <v>LAND</v>
          </cell>
        </row>
        <row r="2896">
          <cell r="B2896" t="str">
            <v>20043301121055</v>
          </cell>
          <cell r="D2896">
            <v>-44461.5</v>
          </cell>
          <cell r="G2896">
            <v>1681978.66</v>
          </cell>
          <cell r="I2896" t="str">
            <v>LAND</v>
          </cell>
        </row>
        <row r="2897">
          <cell r="B2897" t="str">
            <v>20043302121002</v>
          </cell>
          <cell r="G2897">
            <v>10444.209999999999</v>
          </cell>
          <cell r="I2897" t="str">
            <v>RECREATIONAL LAND</v>
          </cell>
        </row>
        <row r="2898">
          <cell r="B2898" t="str">
            <v>20043302121015</v>
          </cell>
          <cell r="D2898">
            <v>-50.16</v>
          </cell>
          <cell r="G2898">
            <v>564.70000000000005</v>
          </cell>
          <cell r="I2898" t="str">
            <v>RECREATIONAL LAND</v>
          </cell>
        </row>
        <row r="2899">
          <cell r="B2899" t="str">
            <v>20043302121016</v>
          </cell>
          <cell r="G2899">
            <v>258.91000000000003</v>
          </cell>
          <cell r="I2899" t="str">
            <v>RECREATIONAL LAND</v>
          </cell>
        </row>
        <row r="2900">
          <cell r="B2900" t="str">
            <v>20043302121018</v>
          </cell>
          <cell r="G2900">
            <v>160.12</v>
          </cell>
          <cell r="I2900" t="str">
            <v>RECREATIONAL LAND</v>
          </cell>
        </row>
        <row r="2901">
          <cell r="B2901" t="str">
            <v>20043302121019</v>
          </cell>
          <cell r="G2901">
            <v>1323.63</v>
          </cell>
          <cell r="I2901" t="str">
            <v>RECREATIONAL LAND</v>
          </cell>
        </row>
        <row r="2902">
          <cell r="B2902" t="str">
            <v>20043302121021</v>
          </cell>
          <cell r="G2902">
            <v>21011.72</v>
          </cell>
          <cell r="I2902" t="str">
            <v>RECREATIONAL LAND</v>
          </cell>
        </row>
        <row r="2903">
          <cell r="B2903" t="str">
            <v>20043302121022</v>
          </cell>
          <cell r="G2903">
            <v>6348.76</v>
          </cell>
          <cell r="I2903" t="str">
            <v>RECREATIONAL LAND</v>
          </cell>
        </row>
        <row r="2904">
          <cell r="B2904" t="str">
            <v>20043302121026</v>
          </cell>
          <cell r="G2904">
            <v>2.58</v>
          </cell>
          <cell r="I2904" t="str">
            <v>RECREATIONAL LAND</v>
          </cell>
        </row>
        <row r="2905">
          <cell r="B2905" t="str">
            <v>20043302121029</v>
          </cell>
          <cell r="G2905">
            <v>3498.91</v>
          </cell>
          <cell r="I2905" t="str">
            <v>RECREATIONAL LAND</v>
          </cell>
        </row>
        <row r="2906">
          <cell r="B2906" t="str">
            <v>20043302121039</v>
          </cell>
          <cell r="G2906">
            <v>446.9</v>
          </cell>
          <cell r="I2906" t="str">
            <v>RECREATIONAL LAND</v>
          </cell>
        </row>
        <row r="2907">
          <cell r="B2907" t="str">
            <v>20043302121042</v>
          </cell>
          <cell r="G2907">
            <v>8.06</v>
          </cell>
          <cell r="I2907" t="str">
            <v>RECREATIONAL LAND</v>
          </cell>
        </row>
        <row r="2908">
          <cell r="B2908" t="str">
            <v>20043302121045</v>
          </cell>
          <cell r="G2908">
            <v>-8081.11</v>
          </cell>
          <cell r="I2908" t="str">
            <v>RECREATIONAL LAND</v>
          </cell>
        </row>
        <row r="2909">
          <cell r="B2909" t="str">
            <v>20043302121053</v>
          </cell>
          <cell r="G2909">
            <v>8</v>
          </cell>
          <cell r="I2909" t="str">
            <v>RECREATIONAL LAND</v>
          </cell>
        </row>
        <row r="2910">
          <cell r="B2910" t="str">
            <v>20043302121054</v>
          </cell>
          <cell r="G2910">
            <v>2</v>
          </cell>
          <cell r="I2910" t="str">
            <v>RECREATIONAL LAND</v>
          </cell>
        </row>
        <row r="2911">
          <cell r="B2911" t="str">
            <v>20043302121055</v>
          </cell>
          <cell r="G2911">
            <v>50869.77</v>
          </cell>
          <cell r="I2911" t="str">
            <v>RECREATIONAL LAND</v>
          </cell>
        </row>
        <row r="2912">
          <cell r="B2912" t="str">
            <v>20043303121016</v>
          </cell>
          <cell r="G2912">
            <v>8652.56</v>
          </cell>
          <cell r="I2912" t="str">
            <v>RIGHTS OF WAY</v>
          </cell>
        </row>
        <row r="2913">
          <cell r="B2913" t="str">
            <v>20043303121019</v>
          </cell>
          <cell r="G2913">
            <v>106.29</v>
          </cell>
          <cell r="I2913" t="str">
            <v>RIGHTS OF WAY</v>
          </cell>
        </row>
        <row r="2914">
          <cell r="B2914" t="str">
            <v>20043303121021</v>
          </cell>
          <cell r="G2914">
            <v>1408.55</v>
          </cell>
          <cell r="I2914" t="str">
            <v>RIGHTS OF WAY</v>
          </cell>
        </row>
        <row r="2915">
          <cell r="B2915" t="str">
            <v>20043303121022</v>
          </cell>
          <cell r="G2915">
            <v>2953.1</v>
          </cell>
          <cell r="I2915" t="str">
            <v>RIGHTS OF WAY</v>
          </cell>
        </row>
        <row r="2916">
          <cell r="B2916" t="str">
            <v>20043303121029</v>
          </cell>
          <cell r="G2916">
            <v>4282.21</v>
          </cell>
          <cell r="I2916" t="str">
            <v>RIGHTS OF WAY</v>
          </cell>
        </row>
        <row r="2917">
          <cell r="B2917" t="str">
            <v>20043303121034</v>
          </cell>
          <cell r="G2917">
            <v>18345.259999999998</v>
          </cell>
          <cell r="I2917" t="str">
            <v>RIGHTS OF WAY</v>
          </cell>
        </row>
        <row r="2918">
          <cell r="B2918" t="str">
            <v>20043303121043</v>
          </cell>
          <cell r="G2918">
            <v>4775</v>
          </cell>
          <cell r="I2918" t="str">
            <v>RIGHTS OF WAY</v>
          </cell>
        </row>
        <row r="2919">
          <cell r="B2919" t="str">
            <v>20043310121002</v>
          </cell>
          <cell r="F2919">
            <v>139886.56</v>
          </cell>
          <cell r="G2919">
            <v>230572.41</v>
          </cell>
          <cell r="I2919" t="str">
            <v>STRUCTURES &amp; IMPROVE</v>
          </cell>
        </row>
        <row r="2920">
          <cell r="B2920" t="str">
            <v>20043310121015</v>
          </cell>
          <cell r="G2920">
            <v>22090.47</v>
          </cell>
          <cell r="I2920" t="str">
            <v>STRUCTURES &amp; IMPROVE</v>
          </cell>
        </row>
        <row r="2921">
          <cell r="B2921" t="str">
            <v>20043310121016</v>
          </cell>
          <cell r="F2921">
            <v>13726.11</v>
          </cell>
          <cell r="G2921">
            <v>199371.29</v>
          </cell>
          <cell r="I2921" t="str">
            <v>STRUCTURES &amp; IMPROVE</v>
          </cell>
        </row>
        <row r="2922">
          <cell r="B2922" t="str">
            <v>20043310121018</v>
          </cell>
          <cell r="C2922">
            <v>28150</v>
          </cell>
          <cell r="G2922">
            <v>241563.03</v>
          </cell>
          <cell r="I2922" t="str">
            <v>STRUCTURES &amp; IMPROVE</v>
          </cell>
        </row>
        <row r="2923">
          <cell r="B2923" t="str">
            <v>20043310121019</v>
          </cell>
          <cell r="G2923">
            <v>84321.29</v>
          </cell>
          <cell r="I2923" t="str">
            <v>STRUCTURES &amp; IMPROVE</v>
          </cell>
        </row>
        <row r="2924">
          <cell r="B2924" t="str">
            <v>20043310121021</v>
          </cell>
          <cell r="G2924">
            <v>433224.16</v>
          </cell>
          <cell r="I2924" t="str">
            <v>STRUCTURES &amp; IMPROVE</v>
          </cell>
        </row>
        <row r="2925">
          <cell r="B2925" t="str">
            <v>20043310121022</v>
          </cell>
          <cell r="C2925">
            <v>34881.730000000003</v>
          </cell>
          <cell r="D2925">
            <v>-1520.27</v>
          </cell>
          <cell r="G2925">
            <v>179370.8</v>
          </cell>
          <cell r="I2925" t="str">
            <v>STRUCTURES &amp; IMPROVE</v>
          </cell>
        </row>
        <row r="2926">
          <cell r="B2926" t="str">
            <v>20043310121026</v>
          </cell>
          <cell r="G2926">
            <v>37317.22</v>
          </cell>
          <cell r="I2926" t="str">
            <v>STRUCTURES &amp; IMPROVE</v>
          </cell>
        </row>
        <row r="2927">
          <cell r="B2927" t="str">
            <v>20043310121029</v>
          </cell>
          <cell r="D2927">
            <v>-854.8</v>
          </cell>
          <cell r="G2927">
            <v>73536.02</v>
          </cell>
          <cell r="I2927" t="str">
            <v>STRUCTURES &amp; IMPROVE</v>
          </cell>
        </row>
        <row r="2928">
          <cell r="B2928" t="str">
            <v>20043310121034</v>
          </cell>
          <cell r="G2928">
            <v>66266.789999999994</v>
          </cell>
          <cell r="I2928" t="str">
            <v>STRUCTURES &amp; IMPROVE</v>
          </cell>
        </row>
        <row r="2929">
          <cell r="B2929" t="str">
            <v>20043310121039</v>
          </cell>
          <cell r="C2929">
            <v>220401.39</v>
          </cell>
          <cell r="G2929">
            <v>397021.2</v>
          </cell>
          <cell r="I2929" t="str">
            <v>STRUCTURES &amp; IMPROVE</v>
          </cell>
        </row>
        <row r="2930">
          <cell r="B2930" t="str">
            <v>20043310121042</v>
          </cell>
          <cell r="D2930">
            <v>-617.64</v>
          </cell>
          <cell r="G2930">
            <v>46992.93</v>
          </cell>
          <cell r="I2930" t="str">
            <v>STRUCTURES &amp; IMPROVE</v>
          </cell>
        </row>
        <row r="2931">
          <cell r="B2931" t="str">
            <v>20043310121043</v>
          </cell>
          <cell r="G2931">
            <v>78981.429999999993</v>
          </cell>
          <cell r="I2931" t="str">
            <v>STRUCTURES &amp; IMPROVE</v>
          </cell>
        </row>
        <row r="2932">
          <cell r="B2932" t="str">
            <v>20043310121045</v>
          </cell>
          <cell r="C2932">
            <v>143341.69</v>
          </cell>
          <cell r="G2932">
            <v>15507319.93</v>
          </cell>
          <cell r="I2932" t="str">
            <v>STRUCTURES &amp; IMPROVE</v>
          </cell>
        </row>
        <row r="2933">
          <cell r="B2933" t="str">
            <v>20043313121002</v>
          </cell>
          <cell r="G2933">
            <v>169985.24</v>
          </cell>
          <cell r="I2933" t="str">
            <v>RECREATION STRUCTURE</v>
          </cell>
        </row>
        <row r="2934">
          <cell r="B2934" t="str">
            <v>20043313121015</v>
          </cell>
          <cell r="F2934">
            <v>5788.5</v>
          </cell>
          <cell r="G2934">
            <v>327969.75</v>
          </cell>
          <cell r="I2934" t="str">
            <v>RECREATION STRUCTURE</v>
          </cell>
        </row>
        <row r="2935">
          <cell r="B2935" t="str">
            <v>20043313121016</v>
          </cell>
          <cell r="G2935">
            <v>460435.45</v>
          </cell>
          <cell r="I2935" t="str">
            <v>RECREATION STRUCTURE</v>
          </cell>
        </row>
        <row r="2936">
          <cell r="B2936" t="str">
            <v>20043313121018</v>
          </cell>
          <cell r="G2936">
            <v>22823.34</v>
          </cell>
          <cell r="I2936" t="str">
            <v>RECREATION STRUCTURE</v>
          </cell>
        </row>
        <row r="2937">
          <cell r="B2937" t="str">
            <v>20043313121019</v>
          </cell>
          <cell r="F2937">
            <v>18352.080000000002</v>
          </cell>
          <cell r="G2937">
            <v>340189.28</v>
          </cell>
          <cell r="I2937" t="str">
            <v>RECREATION STRUCTURE</v>
          </cell>
        </row>
        <row r="2938">
          <cell r="B2938" t="str">
            <v>20043313121021</v>
          </cell>
          <cell r="G2938">
            <v>475373.51</v>
          </cell>
          <cell r="I2938" t="str">
            <v>RECREATION STRUCTURE</v>
          </cell>
        </row>
        <row r="2939">
          <cell r="B2939" t="str">
            <v>20043313121022</v>
          </cell>
          <cell r="G2939">
            <v>380445.87</v>
          </cell>
          <cell r="I2939" t="str">
            <v>RECREATION STRUCTURE</v>
          </cell>
        </row>
        <row r="2940">
          <cell r="B2940" t="str">
            <v>20043313121026</v>
          </cell>
          <cell r="F2940">
            <v>-5788.5</v>
          </cell>
          <cell r="G2940">
            <v>113925.34</v>
          </cell>
          <cell r="I2940" t="str">
            <v>RECREATION STRUCTURE</v>
          </cell>
        </row>
        <row r="2941">
          <cell r="B2941" t="str">
            <v>20043313121029</v>
          </cell>
          <cell r="C2941">
            <v>77957.11</v>
          </cell>
          <cell r="G2941">
            <v>243260.06</v>
          </cell>
          <cell r="I2941" t="str">
            <v>RECREATION STRUCTURE</v>
          </cell>
        </row>
        <row r="2942">
          <cell r="B2942" t="str">
            <v>20043313121034</v>
          </cell>
          <cell r="G2942">
            <v>127323.24</v>
          </cell>
          <cell r="I2942" t="str">
            <v>RECREATION STRUCTURE</v>
          </cell>
        </row>
        <row r="2943">
          <cell r="B2943" t="str">
            <v>20043313121039</v>
          </cell>
          <cell r="G2943">
            <v>280097.8</v>
          </cell>
          <cell r="I2943" t="str">
            <v>RECREATION STRUCTURE</v>
          </cell>
        </row>
        <row r="2944">
          <cell r="B2944" t="str">
            <v>20043313121042</v>
          </cell>
          <cell r="C2944">
            <v>61540.41</v>
          </cell>
          <cell r="G2944">
            <v>61540.41</v>
          </cell>
          <cell r="I2944" t="str">
            <v>RECREATION STRUCTURE</v>
          </cell>
        </row>
        <row r="2945">
          <cell r="B2945" t="str">
            <v>20043313121045</v>
          </cell>
          <cell r="C2945">
            <v>4087.59</v>
          </cell>
          <cell r="G2945">
            <v>1393535.85</v>
          </cell>
          <cell r="I2945" t="str">
            <v>RECREATION STRUCTURE</v>
          </cell>
        </row>
        <row r="2946">
          <cell r="B2946" t="str">
            <v>20043320121002</v>
          </cell>
          <cell r="C2946">
            <v>0</v>
          </cell>
          <cell r="D2946">
            <v>-28334.33</v>
          </cell>
          <cell r="E2946">
            <v>0</v>
          </cell>
          <cell r="F2946">
            <v>-139886.56</v>
          </cell>
          <cell r="G2946">
            <v>2565978.8199999998</v>
          </cell>
          <cell r="I2946" t="str">
            <v>RESERVOIRS,DAMS,WATE</v>
          </cell>
        </row>
        <row r="2947">
          <cell r="B2947" t="str">
            <v>20043320121015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2265273.16</v>
          </cell>
          <cell r="I2947" t="str">
            <v>RESERVOIRS,DAMS,WATE</v>
          </cell>
        </row>
        <row r="2948">
          <cell r="B2948" t="str">
            <v>20043320121016</v>
          </cell>
          <cell r="C2948">
            <v>0</v>
          </cell>
          <cell r="D2948">
            <v>0</v>
          </cell>
          <cell r="E2948">
            <v>0</v>
          </cell>
          <cell r="F2948">
            <v>-13726.11</v>
          </cell>
          <cell r="G2948">
            <v>6494921.4699999997</v>
          </cell>
          <cell r="I2948" t="str">
            <v>RESERVOIRS,DAMS,WATE</v>
          </cell>
        </row>
        <row r="2949">
          <cell r="B2949" t="str">
            <v>20043320121018</v>
          </cell>
          <cell r="C2949">
            <v>0</v>
          </cell>
          <cell r="D2949">
            <v>-73381.759999999995</v>
          </cell>
          <cell r="E2949">
            <v>0</v>
          </cell>
          <cell r="F2949">
            <v>0</v>
          </cell>
          <cell r="G2949">
            <v>2707960.06</v>
          </cell>
          <cell r="I2949" t="str">
            <v>RESERVOIRS,DAMS,WATE</v>
          </cell>
        </row>
        <row r="2950">
          <cell r="B2950" t="str">
            <v>20043320121019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3402568.9</v>
          </cell>
          <cell r="I2950" t="str">
            <v>RESERVOIRS,DAMS,WATE</v>
          </cell>
        </row>
        <row r="2951">
          <cell r="B2951" t="str">
            <v>20043320121021</v>
          </cell>
          <cell r="C2951">
            <v>0</v>
          </cell>
          <cell r="D2951">
            <v>-18376.54</v>
          </cell>
          <cell r="E2951">
            <v>0</v>
          </cell>
          <cell r="F2951">
            <v>2894.68</v>
          </cell>
          <cell r="G2951">
            <v>5443090.79</v>
          </cell>
          <cell r="I2951" t="str">
            <v>RESERVOIRS,DAMS,WATE</v>
          </cell>
        </row>
        <row r="2952">
          <cell r="B2952" t="str">
            <v>20043320121022</v>
          </cell>
          <cell r="C2952">
            <v>517931.52000000002</v>
          </cell>
          <cell r="D2952">
            <v>0</v>
          </cell>
          <cell r="E2952">
            <v>0</v>
          </cell>
          <cell r="F2952">
            <v>4271.04</v>
          </cell>
          <cell r="G2952">
            <v>3459451.7</v>
          </cell>
          <cell r="I2952" t="str">
            <v>RESERVOIRS,DAMS,WATE</v>
          </cell>
        </row>
        <row r="2953">
          <cell r="B2953" t="str">
            <v>20043320121026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2618090.06</v>
          </cell>
          <cell r="I2953" t="str">
            <v>RESERVOIRS,DAMS,WATE</v>
          </cell>
        </row>
        <row r="2954">
          <cell r="B2954" t="str">
            <v>20043320121029</v>
          </cell>
          <cell r="C2954">
            <v>114.49</v>
          </cell>
          <cell r="D2954">
            <v>-96992.2</v>
          </cell>
          <cell r="E2954">
            <v>0</v>
          </cell>
          <cell r="F2954">
            <v>0</v>
          </cell>
          <cell r="G2954">
            <v>2539528.4700000002</v>
          </cell>
          <cell r="I2954" t="str">
            <v>RESERVOIRS,DAMS,WATE</v>
          </cell>
        </row>
        <row r="2955">
          <cell r="B2955" t="str">
            <v>20043320121034</v>
          </cell>
          <cell r="C2955">
            <v>1033.24</v>
          </cell>
          <cell r="D2955">
            <v>0</v>
          </cell>
          <cell r="E2955">
            <v>0</v>
          </cell>
          <cell r="F2955">
            <v>0</v>
          </cell>
          <cell r="G2955">
            <v>4124685.37</v>
          </cell>
          <cell r="I2955" t="str">
            <v>RESERVOIRS,DAMS,WATE</v>
          </cell>
        </row>
        <row r="2956">
          <cell r="B2956" t="str">
            <v>20043320121039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4930360.4000000004</v>
          </cell>
          <cell r="I2956" t="str">
            <v>RESERVOIRS,DAMS,WATE</v>
          </cell>
        </row>
        <row r="2957">
          <cell r="B2957" t="str">
            <v>20043320121042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5932836.8399999999</v>
          </cell>
          <cell r="I2957" t="str">
            <v>RESERVOIRS,DAMS,WATE</v>
          </cell>
        </row>
        <row r="2958">
          <cell r="B2958" t="str">
            <v>20043320121043</v>
          </cell>
          <cell r="C2958">
            <v>0</v>
          </cell>
          <cell r="D2958">
            <v>-113267.13</v>
          </cell>
          <cell r="E2958">
            <v>0</v>
          </cell>
          <cell r="F2958">
            <v>0</v>
          </cell>
          <cell r="G2958">
            <v>1453896.75</v>
          </cell>
          <cell r="I2958" t="str">
            <v>RESERVOIRS,DAMS,WATE</v>
          </cell>
        </row>
        <row r="2959">
          <cell r="B2959" t="str">
            <v>20043320121045</v>
          </cell>
          <cell r="C2959">
            <v>-87952.36</v>
          </cell>
          <cell r="D2959">
            <v>0</v>
          </cell>
          <cell r="E2959">
            <v>0</v>
          </cell>
          <cell r="F2959">
            <v>0</v>
          </cell>
          <cell r="G2959">
            <v>97934559.510000005</v>
          </cell>
          <cell r="I2959" t="str">
            <v>RESERVOIRS,DAMS,WATE</v>
          </cell>
        </row>
        <row r="2960">
          <cell r="B2960" t="str">
            <v>20043330121002</v>
          </cell>
          <cell r="D2960">
            <v>-943.09</v>
          </cell>
          <cell r="F2960">
            <v>-31279.15</v>
          </cell>
          <cell r="G2960">
            <v>388476.63</v>
          </cell>
          <cell r="I2960" t="str">
            <v>WATERWHEELS,TURBINES</v>
          </cell>
        </row>
        <row r="2961">
          <cell r="B2961" t="str">
            <v>20043330121015</v>
          </cell>
          <cell r="G2961">
            <v>201280.28</v>
          </cell>
          <cell r="I2961" t="str">
            <v>WATERWHEELS,TURBINES</v>
          </cell>
        </row>
        <row r="2962">
          <cell r="B2962" t="str">
            <v>20043330121016</v>
          </cell>
          <cell r="D2962">
            <v>-5654.19</v>
          </cell>
          <cell r="F2962">
            <v>193184.75</v>
          </cell>
          <cell r="G2962">
            <v>820699.11</v>
          </cell>
          <cell r="I2962" t="str">
            <v>WATERWHEELS,TURBINES</v>
          </cell>
        </row>
        <row r="2963">
          <cell r="B2963" t="str">
            <v>20043330121018</v>
          </cell>
          <cell r="C2963">
            <v>90.85</v>
          </cell>
          <cell r="D2963">
            <v>-2031.19</v>
          </cell>
          <cell r="F2963">
            <v>110422.89</v>
          </cell>
          <cell r="G2963">
            <v>306514.96999999997</v>
          </cell>
          <cell r="I2963" t="str">
            <v>WATERWHEELS,TURBINES</v>
          </cell>
        </row>
        <row r="2964">
          <cell r="B2964" t="str">
            <v>20043330121019</v>
          </cell>
          <cell r="G2964">
            <v>238036.83</v>
          </cell>
          <cell r="I2964" t="str">
            <v>WATERWHEELS,TURBINES</v>
          </cell>
        </row>
        <row r="2965">
          <cell r="B2965" t="str">
            <v>20043330121021</v>
          </cell>
          <cell r="G2965">
            <v>849314.18</v>
          </cell>
          <cell r="I2965" t="str">
            <v>WATERWHEELS,TURBINES</v>
          </cell>
        </row>
        <row r="2966">
          <cell r="B2966" t="str">
            <v>20043330121022</v>
          </cell>
          <cell r="G2966">
            <v>1123057.68</v>
          </cell>
          <cell r="I2966" t="str">
            <v>WATERWHEELS,TURBINES</v>
          </cell>
        </row>
        <row r="2967">
          <cell r="B2967" t="str">
            <v>20043330121026</v>
          </cell>
          <cell r="D2967">
            <v>-444.67</v>
          </cell>
          <cell r="F2967">
            <v>-16650.39</v>
          </cell>
          <cell r="G2967">
            <v>149750.32999999999</v>
          </cell>
          <cell r="I2967" t="str">
            <v>WATERWHEELS,TURBINES</v>
          </cell>
        </row>
        <row r="2968">
          <cell r="B2968" t="str">
            <v>20043330121029</v>
          </cell>
          <cell r="D2968">
            <v>-1297.0899999999999</v>
          </cell>
          <cell r="F2968">
            <v>-39710.82</v>
          </cell>
          <cell r="G2968">
            <v>125676.15</v>
          </cell>
          <cell r="I2968" t="str">
            <v>WATERWHEELS,TURBINES</v>
          </cell>
        </row>
        <row r="2969">
          <cell r="B2969" t="str">
            <v>20043330121034</v>
          </cell>
          <cell r="G2969">
            <v>293753.15000000002</v>
          </cell>
          <cell r="I2969" t="str">
            <v>WATERWHEELS,TURBINES</v>
          </cell>
        </row>
        <row r="2970">
          <cell r="B2970" t="str">
            <v>20043330121039</v>
          </cell>
          <cell r="G2970">
            <v>458945.59</v>
          </cell>
          <cell r="I2970" t="str">
            <v>WATERWHEELS,TURBINES</v>
          </cell>
        </row>
        <row r="2971">
          <cell r="B2971" t="str">
            <v>20043330121042</v>
          </cell>
          <cell r="G2971">
            <v>225122.92</v>
          </cell>
          <cell r="I2971" t="str">
            <v>WATERWHEELS,TURBINES</v>
          </cell>
        </row>
        <row r="2972">
          <cell r="B2972" t="str">
            <v>20043330121043</v>
          </cell>
          <cell r="G2972">
            <v>163040.84</v>
          </cell>
          <cell r="I2972" t="str">
            <v>WATERWHEELS,TURBINES</v>
          </cell>
        </row>
        <row r="2973">
          <cell r="B2973" t="str">
            <v>20043330121045</v>
          </cell>
          <cell r="C2973">
            <v>-112940.76</v>
          </cell>
          <cell r="D2973">
            <v>-52968.05</v>
          </cell>
          <cell r="E2973">
            <v>0</v>
          </cell>
          <cell r="F2973">
            <v>13521.47</v>
          </cell>
          <cell r="G2973">
            <v>41573705.25</v>
          </cell>
          <cell r="I2973" t="str">
            <v>WATERWHEELS,TURBINES</v>
          </cell>
        </row>
        <row r="2974">
          <cell r="B2974" t="str">
            <v>20043340121002</v>
          </cell>
          <cell r="D2974">
            <v>-19605.12</v>
          </cell>
          <cell r="G2974">
            <v>259806.16</v>
          </cell>
          <cell r="I2974" t="str">
            <v>ACCESSORY ELECTRIC E</v>
          </cell>
        </row>
        <row r="2975">
          <cell r="B2975" t="str">
            <v>20043340121015</v>
          </cell>
          <cell r="F2975">
            <v>-99501.18</v>
          </cell>
          <cell r="G2975">
            <v>337657.66</v>
          </cell>
          <cell r="I2975" t="str">
            <v>ACCESSORY ELECTRIC E</v>
          </cell>
        </row>
        <row r="2976">
          <cell r="B2976" t="str">
            <v>20043340121016</v>
          </cell>
          <cell r="D2976">
            <v>-1090.32</v>
          </cell>
          <cell r="F2976">
            <v>-193184.75</v>
          </cell>
          <cell r="G2976">
            <v>217929.78</v>
          </cell>
          <cell r="I2976" t="str">
            <v>ACCESSORY ELECTRIC E</v>
          </cell>
        </row>
        <row r="2977">
          <cell r="B2977" t="str">
            <v>20043340121018</v>
          </cell>
          <cell r="C2977">
            <v>2691.4</v>
          </cell>
          <cell r="F2977">
            <v>-110422.89</v>
          </cell>
          <cell r="G2977">
            <v>208156.48</v>
          </cell>
          <cell r="I2977" t="str">
            <v>ACCESSORY ELECTRIC E</v>
          </cell>
        </row>
        <row r="2978">
          <cell r="B2978" t="str">
            <v>20043340121019</v>
          </cell>
          <cell r="D2978">
            <v>-3119.96</v>
          </cell>
          <cell r="G2978">
            <v>214644.13</v>
          </cell>
          <cell r="I2978" t="str">
            <v>ACCESSORY ELECTRIC E</v>
          </cell>
        </row>
        <row r="2979">
          <cell r="B2979" t="str">
            <v>20043340121021</v>
          </cell>
          <cell r="C2979">
            <v>21390.73</v>
          </cell>
          <cell r="D2979">
            <v>-15499.11</v>
          </cell>
          <cell r="G2979">
            <v>1057229.17</v>
          </cell>
          <cell r="I2979" t="str">
            <v>ACCESSORY ELECTRIC E</v>
          </cell>
        </row>
        <row r="2980">
          <cell r="B2980" t="str">
            <v>20043340121022</v>
          </cell>
          <cell r="G2980">
            <v>696546.79</v>
          </cell>
          <cell r="I2980" t="str">
            <v>ACCESSORY ELECTRIC E</v>
          </cell>
        </row>
        <row r="2981">
          <cell r="B2981" t="str">
            <v>20043340121026</v>
          </cell>
          <cell r="F2981">
            <v>-12135.42</v>
          </cell>
          <cell r="G2981">
            <v>269407.95</v>
          </cell>
          <cell r="I2981" t="str">
            <v>ACCESSORY ELECTRIC E</v>
          </cell>
        </row>
        <row r="2982">
          <cell r="B2982" t="str">
            <v>20043340121029</v>
          </cell>
          <cell r="D2982">
            <v>-6666.78</v>
          </cell>
          <cell r="G2982">
            <v>244125.75</v>
          </cell>
          <cell r="I2982" t="str">
            <v>ACCESSORY ELECTRIC E</v>
          </cell>
        </row>
        <row r="2983">
          <cell r="B2983" t="str">
            <v>20043340121034</v>
          </cell>
          <cell r="G2983">
            <v>322579.81</v>
          </cell>
          <cell r="I2983" t="str">
            <v>ACCESSORY ELECTRIC E</v>
          </cell>
        </row>
        <row r="2984">
          <cell r="B2984" t="str">
            <v>20043340121039</v>
          </cell>
          <cell r="C2984">
            <v>931677.17</v>
          </cell>
          <cell r="G2984">
            <v>1327018.9099999999</v>
          </cell>
          <cell r="I2984" t="str">
            <v>ACCESSORY ELECTRIC E</v>
          </cell>
        </row>
        <row r="2985">
          <cell r="B2985" t="str">
            <v>20043340121042</v>
          </cell>
          <cell r="G2985">
            <v>200298.21</v>
          </cell>
          <cell r="I2985" t="str">
            <v>ACCESSORY ELECTRIC E</v>
          </cell>
        </row>
        <row r="2986">
          <cell r="B2986" t="str">
            <v>20043340121043</v>
          </cell>
          <cell r="D2986">
            <v>-1362.75</v>
          </cell>
          <cell r="G2986">
            <v>91661.35</v>
          </cell>
          <cell r="I2986" t="str">
            <v>ACCESSORY ELECTRIC E</v>
          </cell>
        </row>
        <row r="2987">
          <cell r="B2987" t="str">
            <v>20043340121045</v>
          </cell>
          <cell r="C2987">
            <v>-1004375.12</v>
          </cell>
          <cell r="D2987">
            <v>-73770.39</v>
          </cell>
          <cell r="G2987">
            <v>2888086.89</v>
          </cell>
          <cell r="I2987" t="str">
            <v>ACCESSORY ELECTRIC E</v>
          </cell>
        </row>
        <row r="2988">
          <cell r="B2988" t="str">
            <v>20043350121002</v>
          </cell>
          <cell r="F2988">
            <v>31279.15</v>
          </cell>
          <cell r="G2988">
            <v>119730.07</v>
          </cell>
          <cell r="I2988" t="str">
            <v>MISC POWER PLANT EQU</v>
          </cell>
        </row>
        <row r="2989">
          <cell r="B2989" t="str">
            <v>20043350121015</v>
          </cell>
          <cell r="G2989">
            <v>39966.68</v>
          </cell>
          <cell r="I2989" t="str">
            <v>MISC POWER PLANT EQU</v>
          </cell>
        </row>
        <row r="2990">
          <cell r="B2990" t="str">
            <v>20043350121016</v>
          </cell>
          <cell r="C2990">
            <v>3991</v>
          </cell>
          <cell r="G2990">
            <v>483391.63</v>
          </cell>
          <cell r="I2990" t="str">
            <v>MISC POWER PLANT EQU</v>
          </cell>
        </row>
        <row r="2991">
          <cell r="B2991" t="str">
            <v>20043350121018</v>
          </cell>
          <cell r="C2991">
            <v>3755.85</v>
          </cell>
          <cell r="D2991">
            <v>-7972.21</v>
          </cell>
          <cell r="E2991">
            <v>-7865.9</v>
          </cell>
          <cell r="G2991">
            <v>242688.86</v>
          </cell>
          <cell r="I2991" t="str">
            <v>MISC POWER PLANT EQU</v>
          </cell>
        </row>
        <row r="2992">
          <cell r="B2992" t="str">
            <v>20043350121019</v>
          </cell>
          <cell r="G2992">
            <v>43455.1</v>
          </cell>
          <cell r="I2992" t="str">
            <v>MISC POWER PLANT EQU</v>
          </cell>
        </row>
        <row r="2993">
          <cell r="B2993" t="str">
            <v>20043350121021</v>
          </cell>
          <cell r="C2993">
            <v>3398.72</v>
          </cell>
          <cell r="G2993">
            <v>182469.35</v>
          </cell>
          <cell r="I2993" t="str">
            <v>MISC POWER PLANT EQU</v>
          </cell>
        </row>
        <row r="2994">
          <cell r="B2994" t="str">
            <v>20043350121022</v>
          </cell>
          <cell r="D2994">
            <v>-677.38</v>
          </cell>
          <cell r="G2994">
            <v>152994.26999999999</v>
          </cell>
          <cell r="I2994" t="str">
            <v>MISC POWER PLANT EQU</v>
          </cell>
        </row>
        <row r="2995">
          <cell r="B2995" t="str">
            <v>20043350121026</v>
          </cell>
          <cell r="F2995">
            <v>16650.39</v>
          </cell>
          <cell r="G2995">
            <v>57079.87</v>
          </cell>
          <cell r="I2995" t="str">
            <v>MISC POWER PLANT EQU</v>
          </cell>
        </row>
        <row r="2996">
          <cell r="B2996" t="str">
            <v>20043350121029</v>
          </cell>
          <cell r="F2996">
            <v>39710.82</v>
          </cell>
          <cell r="G2996">
            <v>144816.54</v>
          </cell>
          <cell r="I2996" t="str">
            <v>MISC POWER PLANT EQU</v>
          </cell>
        </row>
        <row r="2997">
          <cell r="B2997" t="str">
            <v>20043350121034</v>
          </cell>
          <cell r="G2997">
            <v>86255.42</v>
          </cell>
          <cell r="I2997" t="str">
            <v>MISC POWER PLANT EQU</v>
          </cell>
        </row>
        <row r="2998">
          <cell r="B2998" t="str">
            <v>20043350121039</v>
          </cell>
          <cell r="G2998">
            <v>232490.1</v>
          </cell>
          <cell r="I2998" t="str">
            <v>MISC POWER PLANT EQU</v>
          </cell>
        </row>
        <row r="2999">
          <cell r="B2999" t="str">
            <v>20043350121042</v>
          </cell>
          <cell r="G2999">
            <v>97166.89</v>
          </cell>
          <cell r="I2999" t="str">
            <v>MISC POWER PLANT EQU</v>
          </cell>
        </row>
        <row r="3000">
          <cell r="B3000" t="str">
            <v>20043350121043</v>
          </cell>
          <cell r="G3000">
            <v>42609.29</v>
          </cell>
          <cell r="I3000" t="str">
            <v>MISC POWER PLANT EQU</v>
          </cell>
        </row>
        <row r="3001">
          <cell r="B3001" t="str">
            <v>20043350121045</v>
          </cell>
          <cell r="C3001">
            <v>9533.06</v>
          </cell>
          <cell r="D3001">
            <v>-36172.43</v>
          </cell>
          <cell r="F3001">
            <v>31260.01</v>
          </cell>
          <cell r="G3001">
            <v>1862629.68</v>
          </cell>
          <cell r="I3001" t="str">
            <v>MISC POWER PLANT EQU</v>
          </cell>
        </row>
        <row r="3002">
          <cell r="B3002" t="str">
            <v>20043360121018</v>
          </cell>
          <cell r="G3002">
            <v>50623.42</v>
          </cell>
          <cell r="I3002" t="str">
            <v>ROADS,RAILROADS &amp; BR</v>
          </cell>
        </row>
        <row r="3003">
          <cell r="B3003" t="str">
            <v>20043360121039</v>
          </cell>
          <cell r="G3003">
            <v>13383.25</v>
          </cell>
          <cell r="I3003" t="str">
            <v>ROADS,RAILROADS &amp; BR</v>
          </cell>
        </row>
        <row r="3004">
          <cell r="B3004" t="str">
            <v>20043360121045</v>
          </cell>
          <cell r="G3004">
            <v>1535547.96</v>
          </cell>
          <cell r="I3004" t="str">
            <v>ROADS,RAILROADS &amp; BR</v>
          </cell>
        </row>
        <row r="3005">
          <cell r="B3005" t="str">
            <v>20043401161004</v>
          </cell>
          <cell r="G3005">
            <v>1251.69</v>
          </cell>
          <cell r="I3005" t="str">
            <v>LAND</v>
          </cell>
        </row>
        <row r="3006">
          <cell r="B3006" t="str">
            <v>20043401161006</v>
          </cell>
          <cell r="G3006">
            <v>4694.33</v>
          </cell>
          <cell r="I3006" t="str">
            <v>LAND</v>
          </cell>
        </row>
        <row r="3007">
          <cell r="B3007" t="str">
            <v>20043401161007</v>
          </cell>
          <cell r="G3007">
            <v>126313.23</v>
          </cell>
          <cell r="I3007" t="str">
            <v>LAND</v>
          </cell>
        </row>
        <row r="3008">
          <cell r="B3008" t="str">
            <v>20043410111008</v>
          </cell>
          <cell r="G3008">
            <v>4512.12</v>
          </cell>
          <cell r="I3008" t="str">
            <v>STRUCTURES &amp; IMPROVE</v>
          </cell>
        </row>
        <row r="3009">
          <cell r="B3009" t="str">
            <v>20043410111009</v>
          </cell>
          <cell r="G3009">
            <v>42801.34</v>
          </cell>
          <cell r="I3009" t="str">
            <v>STRUCTURES &amp; IMPROVE</v>
          </cell>
        </row>
        <row r="3010">
          <cell r="B3010" t="str">
            <v>20043410111012</v>
          </cell>
          <cell r="G3010">
            <v>14999.12</v>
          </cell>
          <cell r="I3010" t="str">
            <v>STRUCTURES &amp; IMPROVE</v>
          </cell>
        </row>
        <row r="3011">
          <cell r="B3011" t="str">
            <v>20043410161004</v>
          </cell>
          <cell r="G3011">
            <v>207376.73</v>
          </cell>
          <cell r="I3011" t="str">
            <v>STRUCTURES &amp; IMPROVE</v>
          </cell>
        </row>
        <row r="3012">
          <cell r="B3012" t="str">
            <v>20043410161006</v>
          </cell>
          <cell r="G3012">
            <v>50816.03</v>
          </cell>
          <cell r="I3012" t="str">
            <v>STRUCTURES &amp; IMPROVE</v>
          </cell>
        </row>
        <row r="3013">
          <cell r="B3013" t="str">
            <v>20043410161007</v>
          </cell>
          <cell r="G3013">
            <v>432225.3</v>
          </cell>
          <cell r="I3013" t="str">
            <v>STRUCTURES &amp; IMPROVE</v>
          </cell>
        </row>
        <row r="3014">
          <cell r="B3014" t="str">
            <v>20043410161008</v>
          </cell>
          <cell r="G3014">
            <v>6578.52</v>
          </cell>
          <cell r="I3014" t="str">
            <v>STRUCTURES &amp; IMPROVE</v>
          </cell>
        </row>
        <row r="3015">
          <cell r="B3015" t="str">
            <v>20043420111008</v>
          </cell>
          <cell r="G3015">
            <v>19587.62</v>
          </cell>
          <cell r="I3015" t="str">
            <v>FUEL HOLDERS &amp; PRODU</v>
          </cell>
        </row>
        <row r="3016">
          <cell r="B3016" t="str">
            <v>20043420111009</v>
          </cell>
          <cell r="G3016">
            <v>46483.839999999997</v>
          </cell>
          <cell r="I3016" t="str">
            <v>FUEL HOLDERS &amp; PRODU</v>
          </cell>
        </row>
        <row r="3017">
          <cell r="B3017" t="str">
            <v>20043420161004</v>
          </cell>
          <cell r="G3017">
            <v>102270.7</v>
          </cell>
          <cell r="I3017" t="str">
            <v>FUEL HOLDERS &amp; PRODU</v>
          </cell>
        </row>
        <row r="3018">
          <cell r="B3018" t="str">
            <v>20043420161006</v>
          </cell>
          <cell r="G3018">
            <v>11945.59</v>
          </cell>
          <cell r="I3018" t="str">
            <v>FUEL HOLDERS &amp; PRODU</v>
          </cell>
        </row>
        <row r="3019">
          <cell r="B3019" t="str">
            <v>20043420161007</v>
          </cell>
          <cell r="G3019">
            <v>213390.14</v>
          </cell>
          <cell r="I3019" t="str">
            <v>FUEL HOLDERS &amp; PRODU</v>
          </cell>
        </row>
        <row r="3020">
          <cell r="B3020" t="str">
            <v>20043420161008</v>
          </cell>
          <cell r="G3020">
            <v>6908.38</v>
          </cell>
          <cell r="I3020" t="str">
            <v>FUEL HOLDERS &amp; PRODU</v>
          </cell>
        </row>
        <row r="3021">
          <cell r="B3021" t="str">
            <v>20043440111008</v>
          </cell>
          <cell r="G3021">
            <v>1534559.33</v>
          </cell>
          <cell r="I3021" t="str">
            <v>GENERATORS</v>
          </cell>
        </row>
        <row r="3022">
          <cell r="B3022" t="str">
            <v>20043440111009</v>
          </cell>
          <cell r="G3022">
            <v>1537241.45</v>
          </cell>
          <cell r="I3022" t="str">
            <v>GENERATORS</v>
          </cell>
        </row>
        <row r="3023">
          <cell r="B3023" t="str">
            <v>20043440111012</v>
          </cell>
          <cell r="G3023">
            <v>1636828.61</v>
          </cell>
          <cell r="I3023" t="str">
            <v>GENERATORS</v>
          </cell>
        </row>
        <row r="3024">
          <cell r="B3024" t="str">
            <v>20043440161004</v>
          </cell>
          <cell r="G3024">
            <v>6046754.9900000002</v>
          </cell>
          <cell r="I3024" t="str">
            <v>GENERATORS</v>
          </cell>
        </row>
        <row r="3025">
          <cell r="B3025" t="str">
            <v>20043440161006</v>
          </cell>
          <cell r="G3025">
            <v>1865299.91</v>
          </cell>
          <cell r="I3025" t="str">
            <v>GENERATORS</v>
          </cell>
        </row>
        <row r="3026">
          <cell r="B3026" t="str">
            <v>20043440161007</v>
          </cell>
          <cell r="C3026">
            <v>6179581.0800000001</v>
          </cell>
          <cell r="G3026">
            <v>25261313.809999999</v>
          </cell>
          <cell r="I3026" t="str">
            <v>GENERATORS</v>
          </cell>
        </row>
        <row r="3027">
          <cell r="B3027" t="str">
            <v>20043440161008</v>
          </cell>
          <cell r="C3027">
            <v>313721.37</v>
          </cell>
          <cell r="G3027">
            <v>3365132.23</v>
          </cell>
          <cell r="I3027" t="str">
            <v>GENERATORS</v>
          </cell>
        </row>
        <row r="3028">
          <cell r="B3028" t="str">
            <v>20043440161009</v>
          </cell>
          <cell r="G3028">
            <v>417514.45</v>
          </cell>
          <cell r="I3028" t="str">
            <v>MOBILE GENERATOR NO 1</v>
          </cell>
        </row>
        <row r="3029">
          <cell r="B3029" t="str">
            <v>20043450111008</v>
          </cell>
          <cell r="G3029">
            <v>55925.79</v>
          </cell>
          <cell r="I3029" t="str">
            <v>ACCESSORY ELECTRIC E</v>
          </cell>
        </row>
        <row r="3030">
          <cell r="B3030" t="str">
            <v>20043450111009</v>
          </cell>
          <cell r="D3030">
            <v>-4298.93</v>
          </cell>
          <cell r="G3030">
            <v>41511.89</v>
          </cell>
          <cell r="I3030" t="str">
            <v>ACCESSORY ELECTRIC E</v>
          </cell>
        </row>
        <row r="3031">
          <cell r="B3031" t="str">
            <v>20043450111012</v>
          </cell>
          <cell r="G3031">
            <v>34134.94</v>
          </cell>
          <cell r="I3031" t="str">
            <v>ACCESSORY ELECTRIC E</v>
          </cell>
        </row>
        <row r="3032">
          <cell r="B3032" t="str">
            <v>20043450161004</v>
          </cell>
          <cell r="G3032">
            <v>518702.87</v>
          </cell>
          <cell r="I3032" t="str">
            <v>ACCESSORY ELECTRIC E</v>
          </cell>
        </row>
        <row r="3033">
          <cell r="B3033" t="str">
            <v>20043450161006</v>
          </cell>
          <cell r="G3033">
            <v>150605.87</v>
          </cell>
          <cell r="I3033" t="str">
            <v>ACCESSORY ELECTRIC E</v>
          </cell>
        </row>
        <row r="3034">
          <cell r="B3034" t="str">
            <v>20043450161007</v>
          </cell>
          <cell r="G3034">
            <v>1627538.2</v>
          </cell>
          <cell r="I3034" t="str">
            <v>ACCESSORY ELECTRIC E</v>
          </cell>
        </row>
        <row r="3035">
          <cell r="B3035" t="str">
            <v>20043450161008</v>
          </cell>
          <cell r="G3035">
            <v>45346.58</v>
          </cell>
          <cell r="I3035" t="str">
            <v>ACCESSORY ELECTRIC E</v>
          </cell>
        </row>
        <row r="3036">
          <cell r="B3036" t="str">
            <v>20043460161004</v>
          </cell>
          <cell r="C3036">
            <v>18549.37</v>
          </cell>
          <cell r="G3036">
            <v>324550.24</v>
          </cell>
          <cell r="I3036" t="str">
            <v>MISC POWER PLANT EQU</v>
          </cell>
        </row>
        <row r="3037">
          <cell r="B3037" t="str">
            <v>20043460161007</v>
          </cell>
          <cell r="G3037">
            <v>204015.88</v>
          </cell>
          <cell r="I3037" t="str">
            <v>MISC POWER PLANT EQU</v>
          </cell>
        </row>
        <row r="3038">
          <cell r="B3038" t="str">
            <v>20043501141037</v>
          </cell>
          <cell r="C3038">
            <v>2355.1</v>
          </cell>
          <cell r="F3038">
            <v>-2355.1</v>
          </cell>
          <cell r="I3038" t="str">
            <v>LAND</v>
          </cell>
        </row>
        <row r="3039">
          <cell r="B3039" t="str">
            <v>20043501145288</v>
          </cell>
          <cell r="C3039">
            <v>88.95</v>
          </cell>
          <cell r="F3039">
            <v>-88.95</v>
          </cell>
          <cell r="I3039" t="str">
            <v>LAND</v>
          </cell>
        </row>
        <row r="3040">
          <cell r="B3040" t="str">
            <v>20043502141037</v>
          </cell>
          <cell r="C3040">
            <v>3563.91</v>
          </cell>
          <cell r="F3040">
            <v>-3563.91</v>
          </cell>
          <cell r="I3040" t="str">
            <v>RIGHTS OF WAY</v>
          </cell>
        </row>
        <row r="3041">
          <cell r="B3041" t="str">
            <v>20043502141081</v>
          </cell>
          <cell r="C3041">
            <v>15426.14</v>
          </cell>
          <cell r="F3041">
            <v>-15426.14</v>
          </cell>
          <cell r="I3041" t="str">
            <v>RIGHTS OF WAY</v>
          </cell>
        </row>
        <row r="3042">
          <cell r="B3042" t="str">
            <v>20053010100001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95859.39</v>
          </cell>
          <cell r="I3042" t="str">
            <v>INTANGIBLES</v>
          </cell>
        </row>
        <row r="3043">
          <cell r="B3043" t="str">
            <v>20053020100001</v>
          </cell>
          <cell r="C3043">
            <v>1326.59</v>
          </cell>
          <cell r="D3043">
            <v>-14176.51</v>
          </cell>
          <cell r="E3043">
            <v>0</v>
          </cell>
          <cell r="F3043">
            <v>0</v>
          </cell>
          <cell r="G3043">
            <v>249370.75</v>
          </cell>
          <cell r="I3043" t="str">
            <v>INTANGIBLES</v>
          </cell>
        </row>
        <row r="3044">
          <cell r="B3044" t="str">
            <v>20053020121002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951742.25</v>
          </cell>
          <cell r="I3044" t="str">
            <v>ALCONA HYDRO PLANT  FPC 2447</v>
          </cell>
        </row>
        <row r="3045">
          <cell r="B3045" t="str">
            <v>20053020121015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801746.17</v>
          </cell>
          <cell r="I3045" t="str">
            <v>COOKE HYDRO PLANT  FPC 2450</v>
          </cell>
        </row>
        <row r="3046">
          <cell r="B3046" t="str">
            <v>20053020121016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2041078.52</v>
          </cell>
          <cell r="I3046" t="str">
            <v>CROTON HYDRO PLANT  FPC 2468</v>
          </cell>
        </row>
        <row r="3047">
          <cell r="B3047" t="str">
            <v>20053020121018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1712710.68</v>
          </cell>
          <cell r="I3047" t="str">
            <v>FIVE CHANNELS FPC 2453</v>
          </cell>
        </row>
        <row r="3048">
          <cell r="B3048" t="str">
            <v>20053020121019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962682.8</v>
          </cell>
          <cell r="I3048" t="str">
            <v>FOOTE HYDRO PLANT  FPC 2436</v>
          </cell>
        </row>
        <row r="3049">
          <cell r="B3049" t="str">
            <v>20053020121021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934427.69</v>
          </cell>
          <cell r="I3049" t="str">
            <v>HARDY HYDRO PLANT  FPC 2452</v>
          </cell>
        </row>
        <row r="3050">
          <cell r="B3050" t="str">
            <v>20053020121022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979621.78</v>
          </cell>
          <cell r="I3050" t="str">
            <v>HODENPYL HYDRO PLANT  FPC 2599</v>
          </cell>
        </row>
        <row r="3051">
          <cell r="B3051" t="str">
            <v>20053020121026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809149.14</v>
          </cell>
          <cell r="I3051" t="str">
            <v>LOUD HYDRO PLANT  FPC 2449</v>
          </cell>
        </row>
        <row r="3052">
          <cell r="B3052" t="str">
            <v>20053020121029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1044623.83</v>
          </cell>
          <cell r="I3052" t="str">
            <v>MIO HYDRO PLANT  FPC 2448</v>
          </cell>
        </row>
        <row r="3053">
          <cell r="B3053" t="str">
            <v>20053020121034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913918.01</v>
          </cell>
          <cell r="I3053" t="str">
            <v>ROGERS HYDRO PLANT  FPC 2451</v>
          </cell>
        </row>
        <row r="3054">
          <cell r="B3054" t="str">
            <v>20053020121039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2356956.5499999998</v>
          </cell>
          <cell r="I3054" t="str">
            <v>TIPPY HYDRO PLANT  FPC 2580</v>
          </cell>
        </row>
        <row r="3055">
          <cell r="B3055" t="str">
            <v>20053020121042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426114.44</v>
          </cell>
          <cell r="I3055" t="str">
            <v>WEBBER HYDRO PLANT  FPC 2566</v>
          </cell>
        </row>
        <row r="3056">
          <cell r="B3056" t="str">
            <v>20053020121043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1069.71</v>
          </cell>
          <cell r="I3056" t="str">
            <v>ALLEGAN HYDRO PLANT  FPC 785</v>
          </cell>
        </row>
        <row r="3057">
          <cell r="B3057" t="str">
            <v>20053020121045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4154.37</v>
          </cell>
          <cell r="I3057" t="str">
            <v>LUDINGTON PUMPED STORAGE PLANT</v>
          </cell>
        </row>
        <row r="3058">
          <cell r="B3058" t="str">
            <v>20053020171002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4535487.5999999996</v>
          </cell>
          <cell r="I3058" t="str">
            <v>PALISADES NUCLEAR PLANT</v>
          </cell>
        </row>
        <row r="3059">
          <cell r="B3059" t="str">
            <v>20053030100006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511002.74</v>
          </cell>
          <cell r="I3059" t="str">
            <v>METZLER COMPPASS 2000</v>
          </cell>
        </row>
        <row r="3060">
          <cell r="B3060" t="str">
            <v>20053030100007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54500</v>
          </cell>
          <cell r="I3060" t="str">
            <v>L51D/L4D INTERCONNECTIONS</v>
          </cell>
        </row>
        <row r="3061">
          <cell r="B3061" t="str">
            <v>20053030100008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1880708.63</v>
          </cell>
          <cell r="I3061" t="str">
            <v>SOFTWARE - TROUBLE ANALYSIS SY</v>
          </cell>
        </row>
        <row r="3062">
          <cell r="B3062" t="str">
            <v>20053030100011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68801.240000000005</v>
          </cell>
          <cell r="I3062" t="str">
            <v>NUCPAS TECHNICAL ENHANCEMENTS</v>
          </cell>
        </row>
        <row r="3063">
          <cell r="B3063" t="str">
            <v>20053030100014</v>
          </cell>
          <cell r="C3063">
            <v>16.920000000000002</v>
          </cell>
          <cell r="D3063">
            <v>0</v>
          </cell>
          <cell r="E3063">
            <v>0</v>
          </cell>
          <cell r="F3063">
            <v>0</v>
          </cell>
          <cell r="G3063">
            <v>4636959.72</v>
          </cell>
          <cell r="I3063" t="str">
            <v>SWM ENHANCEMENTS - ELECTRIC</v>
          </cell>
        </row>
        <row r="3064">
          <cell r="B3064" t="str">
            <v>20053030100015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1321692.51</v>
          </cell>
          <cell r="I3064" t="str">
            <v>ELECTRIC DISTRIBUTION MAPPING</v>
          </cell>
        </row>
        <row r="3065">
          <cell r="B3065" t="str">
            <v>20053030100016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620000</v>
          </cell>
          <cell r="I3065" t="str">
            <v>WHOLESALE PWR TRANSACTIONS</v>
          </cell>
        </row>
        <row r="3066">
          <cell r="B3066" t="str">
            <v>20053030121042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343700</v>
          </cell>
          <cell r="I3066" t="str">
            <v>WEBBER HYDRO PLANT  FPC 2566</v>
          </cell>
        </row>
        <row r="3067">
          <cell r="B3067" t="str">
            <v>20053030171002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921724.27</v>
          </cell>
          <cell r="I3067" t="str">
            <v>PALISADES NUCLEAR PLANT</v>
          </cell>
        </row>
        <row r="3068">
          <cell r="B3068" t="str">
            <v>20053101111002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113290.52</v>
          </cell>
          <cell r="I3068" t="str">
            <v>BCCOBB STEAM PLT UNITS 4 &amp;5</v>
          </cell>
        </row>
        <row r="3069">
          <cell r="B3069" t="str">
            <v>20053101111008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144056.95999999999</v>
          </cell>
          <cell r="I3069" t="str">
            <v>WEADOCK JOHN C STEAM PLANT</v>
          </cell>
        </row>
        <row r="3070">
          <cell r="B3070" t="str">
            <v>20053101111009</v>
          </cell>
          <cell r="C3070">
            <v>333.04</v>
          </cell>
          <cell r="D3070">
            <v>0</v>
          </cell>
          <cell r="E3070">
            <v>0</v>
          </cell>
          <cell r="F3070">
            <v>0</v>
          </cell>
          <cell r="G3070">
            <v>428959.98</v>
          </cell>
          <cell r="I3070" t="str">
            <v>WHITING JUSTIN R STEAM PLANT</v>
          </cell>
        </row>
        <row r="3071">
          <cell r="B3071" t="str">
            <v>20053101111011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178946.54</v>
          </cell>
          <cell r="I3071" t="str">
            <v>KARN STEAM PLANT UNITS 1&amp;2</v>
          </cell>
        </row>
        <row r="3072">
          <cell r="B3072" t="str">
            <v>20053101111012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1159863.3600000001</v>
          </cell>
          <cell r="I3072" t="str">
            <v>CAMPBELL STEAM PLANT UNITS 1&amp;2</v>
          </cell>
        </row>
        <row r="3073">
          <cell r="B3073" t="str">
            <v>20053101111013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50885.75</v>
          </cell>
          <cell r="I3073" t="str">
            <v>KARN-WEADOCK CRUDE OIL TAP FAC</v>
          </cell>
        </row>
        <row r="3074">
          <cell r="B3074" t="str">
            <v>20053101111016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1276265.53</v>
          </cell>
          <cell r="I3074" t="str">
            <v>CAMPBELL STEAM PLANT UNIT 3</v>
          </cell>
        </row>
        <row r="3075">
          <cell r="B3075" t="str">
            <v>20053101111020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453813.18</v>
          </cell>
          <cell r="I3075" t="str">
            <v xml:space="preserve">CAMPBELL 3 COMMON FACILITIES  </v>
          </cell>
        </row>
        <row r="3076">
          <cell r="B3076" t="str">
            <v>20053102111008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3</v>
          </cell>
          <cell r="I3076" t="str">
            <v>WEADOCK JOHN C STEAM PLANT</v>
          </cell>
        </row>
        <row r="3077">
          <cell r="B3077" t="str">
            <v>20053102111009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46038.59</v>
          </cell>
          <cell r="I3077" t="str">
            <v>WHITING JUSTIN R STEAM PLANT</v>
          </cell>
        </row>
        <row r="3078">
          <cell r="B3078" t="str">
            <v>20053102111012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789824.18</v>
          </cell>
          <cell r="I3078" t="str">
            <v>CAMPBELL STEAM PLANT UNITS 1&amp;2</v>
          </cell>
        </row>
        <row r="3079">
          <cell r="B3079" t="str">
            <v>20053102111016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18500.98</v>
          </cell>
          <cell r="I3079" t="str">
            <v>CAMPBELL STEAM PLANT UNIT 3</v>
          </cell>
        </row>
        <row r="3080">
          <cell r="B3080" t="str">
            <v>20053110111001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62857.27</v>
          </cell>
          <cell r="I3080" t="str">
            <v>BCCOBB STEAM PLANT UNITS 1,2&amp;3</v>
          </cell>
        </row>
        <row r="3081">
          <cell r="B3081" t="str">
            <v>20053110111002</v>
          </cell>
          <cell r="C3081">
            <v>7933.15</v>
          </cell>
          <cell r="D3081">
            <v>-18249.14</v>
          </cell>
          <cell r="E3081">
            <v>0</v>
          </cell>
          <cell r="F3081">
            <v>0</v>
          </cell>
          <cell r="G3081">
            <v>19518858.489999998</v>
          </cell>
          <cell r="I3081" t="str">
            <v>BCCOBB STEAM PLT UNITS 4 &amp;5</v>
          </cell>
        </row>
        <row r="3082">
          <cell r="B3082" t="str">
            <v>20053110111008</v>
          </cell>
          <cell r="C3082">
            <v>387362.96</v>
          </cell>
          <cell r="D3082">
            <v>-96187.92</v>
          </cell>
          <cell r="E3082">
            <v>0</v>
          </cell>
          <cell r="F3082">
            <v>0</v>
          </cell>
          <cell r="G3082">
            <v>23223648.109999999</v>
          </cell>
          <cell r="I3082" t="str">
            <v>WEADOCK JOHN C STEAM PLANT</v>
          </cell>
        </row>
        <row r="3083">
          <cell r="B3083" t="str">
            <v>20053110111009</v>
          </cell>
          <cell r="C3083">
            <v>204711.48</v>
          </cell>
          <cell r="D3083">
            <v>0</v>
          </cell>
          <cell r="E3083">
            <v>0</v>
          </cell>
          <cell r="F3083">
            <v>0</v>
          </cell>
          <cell r="G3083">
            <v>20742845.940000001</v>
          </cell>
          <cell r="I3083" t="str">
            <v>WHITING JUSTIN R STEAM PLANT</v>
          </cell>
        </row>
        <row r="3084">
          <cell r="B3084" t="str">
            <v>20053110111011</v>
          </cell>
          <cell r="C3084">
            <v>1480509.23</v>
          </cell>
          <cell r="D3084">
            <v>-207656.67</v>
          </cell>
          <cell r="E3084">
            <v>0</v>
          </cell>
          <cell r="F3084">
            <v>29482.77</v>
          </cell>
          <cell r="G3084">
            <v>23313783.949999999</v>
          </cell>
          <cell r="I3084" t="str">
            <v>KARN STEAM PLANT UNITS 1&amp;2</v>
          </cell>
        </row>
        <row r="3085">
          <cell r="B3085" t="str">
            <v>20053110111012</v>
          </cell>
          <cell r="C3085">
            <v>718668.92</v>
          </cell>
          <cell r="D3085">
            <v>-21259.21</v>
          </cell>
          <cell r="E3085">
            <v>0</v>
          </cell>
          <cell r="F3085">
            <v>0</v>
          </cell>
          <cell r="G3085">
            <v>35266212.619999997</v>
          </cell>
          <cell r="I3085" t="str">
            <v>CAMPBELL STEAM PLANT UNITS 1&amp;2</v>
          </cell>
        </row>
        <row r="3086">
          <cell r="B3086" t="str">
            <v>20053110111014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3829626.85</v>
          </cell>
          <cell r="I3086" t="str">
            <v>KARN-WEADOCK TANK FARM</v>
          </cell>
        </row>
        <row r="3087">
          <cell r="B3087" t="str">
            <v>20053110111015</v>
          </cell>
          <cell r="C3087">
            <v>381033.42</v>
          </cell>
          <cell r="D3087">
            <v>-104766.71</v>
          </cell>
          <cell r="E3087">
            <v>0</v>
          </cell>
          <cell r="F3087">
            <v>0</v>
          </cell>
          <cell r="G3087">
            <v>30536239.780000001</v>
          </cell>
          <cell r="I3087" t="str">
            <v>KARN STEAM PLANT UNITS 3&amp;4</v>
          </cell>
        </row>
        <row r="3088">
          <cell r="B3088" t="str">
            <v>20053110111016</v>
          </cell>
          <cell r="C3088">
            <v>551291.21</v>
          </cell>
          <cell r="D3088">
            <v>-297542.59999999998</v>
          </cell>
          <cell r="E3088">
            <v>0</v>
          </cell>
          <cell r="F3088">
            <v>0</v>
          </cell>
          <cell r="G3088">
            <v>101979510.76000001</v>
          </cell>
          <cell r="I3088" t="str">
            <v>CAMPBELL STEAM PLANT UNIT 3</v>
          </cell>
        </row>
        <row r="3089">
          <cell r="B3089" t="str">
            <v>20053110111019</v>
          </cell>
          <cell r="C3089">
            <v>2107.52</v>
          </cell>
          <cell r="D3089">
            <v>0</v>
          </cell>
          <cell r="E3089">
            <v>0</v>
          </cell>
          <cell r="F3089">
            <v>0</v>
          </cell>
          <cell r="G3089">
            <v>41277746.940000005</v>
          </cell>
          <cell r="I3089" t="str">
            <v>CAMPBELL 1&amp;2 COMMON FACILITIES</v>
          </cell>
        </row>
        <row r="3090">
          <cell r="B3090" t="str">
            <v>20053110111020</v>
          </cell>
          <cell r="C3090">
            <v>2442.5500000000002</v>
          </cell>
          <cell r="D3090">
            <v>-717.8</v>
          </cell>
          <cell r="E3090">
            <v>0</v>
          </cell>
          <cell r="F3090">
            <v>2520.34</v>
          </cell>
          <cell r="G3090">
            <v>94909860.969999999</v>
          </cell>
          <cell r="I3090" t="str">
            <v xml:space="preserve">CAMPBELL 3 COMMON FACILITIES  </v>
          </cell>
        </row>
        <row r="3091">
          <cell r="B3091" t="str">
            <v>20053120111001</v>
          </cell>
          <cell r="C3091">
            <v>0</v>
          </cell>
          <cell r="D3091">
            <v>0</v>
          </cell>
          <cell r="E3091">
            <v>0</v>
          </cell>
          <cell r="F3091">
            <v>58614.93</v>
          </cell>
          <cell r="G3091">
            <v>19227346.309999999</v>
          </cell>
          <cell r="I3091" t="str">
            <v>BCCOBB STEAM PLANT UNITS 1,2&amp;3</v>
          </cell>
        </row>
        <row r="3092">
          <cell r="B3092" t="str">
            <v>20053120111002</v>
          </cell>
          <cell r="C3092">
            <v>14576821.51</v>
          </cell>
          <cell r="D3092">
            <v>-2621772.5699999998</v>
          </cell>
          <cell r="E3092">
            <v>0</v>
          </cell>
          <cell r="F3092">
            <v>4488699.43</v>
          </cell>
          <cell r="G3092">
            <v>90361193.030000001</v>
          </cell>
          <cell r="I3092" t="str">
            <v>BCCOBB STEAM PLT UNITS 4 &amp;5</v>
          </cell>
        </row>
        <row r="3093">
          <cell r="B3093" t="str">
            <v>20053120111008</v>
          </cell>
          <cell r="C3093">
            <v>3692115.66</v>
          </cell>
          <cell r="D3093">
            <v>-600816.05000000005</v>
          </cell>
          <cell r="E3093">
            <v>0</v>
          </cell>
          <cell r="F3093">
            <v>0</v>
          </cell>
          <cell r="G3093">
            <v>59749890.409999996</v>
          </cell>
          <cell r="I3093" t="str">
            <v>WEADOCK JOHN C STEAM PLANT</v>
          </cell>
        </row>
        <row r="3094">
          <cell r="B3094" t="str">
            <v>20053120111009</v>
          </cell>
          <cell r="C3094">
            <v>2782636.12</v>
          </cell>
          <cell r="D3094">
            <v>-711754.91</v>
          </cell>
          <cell r="E3094">
            <v>0</v>
          </cell>
          <cell r="F3094">
            <v>0</v>
          </cell>
          <cell r="G3094">
            <v>83078898.430000007</v>
          </cell>
          <cell r="I3094" t="str">
            <v>WHITING JUSTIN R STEAM PLANT</v>
          </cell>
        </row>
        <row r="3095">
          <cell r="B3095" t="str">
            <v>20053120111011</v>
          </cell>
          <cell r="C3095">
            <v>14667445.82</v>
          </cell>
          <cell r="D3095">
            <v>-1735347.64</v>
          </cell>
          <cell r="E3095">
            <v>0</v>
          </cell>
          <cell r="F3095">
            <v>0</v>
          </cell>
          <cell r="G3095">
            <v>257971638.80000001</v>
          </cell>
          <cell r="I3095" t="str">
            <v>KARN STEAM PLANT UNITS 1&amp;2</v>
          </cell>
        </row>
        <row r="3096">
          <cell r="B3096" t="str">
            <v>20053120111012</v>
          </cell>
          <cell r="C3096">
            <v>6185542.4800000004</v>
          </cell>
          <cell r="D3096">
            <v>-485300.53</v>
          </cell>
          <cell r="E3096">
            <v>0</v>
          </cell>
          <cell r="F3096">
            <v>173520.24</v>
          </cell>
          <cell r="G3096">
            <v>222213264.12</v>
          </cell>
          <cell r="I3096" t="str">
            <v>CAMPBELL STEAM PLANT UNITS 1&amp;2</v>
          </cell>
        </row>
        <row r="3097">
          <cell r="B3097" t="str">
            <v>20053120111014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10712295.699999999</v>
          </cell>
          <cell r="I3097" t="str">
            <v>KARN-WEADOCK TANK FARM</v>
          </cell>
        </row>
        <row r="3098">
          <cell r="B3098" t="str">
            <v>20053120111015</v>
          </cell>
          <cell r="C3098">
            <v>0</v>
          </cell>
          <cell r="D3098">
            <v>-1976.86</v>
          </cell>
          <cell r="E3098">
            <v>0</v>
          </cell>
          <cell r="F3098">
            <v>0</v>
          </cell>
          <cell r="G3098">
            <v>130189067.64</v>
          </cell>
          <cell r="I3098" t="str">
            <v>KARN STEAM PLANT UNITS 3&amp;4</v>
          </cell>
        </row>
        <row r="3099">
          <cell r="B3099" t="str">
            <v>20053120111016</v>
          </cell>
          <cell r="C3099">
            <v>2101223</v>
          </cell>
          <cell r="D3099">
            <v>-314758.7</v>
          </cell>
          <cell r="E3099">
            <v>0</v>
          </cell>
          <cell r="F3099">
            <v>-1587263.61</v>
          </cell>
          <cell r="G3099">
            <v>305913795.33999997</v>
          </cell>
          <cell r="I3099" t="str">
            <v>CAMPBELL STEAM PLANT UNIT 3</v>
          </cell>
        </row>
        <row r="3100">
          <cell r="B3100" t="str">
            <v>20053120111019</v>
          </cell>
          <cell r="C3100">
            <v>28662.31</v>
          </cell>
          <cell r="D3100">
            <v>-10790.24</v>
          </cell>
          <cell r="E3100">
            <v>0</v>
          </cell>
          <cell r="F3100">
            <v>0</v>
          </cell>
          <cell r="G3100">
            <v>4303040.6500000004</v>
          </cell>
          <cell r="I3100" t="str">
            <v>CAMPBELL 1&amp;2 COMMON FACILITIES</v>
          </cell>
        </row>
        <row r="3101">
          <cell r="B3101" t="str">
            <v>20053120111020</v>
          </cell>
          <cell r="C3101">
            <v>-20601.96</v>
          </cell>
          <cell r="D3101">
            <v>-13556.44</v>
          </cell>
          <cell r="E3101">
            <v>0</v>
          </cell>
          <cell r="F3101">
            <v>-2520.34</v>
          </cell>
          <cell r="G3101">
            <v>8175689</v>
          </cell>
          <cell r="I3101" t="str">
            <v xml:space="preserve">CAMPBELL 3 COMMON FACILITIES  </v>
          </cell>
        </row>
        <row r="3102">
          <cell r="B3102" t="str">
            <v>20053140111001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4053793.59</v>
          </cell>
          <cell r="I3102" t="str">
            <v>BCCOBB STEAM PLANT UNITS 1,2&amp;3</v>
          </cell>
        </row>
        <row r="3103">
          <cell r="B3103" t="str">
            <v>20053140111002</v>
          </cell>
          <cell r="C3103">
            <v>18180243.789999999</v>
          </cell>
          <cell r="D3103">
            <v>-6208407.2300000004</v>
          </cell>
          <cell r="E3103">
            <v>0</v>
          </cell>
          <cell r="F3103">
            <v>-435391</v>
          </cell>
          <cell r="G3103">
            <v>36347017.579999998</v>
          </cell>
          <cell r="I3103" t="str">
            <v>BCCOBB STEAM PLT UNITS 4 &amp;5</v>
          </cell>
        </row>
        <row r="3104">
          <cell r="B3104" t="str">
            <v>20053140111008</v>
          </cell>
          <cell r="C3104">
            <v>2025992.21</v>
          </cell>
          <cell r="D3104">
            <v>-241980.19</v>
          </cell>
          <cell r="E3104">
            <v>0</v>
          </cell>
          <cell r="F3104">
            <v>0</v>
          </cell>
          <cell r="G3104">
            <v>19913951.449999999</v>
          </cell>
          <cell r="I3104" t="str">
            <v>WEADOCK JOHN C STEAM PLANT</v>
          </cell>
        </row>
        <row r="3105">
          <cell r="B3105" t="str">
            <v>20053140111009</v>
          </cell>
          <cell r="C3105">
            <v>556701.21</v>
          </cell>
          <cell r="D3105">
            <v>-144905.96</v>
          </cell>
          <cell r="E3105">
            <v>0</v>
          </cell>
          <cell r="F3105">
            <v>0</v>
          </cell>
          <cell r="G3105">
            <v>17249312.620000001</v>
          </cell>
          <cell r="I3105" t="str">
            <v>WHITING JUSTIN R STEAM PLANT</v>
          </cell>
        </row>
        <row r="3106">
          <cell r="B3106" t="str">
            <v>20053140111011</v>
          </cell>
          <cell r="C3106">
            <v>854909.69</v>
          </cell>
          <cell r="D3106">
            <v>-794269.77</v>
          </cell>
          <cell r="E3106">
            <v>0</v>
          </cell>
          <cell r="F3106">
            <v>0</v>
          </cell>
          <cell r="G3106">
            <v>29932356.390000001</v>
          </cell>
          <cell r="I3106" t="str">
            <v>KARN STEAM PLANT UNITS 1&amp;2</v>
          </cell>
        </row>
        <row r="3107">
          <cell r="B3107" t="str">
            <v>20053140111012</v>
          </cell>
          <cell r="C3107">
            <v>182509.15</v>
          </cell>
          <cell r="D3107">
            <v>-11183.45</v>
          </cell>
          <cell r="E3107">
            <v>0</v>
          </cell>
          <cell r="F3107">
            <v>-173520.24</v>
          </cell>
          <cell r="G3107">
            <v>50627083.739999995</v>
          </cell>
          <cell r="I3107" t="str">
            <v>CAMPBELL STEAM PLANT UNITS 1&amp;2</v>
          </cell>
        </row>
        <row r="3108">
          <cell r="B3108" t="str">
            <v>20053140111015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78179914.670000002</v>
          </cell>
          <cell r="I3108" t="str">
            <v>KARN STEAM PLANT UNITS 3&amp;4</v>
          </cell>
        </row>
        <row r="3109">
          <cell r="B3109" t="str">
            <v>20053140111016</v>
          </cell>
          <cell r="C3109">
            <v>0</v>
          </cell>
          <cell r="D3109">
            <v>0</v>
          </cell>
          <cell r="E3109">
            <v>0</v>
          </cell>
          <cell r="F3109">
            <v>1419641.71</v>
          </cell>
          <cell r="G3109">
            <v>60137092.780000001</v>
          </cell>
          <cell r="I3109" t="str">
            <v>CAMPBELL STEAM PLANT UNIT 3</v>
          </cell>
        </row>
        <row r="3110">
          <cell r="B3110" t="str">
            <v>20053140111019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1747099.25</v>
          </cell>
          <cell r="I3110" t="str">
            <v>CAMPBELL 1&amp;2 COMMON FACILITIES</v>
          </cell>
        </row>
        <row r="3111">
          <cell r="B3111" t="str">
            <v>20053140111020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1825909.24</v>
          </cell>
          <cell r="I3111" t="str">
            <v xml:space="preserve">CAMPBELL 3 COMMON FACILITIES  </v>
          </cell>
        </row>
        <row r="3112">
          <cell r="B3112" t="str">
            <v>20053150111001</v>
          </cell>
          <cell r="C3112">
            <v>39001.53</v>
          </cell>
          <cell r="D3112">
            <v>0</v>
          </cell>
          <cell r="E3112">
            <v>0</v>
          </cell>
          <cell r="F3112">
            <v>-39001.53</v>
          </cell>
          <cell r="G3112">
            <v>984458.91</v>
          </cell>
          <cell r="I3112" t="str">
            <v>BCCOBB STEAM PLANT UNITS 1,2&amp;3</v>
          </cell>
        </row>
        <row r="3113">
          <cell r="B3113" t="str">
            <v>20053150111002</v>
          </cell>
          <cell r="C3113">
            <v>771246.54</v>
          </cell>
          <cell r="D3113">
            <v>-1355298.82</v>
          </cell>
          <cell r="E3113">
            <v>0</v>
          </cell>
          <cell r="F3113">
            <v>-4992832.13</v>
          </cell>
          <cell r="G3113">
            <v>4366883.33</v>
          </cell>
          <cell r="I3113" t="str">
            <v>BCCOBB STEAM PLT UNITS 4 &amp;5</v>
          </cell>
        </row>
        <row r="3114">
          <cell r="B3114" t="str">
            <v>20053150111008</v>
          </cell>
          <cell r="C3114">
            <v>110727.49</v>
          </cell>
          <cell r="D3114">
            <v>-14775.28</v>
          </cell>
          <cell r="E3114">
            <v>0</v>
          </cell>
          <cell r="F3114">
            <v>0</v>
          </cell>
          <cell r="G3114">
            <v>5929799.7999999998</v>
          </cell>
          <cell r="I3114" t="str">
            <v>WEADOCK JOHN C STEAM PLANT</v>
          </cell>
        </row>
        <row r="3115">
          <cell r="B3115" t="str">
            <v>20053150111009</v>
          </cell>
          <cell r="C3115">
            <v>24884.07</v>
          </cell>
          <cell r="D3115">
            <v>0</v>
          </cell>
          <cell r="E3115">
            <v>0</v>
          </cell>
          <cell r="F3115">
            <v>-24884.07</v>
          </cell>
          <cell r="G3115">
            <v>5849123.3200000003</v>
          </cell>
          <cell r="I3115" t="str">
            <v>WHITING JUSTIN R STEAM PLANT</v>
          </cell>
        </row>
        <row r="3116">
          <cell r="B3116" t="str">
            <v>20053150111011</v>
          </cell>
          <cell r="C3116">
            <v>0</v>
          </cell>
          <cell r="D3116">
            <v>-16505.41</v>
          </cell>
          <cell r="E3116">
            <v>0</v>
          </cell>
          <cell r="F3116">
            <v>64582.7</v>
          </cell>
          <cell r="G3116">
            <v>8346503.3399999999</v>
          </cell>
          <cell r="I3116" t="str">
            <v>KARN STEAM PLANT UNITS 1&amp;2</v>
          </cell>
        </row>
        <row r="3117">
          <cell r="B3117" t="str">
            <v>20053150111012</v>
          </cell>
          <cell r="C3117">
            <v>214041.9</v>
          </cell>
          <cell r="D3117">
            <v>0</v>
          </cell>
          <cell r="E3117">
            <v>0</v>
          </cell>
          <cell r="F3117">
            <v>0</v>
          </cell>
          <cell r="G3117">
            <v>26058214.079999998</v>
          </cell>
          <cell r="I3117" t="str">
            <v>CAMPBELL STEAM PLANT UNITS 1&amp;2</v>
          </cell>
        </row>
        <row r="3118">
          <cell r="B3118" t="str">
            <v>20053150111014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1538771.65</v>
          </cell>
          <cell r="I3118" t="str">
            <v>KARN-WEADOCK TANK FARM</v>
          </cell>
        </row>
        <row r="3119">
          <cell r="B3119" t="str">
            <v>20053150111015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18077338.75</v>
          </cell>
          <cell r="I3119" t="str">
            <v>KARN STEAM PLANT UNITS 3&amp;4</v>
          </cell>
        </row>
        <row r="3120">
          <cell r="B3120" t="str">
            <v>20053150111016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20385018.300000001</v>
          </cell>
          <cell r="I3120" t="str">
            <v>CAMPBELL STEAM PLANT UNIT 3</v>
          </cell>
        </row>
        <row r="3121">
          <cell r="B3121" t="str">
            <v>20053150111019</v>
          </cell>
          <cell r="C3121">
            <v>252.69</v>
          </cell>
          <cell r="D3121">
            <v>-19615.22</v>
          </cell>
          <cell r="E3121">
            <v>0</v>
          </cell>
          <cell r="F3121">
            <v>0</v>
          </cell>
          <cell r="G3121">
            <v>2794896.43</v>
          </cell>
          <cell r="I3121" t="str">
            <v>CAMPBELL 1&amp;2 COMMON FACILITIES</v>
          </cell>
        </row>
        <row r="3122">
          <cell r="B3122" t="str">
            <v>20053150111020</v>
          </cell>
          <cell r="C3122">
            <v>-133.54</v>
          </cell>
          <cell r="D3122">
            <v>-26079.96</v>
          </cell>
          <cell r="E3122">
            <v>0</v>
          </cell>
          <cell r="F3122">
            <v>0</v>
          </cell>
          <cell r="G3122">
            <v>23698805.07</v>
          </cell>
          <cell r="I3122" t="str">
            <v xml:space="preserve">CAMPBELL 3 COMMON FACILITIES  </v>
          </cell>
        </row>
        <row r="3123">
          <cell r="B3123" t="str">
            <v>20053150145227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119555.16</v>
          </cell>
          <cell r="I3123" t="str">
            <v>CAMPBELL 138KV SUB-UNSHARED</v>
          </cell>
        </row>
        <row r="3124">
          <cell r="B3124" t="str">
            <v>20053160111001</v>
          </cell>
          <cell r="C3124">
            <v>0</v>
          </cell>
          <cell r="D3124">
            <v>0</v>
          </cell>
          <cell r="E3124">
            <v>0</v>
          </cell>
          <cell r="F3124">
            <v>-58614.93</v>
          </cell>
          <cell r="G3124">
            <v>630267.04</v>
          </cell>
          <cell r="I3124" t="str">
            <v>BCCOBB STEAM PLANT UNITS 1,2&amp;3</v>
          </cell>
        </row>
        <row r="3125">
          <cell r="B3125" t="str">
            <v>20053160111002</v>
          </cell>
          <cell r="C3125">
            <v>46201.01</v>
          </cell>
          <cell r="D3125">
            <v>-17476.96</v>
          </cell>
          <cell r="E3125">
            <v>0</v>
          </cell>
          <cell r="F3125">
            <v>75499.11</v>
          </cell>
          <cell r="G3125">
            <v>2437106.19</v>
          </cell>
          <cell r="I3125" t="str">
            <v>BCCOBB STEAM PLT UNITS 4 &amp;5</v>
          </cell>
        </row>
        <row r="3126">
          <cell r="B3126" t="str">
            <v>20053160111008</v>
          </cell>
          <cell r="C3126">
            <v>69166.22</v>
          </cell>
          <cell r="D3126">
            <v>0</v>
          </cell>
          <cell r="E3126">
            <v>0</v>
          </cell>
          <cell r="F3126">
            <v>-12778.71</v>
          </cell>
          <cell r="G3126">
            <v>3245737.35</v>
          </cell>
          <cell r="I3126" t="str">
            <v>WEADOCK JOHN C STEAM PLANT</v>
          </cell>
        </row>
        <row r="3127">
          <cell r="B3127" t="str">
            <v>20053160111009</v>
          </cell>
          <cell r="C3127">
            <v>76730.89</v>
          </cell>
          <cell r="D3127">
            <v>-16714.080000000002</v>
          </cell>
          <cell r="E3127">
            <v>0</v>
          </cell>
          <cell r="F3127">
            <v>0</v>
          </cell>
          <cell r="G3127">
            <v>1830583.29</v>
          </cell>
          <cell r="I3127" t="str">
            <v>WHITING JUSTIN R STEAM PLANT</v>
          </cell>
        </row>
        <row r="3128">
          <cell r="B3128" t="str">
            <v>20053160111011</v>
          </cell>
          <cell r="C3128">
            <v>307046.84000000003</v>
          </cell>
          <cell r="D3128">
            <v>-46315.7</v>
          </cell>
          <cell r="E3128">
            <v>0</v>
          </cell>
          <cell r="F3128">
            <v>-94065.47</v>
          </cell>
          <cell r="G3128">
            <v>2577252.63</v>
          </cell>
          <cell r="I3128" t="str">
            <v>KARN STEAM PLANT UNITS 1&amp;2</v>
          </cell>
        </row>
        <row r="3129">
          <cell r="B3129" t="str">
            <v>20053160111012</v>
          </cell>
          <cell r="C3129">
            <v>76017.320000000007</v>
          </cell>
          <cell r="D3129">
            <v>0</v>
          </cell>
          <cell r="E3129">
            <v>0</v>
          </cell>
          <cell r="F3129">
            <v>0</v>
          </cell>
          <cell r="G3129">
            <v>3005365.73</v>
          </cell>
          <cell r="I3129" t="str">
            <v>CAMPBELL STEAM PLANT UNITS 1&amp;2</v>
          </cell>
        </row>
        <row r="3130">
          <cell r="B3130" t="str">
            <v>20053160111015</v>
          </cell>
          <cell r="C3130">
            <v>39371.21</v>
          </cell>
          <cell r="D3130">
            <v>0</v>
          </cell>
          <cell r="E3130">
            <v>-294.29000000000002</v>
          </cell>
          <cell r="F3130">
            <v>12778.71</v>
          </cell>
          <cell r="G3130">
            <v>2786234.12</v>
          </cell>
          <cell r="I3130" t="str">
            <v>KARN STEAM PLANT UNITS 3&amp;4</v>
          </cell>
        </row>
        <row r="3131">
          <cell r="B3131" t="str">
            <v>20053160111016</v>
          </cell>
          <cell r="C3131">
            <v>99740</v>
          </cell>
          <cell r="D3131">
            <v>-5465.69</v>
          </cell>
          <cell r="E3131">
            <v>0</v>
          </cell>
          <cell r="F3131">
            <v>167621.9</v>
          </cell>
          <cell r="G3131">
            <v>5305271.46</v>
          </cell>
          <cell r="I3131" t="str">
            <v>CAMPBELL STEAM PLANT UNIT 3</v>
          </cell>
        </row>
        <row r="3132">
          <cell r="B3132" t="str">
            <v>20053160111019</v>
          </cell>
          <cell r="C3132">
            <v>71385.69</v>
          </cell>
          <cell r="D3132">
            <v>0</v>
          </cell>
          <cell r="E3132">
            <v>0</v>
          </cell>
          <cell r="F3132">
            <v>0</v>
          </cell>
          <cell r="G3132">
            <v>223610.75</v>
          </cell>
          <cell r="I3132" t="str">
            <v>CAMPBELL 1&amp;2 COMMON FACILITIES</v>
          </cell>
        </row>
        <row r="3133">
          <cell r="B3133" t="str">
            <v>20053160111020</v>
          </cell>
          <cell r="C3133">
            <v>23204.15</v>
          </cell>
          <cell r="D3133">
            <v>0</v>
          </cell>
          <cell r="E3133">
            <v>0</v>
          </cell>
          <cell r="F3133">
            <v>0</v>
          </cell>
          <cell r="G3133">
            <v>155167.12</v>
          </cell>
          <cell r="I3133" t="str">
            <v xml:space="preserve">CAMPBELL 3 COMMON FACILITIES  </v>
          </cell>
        </row>
        <row r="3134">
          <cell r="B3134" t="str">
            <v>20053170100999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3952493</v>
          </cell>
          <cell r="I3134" t="str">
            <v>ARO ELEC INTANGIBLE ASSETS</v>
          </cell>
        </row>
        <row r="3135">
          <cell r="B3135" t="str">
            <v>20053201171001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107582.39</v>
          </cell>
          <cell r="I3135" t="str">
            <v>BIG ROCK NUCLEAR PLANT</v>
          </cell>
        </row>
        <row r="3136">
          <cell r="B3136" t="str">
            <v>20053201171002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2519589.2400000002</v>
          </cell>
          <cell r="I3136" t="str">
            <v>PALISADES NUCLEAR PLANT</v>
          </cell>
        </row>
        <row r="3137">
          <cell r="B3137" t="str">
            <v>20053202171002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46518.53</v>
          </cell>
          <cell r="I3137" t="str">
            <v>PALISADES NUCLEAR PLANT</v>
          </cell>
        </row>
        <row r="3138">
          <cell r="B3138" t="str">
            <v>20053210171002</v>
          </cell>
          <cell r="C3138">
            <v>0</v>
          </cell>
          <cell r="D3138">
            <v>-9318.98</v>
          </cell>
          <cell r="E3138">
            <v>0</v>
          </cell>
          <cell r="F3138">
            <v>0</v>
          </cell>
          <cell r="G3138">
            <v>172034539.45000002</v>
          </cell>
          <cell r="I3138" t="str">
            <v>PALISADES NUCLEAR PLANT</v>
          </cell>
        </row>
        <row r="3139">
          <cell r="B3139" t="str">
            <v>20053210171003</v>
          </cell>
          <cell r="C3139">
            <v>170872.17</v>
          </cell>
          <cell r="D3139">
            <v>0</v>
          </cell>
          <cell r="E3139">
            <v>0</v>
          </cell>
          <cell r="F3139">
            <v>-1437690.47</v>
          </cell>
          <cell r="G3139">
            <v>14749453.779999999</v>
          </cell>
          <cell r="I3139" t="str">
            <v>PALISADES PLANT</v>
          </cell>
        </row>
        <row r="3140">
          <cell r="B3140" t="str">
            <v>20053220171002</v>
          </cell>
          <cell r="C3140">
            <v>0</v>
          </cell>
          <cell r="D3140">
            <v>-1507643.83</v>
          </cell>
          <cell r="E3140">
            <v>0</v>
          </cell>
          <cell r="F3140">
            <v>0</v>
          </cell>
          <cell r="G3140">
            <v>368425739.89000005</v>
          </cell>
          <cell r="I3140" t="str">
            <v>PALISADES NUCLEAR PLANT</v>
          </cell>
        </row>
        <row r="3141">
          <cell r="B3141" t="str">
            <v>20053220171003</v>
          </cell>
          <cell r="C3141">
            <v>4538293.28</v>
          </cell>
          <cell r="D3141">
            <v>0</v>
          </cell>
          <cell r="E3141">
            <v>0</v>
          </cell>
          <cell r="F3141">
            <v>0</v>
          </cell>
          <cell r="G3141">
            <v>70237413.179999992</v>
          </cell>
          <cell r="I3141" t="str">
            <v>PALISADES PLANT</v>
          </cell>
        </row>
        <row r="3142">
          <cell r="B3142" t="str">
            <v>20053230171002</v>
          </cell>
          <cell r="C3142">
            <v>0</v>
          </cell>
          <cell r="D3142">
            <v>-2864.17</v>
          </cell>
          <cell r="E3142">
            <v>0</v>
          </cell>
          <cell r="F3142">
            <v>0</v>
          </cell>
          <cell r="G3142">
            <v>125528546.48</v>
          </cell>
          <cell r="I3142" t="str">
            <v>PALISADES NUCLEAR PLANT</v>
          </cell>
        </row>
        <row r="3143">
          <cell r="B3143" t="str">
            <v>20053230171003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3047955.87</v>
          </cell>
          <cell r="I3143" t="str">
            <v>PALISADES PLANT</v>
          </cell>
        </row>
        <row r="3144">
          <cell r="B3144" t="str">
            <v>20053240171002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48272785.219999999</v>
          </cell>
          <cell r="I3144" t="str">
            <v>PALISADES NUCLEAR PLANT</v>
          </cell>
        </row>
        <row r="3145">
          <cell r="B3145" t="str">
            <v>20053240171003</v>
          </cell>
          <cell r="C3145">
            <v>34327.129999999997</v>
          </cell>
          <cell r="D3145">
            <v>0</v>
          </cell>
          <cell r="E3145">
            <v>0</v>
          </cell>
          <cell r="F3145">
            <v>0</v>
          </cell>
          <cell r="G3145">
            <v>3137116.55</v>
          </cell>
          <cell r="I3145" t="str">
            <v>PALISADES PLANT</v>
          </cell>
        </row>
        <row r="3146">
          <cell r="B3146" t="str">
            <v>20053250150001</v>
          </cell>
          <cell r="C3146">
            <v>156750.41</v>
          </cell>
          <cell r="D3146">
            <v>0</v>
          </cell>
          <cell r="E3146">
            <v>0</v>
          </cell>
          <cell r="F3146">
            <v>-156750.41</v>
          </cell>
          <cell r="G3146">
            <v>0</v>
          </cell>
          <cell r="I3146" t="str">
            <v>ELECTRIC GEN PLNT EQUIP - MASS</v>
          </cell>
        </row>
        <row r="3147">
          <cell r="B3147" t="str">
            <v>20053250171002</v>
          </cell>
          <cell r="C3147">
            <v>113058.41</v>
          </cell>
          <cell r="D3147">
            <v>-162393.82</v>
          </cell>
          <cell r="E3147">
            <v>0</v>
          </cell>
          <cell r="F3147">
            <v>-113058.41</v>
          </cell>
          <cell r="G3147">
            <v>22738806.539999999</v>
          </cell>
          <cell r="I3147" t="str">
            <v>PALISADES NUCLEAR PLANT</v>
          </cell>
        </row>
        <row r="3148">
          <cell r="B3148" t="str">
            <v>20053250171003</v>
          </cell>
          <cell r="C3148">
            <v>53012.19</v>
          </cell>
          <cell r="D3148">
            <v>0</v>
          </cell>
          <cell r="E3148">
            <v>-620</v>
          </cell>
          <cell r="F3148">
            <v>1550748.88</v>
          </cell>
          <cell r="G3148">
            <v>9074286.4499999993</v>
          </cell>
          <cell r="I3148" t="str">
            <v>PALISADES PLANT</v>
          </cell>
        </row>
        <row r="3149">
          <cell r="B3149" t="str">
            <v>20053260100999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86443471</v>
          </cell>
          <cell r="I3149" t="str">
            <v>ARO ELEC INTANGIBLE ASSETS</v>
          </cell>
        </row>
        <row r="3150">
          <cell r="B3150" t="str">
            <v>20053301121002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11700.79</v>
          </cell>
          <cell r="I3150" t="str">
            <v>ALCONA HYDRO PLANT  FPC 2447</v>
          </cell>
        </row>
        <row r="3151">
          <cell r="B3151" t="str">
            <v>20053301121015</v>
          </cell>
          <cell r="C3151">
            <v>0</v>
          </cell>
          <cell r="D3151">
            <v>-148.93</v>
          </cell>
          <cell r="E3151">
            <v>0</v>
          </cell>
          <cell r="F3151">
            <v>0</v>
          </cell>
          <cell r="G3151">
            <v>3279.08</v>
          </cell>
          <cell r="I3151" t="str">
            <v>COOKE HYDRO PLANT  FPC 2450</v>
          </cell>
        </row>
        <row r="3152">
          <cell r="B3152" t="str">
            <v>20053301121016</v>
          </cell>
          <cell r="C3152">
            <v>0</v>
          </cell>
          <cell r="D3152">
            <v>-8333.91</v>
          </cell>
          <cell r="E3152">
            <v>0</v>
          </cell>
          <cell r="F3152">
            <v>0</v>
          </cell>
          <cell r="G3152">
            <v>33887.660000000003</v>
          </cell>
          <cell r="I3152" t="str">
            <v>CROTON HYDRO PLANT  FPC 2468</v>
          </cell>
        </row>
        <row r="3153">
          <cell r="B3153" t="str">
            <v>20053301121018</v>
          </cell>
          <cell r="C3153">
            <v>0</v>
          </cell>
          <cell r="D3153">
            <v>-35.049999999999997</v>
          </cell>
          <cell r="E3153">
            <v>0</v>
          </cell>
          <cell r="F3153">
            <v>0</v>
          </cell>
          <cell r="G3153">
            <v>1154.1199999999999</v>
          </cell>
          <cell r="I3153" t="str">
            <v>FIVE CHANNELS FPC 2453</v>
          </cell>
        </row>
        <row r="3154">
          <cell r="B3154" t="str">
            <v>20053301121019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19362.099999999999</v>
          </cell>
          <cell r="I3154" t="str">
            <v>FOOTE HYDRO PLANT  FPC 2436</v>
          </cell>
        </row>
        <row r="3155">
          <cell r="B3155" t="str">
            <v>20053301121021</v>
          </cell>
          <cell r="C3155">
            <v>0</v>
          </cell>
          <cell r="D3155">
            <v>-1445.67</v>
          </cell>
          <cell r="E3155">
            <v>0</v>
          </cell>
          <cell r="F3155">
            <v>0</v>
          </cell>
          <cell r="G3155">
            <v>308393.81</v>
          </cell>
          <cell r="I3155" t="str">
            <v>HARDY HYDRO PLANT  FPC 2452</v>
          </cell>
        </row>
        <row r="3156">
          <cell r="B3156" t="str">
            <v>20053301121022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31419.18</v>
          </cell>
          <cell r="I3156" t="str">
            <v>HODENPYL HYDRO PLANT  FPC 2599</v>
          </cell>
        </row>
        <row r="3157">
          <cell r="B3157" t="str">
            <v>20053301121026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3114.38</v>
          </cell>
          <cell r="I3157" t="str">
            <v>LOUD HYDRO PLANT  FPC 2449</v>
          </cell>
        </row>
        <row r="3158">
          <cell r="B3158" t="str">
            <v>20053301121029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8835.42</v>
          </cell>
          <cell r="I3158" t="str">
            <v>MIO HYDRO PLANT  FPC 2448</v>
          </cell>
        </row>
        <row r="3159">
          <cell r="B3159" t="str">
            <v>20053301121034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96189.78</v>
          </cell>
          <cell r="I3159" t="str">
            <v>ROGERS HYDRO PLANT  FPC 2451</v>
          </cell>
        </row>
        <row r="3160">
          <cell r="B3160" t="str">
            <v>20053301121039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3933.11</v>
          </cell>
          <cell r="I3160" t="str">
            <v>TIPPY HYDRO PLANT  FPC 2580</v>
          </cell>
        </row>
        <row r="3161">
          <cell r="B3161" t="str">
            <v>20053301121042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32362.95</v>
          </cell>
          <cell r="I3161" t="str">
            <v>WEBBER HYDRO PLANT  FPC 2566</v>
          </cell>
        </row>
        <row r="3162">
          <cell r="B3162" t="str">
            <v>20053301121043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150129.41</v>
          </cell>
          <cell r="I3162" t="str">
            <v>ALLEGAN HYDRO PLANT  FPC 785</v>
          </cell>
        </row>
        <row r="3163">
          <cell r="B3163" t="str">
            <v>20053301121045</v>
          </cell>
          <cell r="C3163">
            <v>0</v>
          </cell>
          <cell r="D3163">
            <v>170739.61</v>
          </cell>
          <cell r="E3163">
            <v>-335655.14</v>
          </cell>
          <cell r="F3163">
            <v>0</v>
          </cell>
          <cell r="G3163">
            <v>837613.14</v>
          </cell>
          <cell r="I3163" t="str">
            <v>LUDINGTON PUMPED STORAGE PLANT</v>
          </cell>
        </row>
        <row r="3164">
          <cell r="B3164" t="str">
            <v>20053301121053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1445017.08</v>
          </cell>
          <cell r="I3164" t="str">
            <v>LUD PUMP STOR LAND-SHARED,PRO</v>
          </cell>
        </row>
        <row r="3165">
          <cell r="B3165" t="str">
            <v>20053301121054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41799.629999999997</v>
          </cell>
          <cell r="I3165" t="str">
            <v>LUD PUMP STOR LD-UNSHRD,NON-PR</v>
          </cell>
        </row>
        <row r="3166">
          <cell r="B3166" t="str">
            <v>20053301121055</v>
          </cell>
          <cell r="C3166">
            <v>0</v>
          </cell>
          <cell r="D3166">
            <v>0</v>
          </cell>
          <cell r="E3166">
            <v>0</v>
          </cell>
          <cell r="F3166">
            <v>-30000</v>
          </cell>
          <cell r="G3166">
            <v>1651978.66</v>
          </cell>
          <cell r="I3166" t="str">
            <v>LUD PUMP STOR LD-SHRD,NON-PRO</v>
          </cell>
        </row>
        <row r="3167">
          <cell r="B3167" t="str">
            <v>20053302121002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10444.209999999999</v>
          </cell>
          <cell r="I3167" t="str">
            <v>ALCONA HYDRO PLANT  FPC 2447</v>
          </cell>
        </row>
        <row r="3168">
          <cell r="B3168" t="str">
            <v>20053302121015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564.70000000000005</v>
          </cell>
          <cell r="I3168" t="str">
            <v>COOKE HYDRO PLANT  FPC 2450</v>
          </cell>
        </row>
        <row r="3169">
          <cell r="B3169" t="str">
            <v>20053302121016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258.91000000000003</v>
          </cell>
          <cell r="I3169" t="str">
            <v>CROTON HYDRO PLANT  FPC 2468</v>
          </cell>
        </row>
        <row r="3170">
          <cell r="B3170" t="str">
            <v>20053302121018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160.12</v>
          </cell>
          <cell r="I3170" t="str">
            <v>FIVE CHANNELS FPC 2453</v>
          </cell>
        </row>
        <row r="3171">
          <cell r="B3171" t="str">
            <v>20053302121019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1323.63</v>
          </cell>
          <cell r="I3171" t="str">
            <v>FOOTE HYDRO PLANT  FPC 2436</v>
          </cell>
        </row>
        <row r="3172">
          <cell r="B3172" t="str">
            <v>20053302121021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21011.72</v>
          </cell>
          <cell r="I3172" t="str">
            <v>HARDY HYDRO PLANT  FPC 2452</v>
          </cell>
        </row>
        <row r="3173">
          <cell r="B3173" t="str">
            <v>20053302121022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6348.76</v>
          </cell>
          <cell r="I3173" t="str">
            <v>HODENPYL HYDRO PLANT  FPC 2599</v>
          </cell>
        </row>
        <row r="3174">
          <cell r="B3174" t="str">
            <v>20053302121026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2.58</v>
          </cell>
          <cell r="I3174" t="str">
            <v>LOUD HYDRO PLANT  FPC 2449</v>
          </cell>
        </row>
        <row r="3175">
          <cell r="B3175" t="str">
            <v>20053302121029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3498.91</v>
          </cell>
          <cell r="I3175" t="str">
            <v>MIO HYDRO PLANT  FPC 2448</v>
          </cell>
        </row>
        <row r="3176">
          <cell r="B3176" t="str">
            <v>20053302121039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446.9</v>
          </cell>
          <cell r="I3176" t="str">
            <v>TIPPY HYDRO PLANT  FPC 2580</v>
          </cell>
        </row>
        <row r="3177">
          <cell r="B3177" t="str">
            <v>20053302121042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8.06</v>
          </cell>
          <cell r="I3177" t="str">
            <v>WEBBER HYDRO PLANT  FPC 2566</v>
          </cell>
        </row>
        <row r="3178">
          <cell r="B3178" t="str">
            <v>20053302121045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I3178" t="str">
            <v>LUDINGTON PUMPED STORAGE PLANT</v>
          </cell>
        </row>
        <row r="3179">
          <cell r="B3179" t="str">
            <v>20053302121053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8</v>
          </cell>
          <cell r="I3179" t="str">
            <v>LUD PUMP STOR LAND-SHARED,PRO</v>
          </cell>
        </row>
        <row r="3180">
          <cell r="B3180" t="str">
            <v>20053302121054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2</v>
          </cell>
          <cell r="I3180" t="str">
            <v>LUD PUMP STOR LD-UNSHRD,NON-PR</v>
          </cell>
        </row>
        <row r="3181">
          <cell r="B3181" t="str">
            <v>20053302121055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50869.77</v>
          </cell>
          <cell r="I3181" t="str">
            <v>LUD PUMP STOR LD-SHRD,NON-PRO</v>
          </cell>
        </row>
        <row r="3182">
          <cell r="B3182" t="str">
            <v>20053303121016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8652.56</v>
          </cell>
          <cell r="I3182" t="str">
            <v>CROTON HYDRO PLANT  FPC 2468</v>
          </cell>
        </row>
        <row r="3183">
          <cell r="B3183" t="str">
            <v>20053303121019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106.29</v>
          </cell>
          <cell r="I3183" t="str">
            <v>FOOTE HYDRO PLANT  FPC 2436</v>
          </cell>
        </row>
        <row r="3184">
          <cell r="B3184" t="str">
            <v>20053303121021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1408.55</v>
          </cell>
          <cell r="I3184" t="str">
            <v>HARDY HYDRO PLANT  FPC 2452</v>
          </cell>
        </row>
        <row r="3185">
          <cell r="B3185" t="str">
            <v>20053303121022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2953.1</v>
          </cell>
          <cell r="I3185" t="str">
            <v>HODENPYL HYDRO PLANT  FPC 2599</v>
          </cell>
        </row>
        <row r="3186">
          <cell r="B3186" t="str">
            <v>20053303121029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4282.21</v>
          </cell>
          <cell r="I3186" t="str">
            <v>MIO HYDRO PLANT  FPC 2448</v>
          </cell>
        </row>
        <row r="3187">
          <cell r="B3187" t="str">
            <v>20053303121034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18345.259999999998</v>
          </cell>
          <cell r="I3187" t="str">
            <v>ROGERS HYDRO PLANT  FPC 2451</v>
          </cell>
        </row>
        <row r="3188">
          <cell r="B3188" t="str">
            <v>20053303121043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4775</v>
          </cell>
          <cell r="I3188" t="str">
            <v>ALLEGAN HYDRO PLANT  FPC 785</v>
          </cell>
        </row>
        <row r="3189">
          <cell r="B3189" t="str">
            <v>20053310121002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230572.41</v>
          </cell>
          <cell r="I3189" t="str">
            <v>ALCONA HYDRO PLANT  FPC 2447</v>
          </cell>
        </row>
        <row r="3190">
          <cell r="B3190" t="str">
            <v>20053310121015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22090.47</v>
          </cell>
          <cell r="I3190" t="str">
            <v>COOKE HYDRO PLANT  FPC 2450</v>
          </cell>
        </row>
        <row r="3191">
          <cell r="B3191" t="str">
            <v>20053310121016</v>
          </cell>
          <cell r="C3191">
            <v>0</v>
          </cell>
          <cell r="D3191">
            <v>0</v>
          </cell>
          <cell r="E3191">
            <v>0</v>
          </cell>
          <cell r="F3191">
            <v>-104209.55</v>
          </cell>
          <cell r="G3191">
            <v>95161.74</v>
          </cell>
          <cell r="I3191" t="str">
            <v>CROTON HYDRO PLANT  FPC 2468</v>
          </cell>
        </row>
        <row r="3192">
          <cell r="B3192" t="str">
            <v>20053310121018</v>
          </cell>
          <cell r="C3192">
            <v>3571.25</v>
          </cell>
          <cell r="D3192">
            <v>-1285.6500000000001</v>
          </cell>
          <cell r="E3192">
            <v>0</v>
          </cell>
          <cell r="F3192">
            <v>0</v>
          </cell>
          <cell r="G3192">
            <v>243848.63</v>
          </cell>
          <cell r="I3192" t="str">
            <v>FIVE CHANNELS FPC 2453</v>
          </cell>
        </row>
        <row r="3193">
          <cell r="B3193" t="str">
            <v>20053310121019</v>
          </cell>
          <cell r="C3193">
            <v>8222.6200000000008</v>
          </cell>
          <cell r="D3193">
            <v>0</v>
          </cell>
          <cell r="E3193">
            <v>-8222.6200000000008</v>
          </cell>
          <cell r="F3193">
            <v>0</v>
          </cell>
          <cell r="G3193">
            <v>84321.29</v>
          </cell>
          <cell r="I3193" t="str">
            <v>FOOTE HYDRO PLANT  FPC 2436</v>
          </cell>
        </row>
        <row r="3194">
          <cell r="B3194" t="str">
            <v>20053310121021</v>
          </cell>
          <cell r="C3194">
            <v>0</v>
          </cell>
          <cell r="D3194">
            <v>0</v>
          </cell>
          <cell r="E3194">
            <v>0</v>
          </cell>
          <cell r="F3194">
            <v>-129914.38</v>
          </cell>
          <cell r="G3194">
            <v>303309.78000000003</v>
          </cell>
          <cell r="I3194" t="str">
            <v>HARDY HYDRO PLANT  FPC 2452</v>
          </cell>
        </row>
        <row r="3195">
          <cell r="B3195" t="str">
            <v>20053310121022</v>
          </cell>
          <cell r="C3195">
            <v>0</v>
          </cell>
          <cell r="D3195">
            <v>0</v>
          </cell>
          <cell r="E3195">
            <v>0</v>
          </cell>
          <cell r="F3195">
            <v>-11.5</v>
          </cell>
          <cell r="G3195">
            <v>179359.3</v>
          </cell>
          <cell r="I3195" t="str">
            <v>HODENPYL HYDRO PLANT  FPC 2599</v>
          </cell>
        </row>
        <row r="3196">
          <cell r="B3196" t="str">
            <v>20053310121026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37317.22</v>
          </cell>
          <cell r="I3196" t="str">
            <v>LOUD HYDRO PLANT  FPC 2449</v>
          </cell>
        </row>
        <row r="3197">
          <cell r="B3197" t="str">
            <v>20053310121029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73536.02</v>
          </cell>
          <cell r="I3197" t="str">
            <v>MIO HYDRO PLANT  FPC 2448</v>
          </cell>
        </row>
        <row r="3198">
          <cell r="B3198" t="str">
            <v>20053310121034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66266.789999999994</v>
          </cell>
          <cell r="I3198" t="str">
            <v>ROGERS HYDRO PLANT  FPC 2451</v>
          </cell>
        </row>
        <row r="3199">
          <cell r="B3199" t="str">
            <v>20053310121039</v>
          </cell>
          <cell r="C3199">
            <v>0</v>
          </cell>
          <cell r="D3199">
            <v>-1377.29</v>
          </cell>
          <cell r="E3199">
            <v>0</v>
          </cell>
          <cell r="F3199">
            <v>0</v>
          </cell>
          <cell r="G3199">
            <v>395643.91</v>
          </cell>
          <cell r="I3199" t="str">
            <v>TIPPY HYDRO PLANT  FPC 2580</v>
          </cell>
        </row>
        <row r="3200">
          <cell r="B3200" t="str">
            <v>20053310121042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46992.93</v>
          </cell>
          <cell r="I3200" t="str">
            <v>WEBBER HYDRO PLANT  FPC 2566</v>
          </cell>
        </row>
        <row r="3201">
          <cell r="B3201" t="str">
            <v>20053310121043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78981.429999999993</v>
          </cell>
          <cell r="I3201" t="str">
            <v>ALLEGAN HYDRO PLANT  FPC 785</v>
          </cell>
        </row>
        <row r="3202">
          <cell r="B3202" t="str">
            <v>20053310121045</v>
          </cell>
          <cell r="C3202">
            <v>-58536.72</v>
          </cell>
          <cell r="D3202">
            <v>0</v>
          </cell>
          <cell r="E3202">
            <v>0</v>
          </cell>
          <cell r="F3202">
            <v>24966.48</v>
          </cell>
          <cell r="G3202">
            <v>15473749.689999999</v>
          </cell>
          <cell r="I3202" t="str">
            <v>LUDINGTON PUMPED STORAGE PLANT</v>
          </cell>
        </row>
        <row r="3203">
          <cell r="B3203" t="str">
            <v>20053310121055</v>
          </cell>
          <cell r="C3203">
            <v>0</v>
          </cell>
          <cell r="D3203">
            <v>-5033.5200000000004</v>
          </cell>
          <cell r="E3203">
            <v>0</v>
          </cell>
          <cell r="F3203">
            <v>5033.5200000000004</v>
          </cell>
          <cell r="G3203">
            <v>0</v>
          </cell>
          <cell r="I3203" t="str">
            <v>LUD PUMP STOR LD-SHRD,NON-PRO</v>
          </cell>
        </row>
        <row r="3204">
          <cell r="B3204" t="str">
            <v>20053313121002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169985.24</v>
          </cell>
          <cell r="I3204" t="str">
            <v>ALCONA HYDRO PLANT  FPC 2447</v>
          </cell>
        </row>
        <row r="3205">
          <cell r="B3205" t="str">
            <v>20053313121015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327969.75</v>
          </cell>
          <cell r="I3205" t="str">
            <v>COOKE HYDRO PLANT  FPC 2450</v>
          </cell>
        </row>
        <row r="3206">
          <cell r="B3206" t="str">
            <v>20053313121016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460435.45</v>
          </cell>
          <cell r="I3206" t="str">
            <v>CROTON HYDRO PLANT  FPC 2468</v>
          </cell>
        </row>
        <row r="3207">
          <cell r="B3207" t="str">
            <v>20053313121018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22823.34</v>
          </cell>
          <cell r="I3207" t="str">
            <v>FIVE CHANNELS FPC 2453</v>
          </cell>
        </row>
        <row r="3208">
          <cell r="B3208" t="str">
            <v>20053313121019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340189.28</v>
          </cell>
          <cell r="I3208" t="str">
            <v>FOOTE HYDRO PLANT  FPC 2436</v>
          </cell>
        </row>
        <row r="3209">
          <cell r="B3209" t="str">
            <v>20053313121021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475373.51</v>
          </cell>
          <cell r="I3209" t="str">
            <v>HARDY HYDRO PLANT  FPC 2452</v>
          </cell>
        </row>
        <row r="3210">
          <cell r="B3210" t="str">
            <v>20053313121022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380445.87</v>
          </cell>
          <cell r="I3210" t="str">
            <v>HODENPYL HYDRO PLANT  FPC 2599</v>
          </cell>
        </row>
        <row r="3211">
          <cell r="B3211" t="str">
            <v>20053313121026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113925.34</v>
          </cell>
          <cell r="I3211" t="str">
            <v>LOUD HYDRO PLANT  FPC 2449</v>
          </cell>
        </row>
        <row r="3212">
          <cell r="B3212" t="str">
            <v>20053313121029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243260.06</v>
          </cell>
          <cell r="I3212" t="str">
            <v>MIO HYDRO PLANT  FPC 2448</v>
          </cell>
        </row>
        <row r="3213">
          <cell r="B3213" t="str">
            <v>20053313121034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127323.24</v>
          </cell>
          <cell r="I3213" t="str">
            <v>ROGERS HYDRO PLANT  FPC 2451</v>
          </cell>
        </row>
        <row r="3214">
          <cell r="B3214" t="str">
            <v>20053313121039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280097.8</v>
          </cell>
          <cell r="I3214" t="str">
            <v>TIPPY HYDRO PLANT  FPC 2580</v>
          </cell>
        </row>
        <row r="3215">
          <cell r="B3215" t="str">
            <v>20053313121042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61540.41</v>
          </cell>
          <cell r="I3215" t="str">
            <v>WEBBER HYDRO PLANT  FPC 2566</v>
          </cell>
        </row>
        <row r="3216">
          <cell r="B3216" t="str">
            <v>20053313121045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1393535.85</v>
          </cell>
          <cell r="I3216" t="str">
            <v>LUDINGTON PUMPED STORAGE PLANT</v>
          </cell>
        </row>
        <row r="3217">
          <cell r="B3217" t="str">
            <v>20053320121002</v>
          </cell>
          <cell r="C3217">
            <v>27178.29</v>
          </cell>
          <cell r="D3217">
            <v>0</v>
          </cell>
          <cell r="E3217">
            <v>0</v>
          </cell>
          <cell r="F3217">
            <v>0</v>
          </cell>
          <cell r="G3217">
            <v>2593157.11</v>
          </cell>
          <cell r="I3217" t="str">
            <v>ALCONA HYDRO PLANT  FPC 2447</v>
          </cell>
        </row>
        <row r="3218">
          <cell r="B3218" t="str">
            <v>20053320121015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2265273.16</v>
          </cell>
          <cell r="I3218" t="str">
            <v>COOKE HYDRO PLANT  FPC 2450</v>
          </cell>
        </row>
        <row r="3219">
          <cell r="B3219" t="str">
            <v>20053320121016</v>
          </cell>
          <cell r="C3219">
            <v>0</v>
          </cell>
          <cell r="D3219">
            <v>-60656.67</v>
          </cell>
          <cell r="E3219">
            <v>0</v>
          </cell>
          <cell r="F3219">
            <v>0</v>
          </cell>
          <cell r="G3219">
            <v>6434264.7999999998</v>
          </cell>
          <cell r="I3219" t="str">
            <v>CROTON HYDRO PLANT  FPC 2468</v>
          </cell>
        </row>
        <row r="3220">
          <cell r="B3220" t="str">
            <v>20053320121018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2707960.06</v>
          </cell>
          <cell r="I3220" t="str">
            <v>FIVE CHANNELS FPC 2453</v>
          </cell>
        </row>
        <row r="3221">
          <cell r="B3221" t="str">
            <v>20053320121019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3402568.9</v>
          </cell>
          <cell r="I3221" t="str">
            <v>FOOTE HYDRO PLANT  FPC 2436</v>
          </cell>
        </row>
        <row r="3222">
          <cell r="B3222" t="str">
            <v>20053320121021</v>
          </cell>
          <cell r="C3222">
            <v>0</v>
          </cell>
          <cell r="D3222">
            <v>0</v>
          </cell>
          <cell r="E3222">
            <v>0</v>
          </cell>
          <cell r="F3222">
            <v>161685.03</v>
          </cell>
          <cell r="G3222">
            <v>5604775.8200000003</v>
          </cell>
          <cell r="I3222" t="str">
            <v>HARDY HYDRO PLANT  FPC 2452</v>
          </cell>
        </row>
        <row r="3223">
          <cell r="B3223" t="str">
            <v>20053320121022</v>
          </cell>
          <cell r="C3223">
            <v>37486.71</v>
          </cell>
          <cell r="D3223">
            <v>-6364.21</v>
          </cell>
          <cell r="E3223">
            <v>0</v>
          </cell>
          <cell r="F3223">
            <v>0</v>
          </cell>
          <cell r="G3223">
            <v>3490574.2</v>
          </cell>
          <cell r="I3223" t="str">
            <v>HODENPYL HYDRO PLANT  FPC 2599</v>
          </cell>
        </row>
        <row r="3224">
          <cell r="B3224" t="str">
            <v>20053320121026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2618090.06</v>
          </cell>
          <cell r="I3224" t="str">
            <v>LOUD HYDRO PLANT  FPC 2449</v>
          </cell>
        </row>
        <row r="3225">
          <cell r="B3225" t="str">
            <v>20053320121029</v>
          </cell>
          <cell r="C3225">
            <v>9424.6299999999992</v>
          </cell>
          <cell r="D3225">
            <v>0</v>
          </cell>
          <cell r="E3225">
            <v>0</v>
          </cell>
          <cell r="F3225">
            <v>0</v>
          </cell>
          <cell r="G3225">
            <v>2548953.1</v>
          </cell>
          <cell r="I3225" t="str">
            <v>MIO HYDRO PLANT  FPC 2448</v>
          </cell>
        </row>
        <row r="3226">
          <cell r="B3226" t="str">
            <v>20053320121034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4124685.37</v>
          </cell>
          <cell r="I3226" t="str">
            <v>ROGERS HYDRO PLANT  FPC 2451</v>
          </cell>
        </row>
        <row r="3227">
          <cell r="B3227" t="str">
            <v>20053320121039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4930360.4000000004</v>
          </cell>
          <cell r="I3227" t="str">
            <v>TIPPY HYDRO PLANT  FPC 2580</v>
          </cell>
        </row>
        <row r="3228">
          <cell r="B3228" t="str">
            <v>20053320121042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5932836.8399999999</v>
          </cell>
          <cell r="I3228" t="str">
            <v>WEBBER HYDRO PLANT  FPC 2566</v>
          </cell>
        </row>
        <row r="3229">
          <cell r="B3229" t="str">
            <v>20053320121043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1453896.75</v>
          </cell>
          <cell r="I3229" t="str">
            <v>ALLEGAN HYDRO PLANT  FPC 785</v>
          </cell>
        </row>
        <row r="3230">
          <cell r="B3230" t="str">
            <v>20053320121045</v>
          </cell>
          <cell r="C3230">
            <v>211973.02</v>
          </cell>
          <cell r="D3230">
            <v>-2790047.43</v>
          </cell>
          <cell r="E3230">
            <v>0</v>
          </cell>
          <cell r="F3230">
            <v>0</v>
          </cell>
          <cell r="G3230">
            <v>95356485.099999994</v>
          </cell>
          <cell r="I3230" t="str">
            <v>LUDINGTON PUMPED STORAGE PLANT</v>
          </cell>
        </row>
        <row r="3231">
          <cell r="B3231" t="str">
            <v>20053330121002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388476.63</v>
          </cell>
          <cell r="I3231" t="str">
            <v>ALCONA HYDRO PLANT  FPC 2447</v>
          </cell>
        </row>
        <row r="3232">
          <cell r="B3232" t="str">
            <v>20053330121015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201280.28</v>
          </cell>
          <cell r="I3232" t="str">
            <v>COOKE HYDRO PLANT  FPC 2450</v>
          </cell>
        </row>
        <row r="3233">
          <cell r="B3233" t="str">
            <v>20053330121016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820699.11</v>
          </cell>
          <cell r="I3233" t="str">
            <v>CROTON HYDRO PLANT  FPC 2468</v>
          </cell>
        </row>
        <row r="3234">
          <cell r="B3234" t="str">
            <v>20053330121018</v>
          </cell>
          <cell r="C3234">
            <v>169.73</v>
          </cell>
          <cell r="D3234">
            <v>0</v>
          </cell>
          <cell r="E3234">
            <v>0</v>
          </cell>
          <cell r="F3234">
            <v>0</v>
          </cell>
          <cell r="G3234">
            <v>306684.7</v>
          </cell>
          <cell r="I3234" t="str">
            <v>FIVE CHANNELS FPC 2453</v>
          </cell>
        </row>
        <row r="3235">
          <cell r="B3235" t="str">
            <v>20053330121019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238036.83</v>
          </cell>
          <cell r="I3235" t="str">
            <v>FOOTE HYDRO PLANT  FPC 2436</v>
          </cell>
        </row>
        <row r="3236">
          <cell r="B3236" t="str">
            <v>20053330121021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849314.18</v>
          </cell>
          <cell r="I3236" t="str">
            <v>HARDY HYDRO PLANT  FPC 2452</v>
          </cell>
        </row>
        <row r="3237">
          <cell r="B3237" t="str">
            <v>20053330121022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1123057.68</v>
          </cell>
          <cell r="I3237" t="str">
            <v>HODENPYL HYDRO PLANT  FPC 2599</v>
          </cell>
        </row>
        <row r="3238">
          <cell r="B3238" t="str">
            <v>20053330121026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149750.32999999999</v>
          </cell>
          <cell r="I3238" t="str">
            <v>LOUD HYDRO PLANT  FPC 2449</v>
          </cell>
        </row>
        <row r="3239">
          <cell r="B3239" t="str">
            <v>20053330121029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125676.15</v>
          </cell>
          <cell r="I3239" t="str">
            <v>MIO HYDRO PLANT  FPC 2448</v>
          </cell>
        </row>
        <row r="3240">
          <cell r="B3240" t="str">
            <v>20053330121034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293753.15000000002</v>
          </cell>
          <cell r="I3240" t="str">
            <v>ROGERS HYDRO PLANT  FPC 2451</v>
          </cell>
        </row>
        <row r="3241">
          <cell r="B3241" t="str">
            <v>20053330121039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458945.59</v>
          </cell>
          <cell r="I3241" t="str">
            <v>TIPPY HYDRO PLANT  FPC 2580</v>
          </cell>
        </row>
        <row r="3242">
          <cell r="B3242" t="str">
            <v>20053330121042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225122.92</v>
          </cell>
          <cell r="I3242" t="str">
            <v>WEBBER HYDRO PLANT  FPC 2566</v>
          </cell>
        </row>
        <row r="3243">
          <cell r="B3243" t="str">
            <v>20053330121043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163040.84</v>
          </cell>
          <cell r="I3243" t="str">
            <v>ALLEGAN HYDRO PLANT  FPC 785</v>
          </cell>
        </row>
        <row r="3244">
          <cell r="B3244" t="str">
            <v>20053330121045</v>
          </cell>
          <cell r="C3244">
            <v>106771.42</v>
          </cell>
          <cell r="D3244">
            <v>-21161.57</v>
          </cell>
          <cell r="E3244">
            <v>0</v>
          </cell>
          <cell r="F3244">
            <v>0</v>
          </cell>
          <cell r="G3244">
            <v>41659315.100000001</v>
          </cell>
          <cell r="I3244" t="str">
            <v>LUDINGTON PUMPED STORAGE PLANT</v>
          </cell>
        </row>
        <row r="3245">
          <cell r="B3245" t="str">
            <v>20053340121002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259806.16</v>
          </cell>
          <cell r="I3245" t="str">
            <v>ALCONA HYDRO PLANT  FPC 2447</v>
          </cell>
        </row>
        <row r="3246">
          <cell r="B3246" t="str">
            <v>20053340121015</v>
          </cell>
          <cell r="C3246">
            <v>132060.81</v>
          </cell>
          <cell r="D3246">
            <v>-2372.06</v>
          </cell>
          <cell r="E3246">
            <v>0</v>
          </cell>
          <cell r="F3246">
            <v>0</v>
          </cell>
          <cell r="G3246">
            <v>467346.41</v>
          </cell>
          <cell r="I3246" t="str">
            <v>COOKE HYDRO PLANT  FPC 2450</v>
          </cell>
        </row>
        <row r="3247">
          <cell r="B3247" t="str">
            <v>20053340121016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217929.78</v>
          </cell>
          <cell r="I3247" t="str">
            <v>CROTON HYDRO PLANT  FPC 2468</v>
          </cell>
        </row>
        <row r="3248">
          <cell r="B3248" t="str">
            <v>20053340121018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208156.48</v>
          </cell>
          <cell r="I3248" t="str">
            <v>FIVE CHANNELS FPC 2453</v>
          </cell>
        </row>
        <row r="3249">
          <cell r="B3249" t="str">
            <v>20053340121019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214644.13</v>
          </cell>
          <cell r="I3249" t="str">
            <v>FOOTE HYDRO PLANT  FPC 2436</v>
          </cell>
        </row>
        <row r="3250">
          <cell r="B3250" t="str">
            <v>20053340121021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1057229.17</v>
          </cell>
          <cell r="I3250" t="str">
            <v>HARDY HYDRO PLANT  FPC 2452</v>
          </cell>
        </row>
        <row r="3251">
          <cell r="B3251" t="str">
            <v>20053340121022</v>
          </cell>
          <cell r="C3251">
            <v>0</v>
          </cell>
          <cell r="D3251">
            <v>0</v>
          </cell>
          <cell r="E3251">
            <v>0</v>
          </cell>
          <cell r="F3251">
            <v>-128535.98</v>
          </cell>
          <cell r="G3251">
            <v>568010.81000000006</v>
          </cell>
          <cell r="I3251" t="str">
            <v>HODENPYL HYDRO PLANT  FPC 2599</v>
          </cell>
        </row>
        <row r="3252">
          <cell r="B3252" t="str">
            <v>20053340121026</v>
          </cell>
          <cell r="C3252">
            <v>0</v>
          </cell>
          <cell r="D3252">
            <v>-6779.34</v>
          </cell>
          <cell r="E3252">
            <v>0</v>
          </cell>
          <cell r="F3252">
            <v>-31537.119999999999</v>
          </cell>
          <cell r="G3252">
            <v>231091.49</v>
          </cell>
          <cell r="I3252" t="str">
            <v>LOUD HYDRO PLANT  FPC 2449</v>
          </cell>
        </row>
        <row r="3253">
          <cell r="B3253" t="str">
            <v>20053340121029</v>
          </cell>
          <cell r="C3253">
            <v>0</v>
          </cell>
          <cell r="D3253">
            <v>0</v>
          </cell>
          <cell r="E3253">
            <v>0</v>
          </cell>
          <cell r="F3253">
            <v>-1952.85</v>
          </cell>
          <cell r="G3253">
            <v>242172.9</v>
          </cell>
          <cell r="I3253" t="str">
            <v>MIO HYDRO PLANT  FPC 2448</v>
          </cell>
        </row>
        <row r="3254">
          <cell r="B3254" t="str">
            <v>20053340121034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322579.81</v>
          </cell>
          <cell r="I3254" t="str">
            <v>ROGERS HYDRO PLANT  FPC 2451</v>
          </cell>
        </row>
        <row r="3255">
          <cell r="B3255" t="str">
            <v>20053340121039</v>
          </cell>
          <cell r="C3255">
            <v>35385.71</v>
          </cell>
          <cell r="D3255">
            <v>0</v>
          </cell>
          <cell r="E3255">
            <v>0</v>
          </cell>
          <cell r="F3255">
            <v>0</v>
          </cell>
          <cell r="G3255">
            <v>1362404.62</v>
          </cell>
          <cell r="I3255" t="str">
            <v>TIPPY HYDRO PLANT  FPC 2580</v>
          </cell>
        </row>
        <row r="3256">
          <cell r="B3256" t="str">
            <v>20053340121042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200298.21</v>
          </cell>
          <cell r="I3256" t="str">
            <v>WEBBER HYDRO PLANT  FPC 2566</v>
          </cell>
        </row>
        <row r="3257">
          <cell r="B3257" t="str">
            <v>20053340121043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91661.35</v>
          </cell>
          <cell r="I3257" t="str">
            <v>ALLEGAN HYDRO PLANT  FPC 785</v>
          </cell>
        </row>
        <row r="3258">
          <cell r="B3258" t="str">
            <v>20053340121045</v>
          </cell>
          <cell r="C3258">
            <v>0</v>
          </cell>
          <cell r="D3258">
            <v>-3462.78</v>
          </cell>
          <cell r="E3258">
            <v>0</v>
          </cell>
          <cell r="F3258">
            <v>0</v>
          </cell>
          <cell r="G3258">
            <v>2884624.11</v>
          </cell>
          <cell r="I3258" t="str">
            <v>LUDINGTON PUMPED STORAGE PLANT</v>
          </cell>
        </row>
        <row r="3259">
          <cell r="B3259" t="str">
            <v>20053350121002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119730.07</v>
          </cell>
          <cell r="I3259" t="str">
            <v>ALCONA HYDRO PLANT  FPC 2447</v>
          </cell>
        </row>
        <row r="3260">
          <cell r="B3260" t="str">
            <v>20053350121015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39966.68</v>
          </cell>
          <cell r="I3260" t="str">
            <v>COOKE HYDRO PLANT  FPC 2450</v>
          </cell>
        </row>
        <row r="3261">
          <cell r="B3261" t="str">
            <v>20053350121016</v>
          </cell>
          <cell r="C3261">
            <v>50</v>
          </cell>
          <cell r="D3261">
            <v>-103018.9</v>
          </cell>
          <cell r="E3261">
            <v>-1150.49</v>
          </cell>
          <cell r="F3261">
            <v>0</v>
          </cell>
          <cell r="G3261">
            <v>379272.24</v>
          </cell>
          <cell r="I3261" t="str">
            <v>CROTON HYDRO PLANT  FPC 2468</v>
          </cell>
        </row>
        <row r="3262">
          <cell r="B3262" t="str">
            <v>20053350121018</v>
          </cell>
          <cell r="C3262">
            <v>9224.91</v>
          </cell>
          <cell r="D3262">
            <v>0</v>
          </cell>
          <cell r="E3262">
            <v>0</v>
          </cell>
          <cell r="F3262">
            <v>0</v>
          </cell>
          <cell r="G3262">
            <v>251913.77</v>
          </cell>
          <cell r="I3262" t="str">
            <v>FIVE CHANNELS FPC 2453</v>
          </cell>
        </row>
        <row r="3263">
          <cell r="B3263" t="str">
            <v>20053350121019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43455.1</v>
          </cell>
          <cell r="I3263" t="str">
            <v>FOOTE HYDRO PLANT  FPC 2436</v>
          </cell>
        </row>
        <row r="3264">
          <cell r="B3264" t="str">
            <v>20053350121021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182469.35</v>
          </cell>
          <cell r="I3264" t="str">
            <v>HARDY HYDRO PLANT  FPC 2452</v>
          </cell>
        </row>
        <row r="3265">
          <cell r="B3265" t="str">
            <v>20053350121022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152994.26999999999</v>
          </cell>
          <cell r="I3265" t="str">
            <v>HODENPYL HYDRO PLANT  FPC 2599</v>
          </cell>
        </row>
        <row r="3266">
          <cell r="B3266" t="str">
            <v>20053350121026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57079.87</v>
          </cell>
          <cell r="I3266" t="str">
            <v>LOUD HYDRO PLANT  FPC 2449</v>
          </cell>
        </row>
        <row r="3267">
          <cell r="B3267" t="str">
            <v>20053350121029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144816.54</v>
          </cell>
          <cell r="I3267" t="str">
            <v>MIO HYDRO PLANT  FPC 2448</v>
          </cell>
        </row>
        <row r="3268">
          <cell r="B3268" t="str">
            <v>20053350121034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86255.42</v>
          </cell>
          <cell r="I3268" t="str">
            <v>ROGERS HYDRO PLANT  FPC 2451</v>
          </cell>
        </row>
        <row r="3269">
          <cell r="B3269" t="str">
            <v>20053350121039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232490.1</v>
          </cell>
          <cell r="I3269" t="str">
            <v>TIPPY HYDRO PLANT  FPC 2580</v>
          </cell>
        </row>
        <row r="3270">
          <cell r="B3270" t="str">
            <v>20053350121042</v>
          </cell>
          <cell r="C3270">
            <v>0</v>
          </cell>
          <cell r="D3270">
            <v>-29502.49</v>
          </cell>
          <cell r="E3270">
            <v>0</v>
          </cell>
          <cell r="F3270">
            <v>0</v>
          </cell>
          <cell r="G3270">
            <v>67664.399999999994</v>
          </cell>
          <cell r="I3270" t="str">
            <v>WEBBER HYDRO PLANT  FPC 2566</v>
          </cell>
        </row>
        <row r="3271">
          <cell r="B3271" t="str">
            <v>20053350121043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42609.29</v>
          </cell>
          <cell r="I3271" t="str">
            <v>ALLEGAN HYDRO PLANT  FPC 785</v>
          </cell>
        </row>
        <row r="3272">
          <cell r="B3272" t="str">
            <v>20053350121045</v>
          </cell>
          <cell r="C3272">
            <v>40976.69</v>
          </cell>
          <cell r="D3272">
            <v>-19875.580000000002</v>
          </cell>
          <cell r="E3272">
            <v>-12983.35</v>
          </cell>
          <cell r="F3272">
            <v>0</v>
          </cell>
          <cell r="G3272">
            <v>1870747.44</v>
          </cell>
          <cell r="I3272" t="str">
            <v>LUDINGTON PUMPED STORAGE PLANT</v>
          </cell>
        </row>
        <row r="3273">
          <cell r="B3273" t="str">
            <v>20053360121018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50623.42</v>
          </cell>
          <cell r="I3273" t="str">
            <v>FIVE CHANNELS FPC 2453</v>
          </cell>
        </row>
        <row r="3274">
          <cell r="B3274" t="str">
            <v>20053360121039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13383.25</v>
          </cell>
          <cell r="I3274" t="str">
            <v>TIPPY HYDRO PLANT  FPC 2580</v>
          </cell>
        </row>
        <row r="3275">
          <cell r="B3275" t="str">
            <v>20053360121045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1535547.96</v>
          </cell>
          <cell r="I3275" t="str">
            <v>LUDINGTON PUMPED STORAGE PLANT</v>
          </cell>
        </row>
        <row r="3276">
          <cell r="B3276" t="str">
            <v>20053401161004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1251.69</v>
          </cell>
          <cell r="I3276" t="str">
            <v>GAYLORD GENERATING STATION</v>
          </cell>
        </row>
        <row r="3277">
          <cell r="B3277" t="str">
            <v>20053401161006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4694.33</v>
          </cell>
          <cell r="I3277" t="str">
            <v>STRAITS GENERATING STATION</v>
          </cell>
        </row>
        <row r="3278">
          <cell r="B3278" t="str">
            <v>20053401161007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126313.23</v>
          </cell>
          <cell r="I3278" t="str">
            <v>THETFORD GENERATING STATION</v>
          </cell>
        </row>
        <row r="3279">
          <cell r="B3279" t="str">
            <v>20053410111008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4512.12</v>
          </cell>
          <cell r="I3279" t="str">
            <v>WEADOCK JOHN C STEAM PLANT</v>
          </cell>
        </row>
        <row r="3280">
          <cell r="B3280" t="str">
            <v>20053410111009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42801.34</v>
          </cell>
          <cell r="I3280" t="str">
            <v>WHITING JUSTIN R STEAM PLANT</v>
          </cell>
        </row>
        <row r="3281">
          <cell r="B3281" t="str">
            <v>20053410111012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14999.12</v>
          </cell>
          <cell r="I3281" t="str">
            <v>CAMPBELL STEAM PLANT UNITS 1&amp;2</v>
          </cell>
        </row>
        <row r="3282">
          <cell r="B3282" t="str">
            <v>20053410161004</v>
          </cell>
          <cell r="C3282">
            <v>1515.93</v>
          </cell>
          <cell r="D3282">
            <v>0</v>
          </cell>
          <cell r="E3282">
            <v>0</v>
          </cell>
          <cell r="F3282">
            <v>22944.54</v>
          </cell>
          <cell r="G3282">
            <v>231837.2</v>
          </cell>
          <cell r="I3282" t="str">
            <v>GAYLORD GENERATING STATION</v>
          </cell>
        </row>
        <row r="3283">
          <cell r="B3283" t="str">
            <v>20053410161006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50816.03</v>
          </cell>
          <cell r="I3283" t="str">
            <v>STRAITS GENERATING STATION</v>
          </cell>
        </row>
        <row r="3284">
          <cell r="B3284" t="str">
            <v>20053410161007</v>
          </cell>
          <cell r="C3284">
            <v>1260.05</v>
          </cell>
          <cell r="D3284">
            <v>0</v>
          </cell>
          <cell r="E3284">
            <v>0</v>
          </cell>
          <cell r="F3284">
            <v>59952.55</v>
          </cell>
          <cell r="G3284">
            <v>493437.9</v>
          </cell>
          <cell r="I3284" t="str">
            <v>THETFORD GENERATING STATION</v>
          </cell>
        </row>
        <row r="3285">
          <cell r="B3285" t="str">
            <v>20053410161008</v>
          </cell>
          <cell r="C3285">
            <v>5575.08</v>
          </cell>
          <cell r="D3285">
            <v>0</v>
          </cell>
          <cell r="E3285">
            <v>0</v>
          </cell>
          <cell r="F3285">
            <v>0</v>
          </cell>
          <cell r="G3285">
            <v>12153.6</v>
          </cell>
          <cell r="I3285" t="str">
            <v xml:space="preserve">MORROW GENERATING STATION     </v>
          </cell>
        </row>
        <row r="3286">
          <cell r="B3286" t="str">
            <v>20053420111008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19587.62</v>
          </cell>
          <cell r="I3286" t="str">
            <v>WEADOCK JOHN C STEAM PLANT</v>
          </cell>
        </row>
        <row r="3287">
          <cell r="B3287" t="str">
            <v>20053420111009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46483.839999999997</v>
          </cell>
          <cell r="I3287" t="str">
            <v>WHITING JUSTIN R STEAM PLANT</v>
          </cell>
        </row>
        <row r="3288">
          <cell r="B3288" t="str">
            <v>20053420161004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102270.7</v>
          </cell>
          <cell r="I3288" t="str">
            <v>GAYLORD GENERATING STATION</v>
          </cell>
        </row>
        <row r="3289">
          <cell r="B3289" t="str">
            <v>20053420161006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11945.59</v>
          </cell>
          <cell r="I3289" t="str">
            <v>STRAITS GENERATING STATION</v>
          </cell>
        </row>
        <row r="3290">
          <cell r="B3290" t="str">
            <v>20053420161007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213390.14</v>
          </cell>
          <cell r="I3290" t="str">
            <v>THETFORD GENERATING STATION</v>
          </cell>
        </row>
        <row r="3291">
          <cell r="B3291" t="str">
            <v>20053420161008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6908.38</v>
          </cell>
          <cell r="I3291" t="str">
            <v xml:space="preserve">MORROW GENERATING STATION     </v>
          </cell>
        </row>
        <row r="3292">
          <cell r="B3292" t="str">
            <v>20053440111008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1534559.33</v>
          </cell>
          <cell r="I3292" t="str">
            <v>WEADOCK JOHN C STEAM PLANT</v>
          </cell>
        </row>
        <row r="3293">
          <cell r="B3293" t="str">
            <v>20053440111009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1537241.45</v>
          </cell>
          <cell r="I3293" t="str">
            <v>WHITING JUSTIN R STEAM PLANT</v>
          </cell>
        </row>
        <row r="3294">
          <cell r="B3294" t="str">
            <v>20053440111012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1636828.61</v>
          </cell>
          <cell r="I3294" t="str">
            <v>CAMPBELL STEAM PLANT UNITS 1&amp;2</v>
          </cell>
        </row>
        <row r="3295">
          <cell r="B3295" t="str">
            <v>20053440161004</v>
          </cell>
          <cell r="C3295">
            <v>26234.240000000002</v>
          </cell>
          <cell r="D3295">
            <v>-5303.51</v>
          </cell>
          <cell r="E3295">
            <v>0</v>
          </cell>
          <cell r="F3295">
            <v>-225140.39</v>
          </cell>
          <cell r="G3295">
            <v>5842545.330000001</v>
          </cell>
          <cell r="I3295" t="str">
            <v>GAYLORD GENERATING STATION</v>
          </cell>
        </row>
        <row r="3296">
          <cell r="B3296" t="str">
            <v>20053440161006</v>
          </cell>
          <cell r="C3296">
            <v>0</v>
          </cell>
          <cell r="D3296">
            <v>-12408.5</v>
          </cell>
          <cell r="E3296">
            <v>0</v>
          </cell>
          <cell r="F3296">
            <v>0</v>
          </cell>
          <cell r="G3296">
            <v>1852891.41</v>
          </cell>
          <cell r="I3296" t="str">
            <v>STRAITS GENERATING STATION</v>
          </cell>
        </row>
        <row r="3297">
          <cell r="B3297" t="str">
            <v>20053440161007</v>
          </cell>
          <cell r="C3297">
            <v>0</v>
          </cell>
          <cell r="D3297">
            <v>-1493889.54</v>
          </cell>
          <cell r="E3297">
            <v>0</v>
          </cell>
          <cell r="F3297">
            <v>0</v>
          </cell>
          <cell r="G3297">
            <v>23767424.27</v>
          </cell>
          <cell r="I3297" t="str">
            <v>THETFORD GENERATING STATION</v>
          </cell>
        </row>
        <row r="3298">
          <cell r="B3298" t="str">
            <v>20053440161008</v>
          </cell>
          <cell r="C3298">
            <v>0</v>
          </cell>
          <cell r="D3298">
            <v>-76479.34</v>
          </cell>
          <cell r="E3298">
            <v>0</v>
          </cell>
          <cell r="F3298">
            <v>0</v>
          </cell>
          <cell r="G3298">
            <v>3288652.89</v>
          </cell>
          <cell r="I3298" t="str">
            <v xml:space="preserve">MORROW GENERATING STATION     </v>
          </cell>
        </row>
        <row r="3299">
          <cell r="B3299" t="str">
            <v>20053440161009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417514.45</v>
          </cell>
          <cell r="I3299" t="str">
            <v>MOBILE GENERATOR NO 1</v>
          </cell>
        </row>
        <row r="3300">
          <cell r="B3300" t="str">
            <v>20053450111008</v>
          </cell>
          <cell r="C3300">
            <v>0</v>
          </cell>
          <cell r="D3300">
            <v>-1923.26</v>
          </cell>
          <cell r="E3300">
            <v>0</v>
          </cell>
          <cell r="F3300">
            <v>0</v>
          </cell>
          <cell r="G3300">
            <v>54002.53</v>
          </cell>
          <cell r="I3300" t="str">
            <v>WEADOCK JOHN C STEAM PLANT</v>
          </cell>
        </row>
        <row r="3301">
          <cell r="B3301" t="str">
            <v>20053450111009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41511.89</v>
          </cell>
          <cell r="I3301" t="str">
            <v>WHITING JUSTIN R STEAM PLANT</v>
          </cell>
        </row>
        <row r="3302">
          <cell r="B3302" t="str">
            <v>20053450111012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34134.94</v>
          </cell>
          <cell r="I3302" t="str">
            <v>CAMPBELL STEAM PLANT UNITS 1&amp;2</v>
          </cell>
        </row>
        <row r="3303">
          <cell r="B3303" t="str">
            <v>20053450161004</v>
          </cell>
          <cell r="C3303">
            <v>5589.41</v>
          </cell>
          <cell r="D3303">
            <v>-77467.33</v>
          </cell>
          <cell r="E3303">
            <v>0</v>
          </cell>
          <cell r="F3303">
            <v>225140.39</v>
          </cell>
          <cell r="G3303">
            <v>671965.34</v>
          </cell>
          <cell r="I3303" t="str">
            <v>GAYLORD GENERATING STATION</v>
          </cell>
        </row>
        <row r="3304">
          <cell r="B3304" t="str">
            <v>20053450161006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150605.87</v>
          </cell>
          <cell r="I3304" t="str">
            <v>STRAITS GENERATING STATION</v>
          </cell>
        </row>
        <row r="3305">
          <cell r="B3305" t="str">
            <v>20053450161007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1627538.2</v>
          </cell>
          <cell r="I3305" t="str">
            <v>THETFORD GENERATING STATION</v>
          </cell>
        </row>
        <row r="3306">
          <cell r="B3306" t="str">
            <v>20053450161008</v>
          </cell>
          <cell r="C3306">
            <v>118520.37</v>
          </cell>
          <cell r="D3306">
            <v>0</v>
          </cell>
          <cell r="E3306">
            <v>0</v>
          </cell>
          <cell r="F3306">
            <v>0</v>
          </cell>
          <cell r="G3306">
            <v>163866.95000000001</v>
          </cell>
          <cell r="I3306" t="str">
            <v xml:space="preserve">MORROW GENERATING STATION     </v>
          </cell>
        </row>
        <row r="3307">
          <cell r="B3307" t="str">
            <v>20053460161004</v>
          </cell>
          <cell r="C3307">
            <v>-24683.1</v>
          </cell>
          <cell r="D3307">
            <v>-34769.57</v>
          </cell>
          <cell r="E3307">
            <v>0</v>
          </cell>
          <cell r="F3307">
            <v>0</v>
          </cell>
          <cell r="G3307">
            <v>265097.57</v>
          </cell>
          <cell r="I3307" t="str">
            <v>GAYLORD GENERATING STATION</v>
          </cell>
        </row>
        <row r="3308">
          <cell r="B3308" t="str">
            <v>20053460161007</v>
          </cell>
          <cell r="C3308">
            <v>0</v>
          </cell>
          <cell r="D3308">
            <v>-56683.45</v>
          </cell>
          <cell r="E3308">
            <v>0</v>
          </cell>
          <cell r="F3308">
            <v>-43484.7</v>
          </cell>
          <cell r="G3308">
            <v>103847.73</v>
          </cell>
          <cell r="I3308" t="str">
            <v>THETFORD GENERATING STATION</v>
          </cell>
        </row>
        <row r="3309">
          <cell r="B3309" t="str">
            <v>20063010100001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95859.39</v>
          </cell>
          <cell r="I3309" t="str">
            <v>INTANGIBLES</v>
          </cell>
        </row>
        <row r="3310">
          <cell r="B3310" t="str">
            <v>20063020100001</v>
          </cell>
          <cell r="C3310">
            <v>4837.16</v>
          </cell>
          <cell r="D3310">
            <v>-6162.46</v>
          </cell>
          <cell r="E3310">
            <v>0</v>
          </cell>
          <cell r="F3310">
            <v>0</v>
          </cell>
          <cell r="G3310">
            <v>248045.45</v>
          </cell>
          <cell r="I3310" t="str">
            <v>INTANGIBLES</v>
          </cell>
        </row>
        <row r="3311">
          <cell r="B3311" t="str">
            <v>20063020121002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951742.25</v>
          </cell>
          <cell r="I3311" t="str">
            <v>ALCONA HYDRO PLANT  FPC 2447</v>
          </cell>
        </row>
        <row r="3312">
          <cell r="B3312" t="str">
            <v>20063020121015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801746.17</v>
          </cell>
          <cell r="I3312" t="str">
            <v>COOKE HYDRO PLANT  FPC 2450</v>
          </cell>
        </row>
        <row r="3313">
          <cell r="B3313" t="str">
            <v>20063020121016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2041078.52</v>
          </cell>
          <cell r="I3313" t="str">
            <v>CROTON HYDRO PLANT  FPC 2468</v>
          </cell>
        </row>
        <row r="3314">
          <cell r="B3314" t="str">
            <v>20063020121018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1712710.68</v>
          </cell>
          <cell r="I3314" t="str">
            <v>FIVE CHANNELS FPC 2453</v>
          </cell>
        </row>
        <row r="3315">
          <cell r="B3315" t="str">
            <v>20063020121019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962682.8</v>
          </cell>
          <cell r="I3315" t="str">
            <v>FOOTE HYDRO PLANT  FPC 2436</v>
          </cell>
        </row>
        <row r="3316">
          <cell r="B3316" t="str">
            <v>20063020121021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934427.69</v>
          </cell>
          <cell r="I3316" t="str">
            <v>HARDY HYDRO PLANT  FPC 2452</v>
          </cell>
        </row>
        <row r="3317">
          <cell r="B3317" t="str">
            <v>20063020121022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979621.78</v>
          </cell>
          <cell r="I3317" t="str">
            <v>HODENPYL HYDRO PLANT  FPC 2599</v>
          </cell>
        </row>
        <row r="3318">
          <cell r="B3318" t="str">
            <v>20063020121026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809149.14</v>
          </cell>
          <cell r="I3318" t="str">
            <v>LOUD HYDRO PLANT  FPC 2449</v>
          </cell>
        </row>
        <row r="3319">
          <cell r="B3319" t="str">
            <v>20063020121029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1044623.83</v>
          </cell>
          <cell r="I3319" t="str">
            <v>MIO HYDRO PLANT  FPC 2448</v>
          </cell>
        </row>
        <row r="3320">
          <cell r="B3320" t="str">
            <v>20063020121034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913918.01</v>
          </cell>
          <cell r="I3320" t="str">
            <v>ROGERS HYDRO PLANT  FPC 2451</v>
          </cell>
        </row>
        <row r="3321">
          <cell r="B3321" t="str">
            <v>20063020121039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2356956.5499999998</v>
          </cell>
          <cell r="I3321" t="str">
            <v>TIPPY HYDRO PLANT  FPC 2580</v>
          </cell>
        </row>
        <row r="3322">
          <cell r="B3322" t="str">
            <v>20063020121042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426114.44</v>
          </cell>
          <cell r="I3322" t="str">
            <v>WEBBER HYDRO PLANT  FPC 2566</v>
          </cell>
        </row>
        <row r="3323">
          <cell r="B3323" t="str">
            <v>20063020121043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1069.71</v>
          </cell>
          <cell r="I3323" t="str">
            <v>ALLEGAN HYDRO PLANT  FPC 785</v>
          </cell>
        </row>
        <row r="3324">
          <cell r="B3324" t="str">
            <v>20063020121045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4154.37</v>
          </cell>
          <cell r="I3324" t="str">
            <v>LUDINGTON PUMPED STORAGE PLANT</v>
          </cell>
        </row>
        <row r="3325">
          <cell r="B3325" t="str">
            <v>20063020171002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4535487.5999999996</v>
          </cell>
          <cell r="I3325" t="str">
            <v>PALISADES NUCLEAR PLANT</v>
          </cell>
        </row>
        <row r="3326">
          <cell r="B3326" t="str">
            <v>20063030100006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511002.74</v>
          </cell>
          <cell r="I3326" t="str">
            <v>METZLER COMPPASS 2000</v>
          </cell>
        </row>
        <row r="3327">
          <cell r="B3327" t="str">
            <v>20063030100007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54500</v>
          </cell>
          <cell r="I3327" t="str">
            <v>L51D/L4D INTERCONNECTIONS</v>
          </cell>
        </row>
        <row r="3328">
          <cell r="B3328" t="str">
            <v>20063030100008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1880708.63</v>
          </cell>
          <cell r="I3328" t="str">
            <v>SOFTWARE - TROUBLE ANALYSIS SY</v>
          </cell>
        </row>
        <row r="3329">
          <cell r="B3329" t="str">
            <v>20063030100011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68801.240000000005</v>
          </cell>
          <cell r="I3329" t="str">
            <v>NUCPAS TECHNICAL ENHANCEMENTS</v>
          </cell>
        </row>
        <row r="3330">
          <cell r="B3330" t="str">
            <v>20063030100014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4636959.72</v>
          </cell>
          <cell r="I3330" t="str">
            <v>SWM ENHANCEMENTS - ELECTRIC</v>
          </cell>
        </row>
        <row r="3331">
          <cell r="B3331" t="str">
            <v>20063030100015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1321692.51</v>
          </cell>
          <cell r="I3331" t="str">
            <v>ELECTRIC DISTRIBUTION MAPPING</v>
          </cell>
        </row>
        <row r="3332">
          <cell r="B3332" t="str">
            <v>20063030100016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620000</v>
          </cell>
          <cell r="I3332" t="str">
            <v>WHOLESALE PWR TRANSACTIONS</v>
          </cell>
        </row>
        <row r="3333">
          <cell r="B3333" t="str">
            <v>20063030100023</v>
          </cell>
          <cell r="C3333">
            <v>401951.02</v>
          </cell>
          <cell r="D3333">
            <v>0</v>
          </cell>
          <cell r="E3333">
            <v>0</v>
          </cell>
          <cell r="F3333">
            <v>0</v>
          </cell>
          <cell r="G3333">
            <v>401951.02</v>
          </cell>
          <cell r="I3333" t="str">
            <v>SUBSTATION MAINT INFORM SYSTEM</v>
          </cell>
        </row>
        <row r="3334">
          <cell r="B3334" t="str">
            <v>20063030121042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343700</v>
          </cell>
          <cell r="I3334" t="str">
            <v>WEBBER HYDRO PLANT  FPC 2566</v>
          </cell>
        </row>
        <row r="3335">
          <cell r="B3335" t="str">
            <v>20063030141015</v>
          </cell>
          <cell r="C3335">
            <v>155.81</v>
          </cell>
          <cell r="D3335">
            <v>0</v>
          </cell>
          <cell r="E3335">
            <v>0</v>
          </cell>
          <cell r="F3335">
            <v>-155.81</v>
          </cell>
          <cell r="G3335">
            <v>0</v>
          </cell>
          <cell r="I3335" t="str">
            <v>IONIA-LANSING 46KV</v>
          </cell>
        </row>
        <row r="3336">
          <cell r="B3336" t="str">
            <v>20063030171002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921724.27</v>
          </cell>
          <cell r="I3336" t="str">
            <v>PALISADES NUCLEAR PLANT</v>
          </cell>
        </row>
        <row r="3337">
          <cell r="B3337" t="str">
            <v>20063030171003</v>
          </cell>
          <cell r="C3337">
            <v>0</v>
          </cell>
          <cell r="D3337">
            <v>0</v>
          </cell>
          <cell r="E3337">
            <v>0</v>
          </cell>
          <cell r="F3337">
            <v>905327.99</v>
          </cell>
          <cell r="G3337">
            <v>905327.99</v>
          </cell>
          <cell r="I3337" t="str">
            <v>PALISADES PLANT</v>
          </cell>
        </row>
        <row r="3338">
          <cell r="B3338" t="str">
            <v>20063101111002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113290.52</v>
          </cell>
          <cell r="I3338" t="str">
            <v>BCCOBB STEAM PLT UNITS 4 &amp;5</v>
          </cell>
        </row>
        <row r="3339">
          <cell r="B3339" t="str">
            <v>20063101111008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144056.95999999999</v>
          </cell>
          <cell r="I3339" t="str">
            <v>WEADOCK JOHN C STEAM PLANT</v>
          </cell>
        </row>
        <row r="3340">
          <cell r="B3340" t="str">
            <v>20063101111009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428959.98</v>
          </cell>
          <cell r="I3340" t="str">
            <v>WHITING JUSTIN R STEAM PLANT</v>
          </cell>
        </row>
        <row r="3341">
          <cell r="B3341" t="str">
            <v>20063101111011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178946.54</v>
          </cell>
          <cell r="I3341" t="str">
            <v>KARN STEAM PLANT UNITS 1&amp;2</v>
          </cell>
        </row>
        <row r="3342">
          <cell r="B3342" t="str">
            <v>20063101111012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1159863.3600000001</v>
          </cell>
          <cell r="I3342" t="str">
            <v>CAMPBELL STEAM PLANT UNITS 1&amp;2</v>
          </cell>
        </row>
        <row r="3343">
          <cell r="B3343" t="str">
            <v>20063101111013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50885.75</v>
          </cell>
          <cell r="I3343" t="str">
            <v>KARN-WEADOCK CRUDE OIL TAP FAC</v>
          </cell>
        </row>
        <row r="3344">
          <cell r="B3344" t="str">
            <v>20063101111016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1276265.53</v>
          </cell>
          <cell r="I3344" t="str">
            <v>CAMPBELL STEAM PLANT UNIT 3</v>
          </cell>
        </row>
        <row r="3345">
          <cell r="B3345" t="str">
            <v>20063101111020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453813.18</v>
          </cell>
          <cell r="I3345" t="str">
            <v xml:space="preserve">CAMPBELL 3 COMMON FACILITIES  </v>
          </cell>
        </row>
        <row r="3346">
          <cell r="B3346" t="str">
            <v>20063102111008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3</v>
          </cell>
          <cell r="I3346" t="str">
            <v>WEADOCK JOHN C STEAM PLANT</v>
          </cell>
        </row>
        <row r="3347">
          <cell r="B3347" t="str">
            <v>20063102111009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46038.59</v>
          </cell>
          <cell r="I3347" t="str">
            <v>WHITING JUSTIN R STEAM PLANT</v>
          </cell>
        </row>
        <row r="3348">
          <cell r="B3348" t="str">
            <v>20063102111012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789824.18</v>
          </cell>
          <cell r="I3348" t="str">
            <v>CAMPBELL STEAM PLANT UNITS 1&amp;2</v>
          </cell>
        </row>
        <row r="3349">
          <cell r="B3349" t="str">
            <v>20063102111016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18500.98</v>
          </cell>
          <cell r="I3349" t="str">
            <v>CAMPBELL STEAM PLANT UNIT 3</v>
          </cell>
        </row>
        <row r="3350">
          <cell r="B3350" t="str">
            <v>20063110111001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62857.27</v>
          </cell>
          <cell r="I3350" t="str">
            <v>BCCOBB STEAM PLANT UNITS 1,2&amp;3</v>
          </cell>
        </row>
        <row r="3351">
          <cell r="B3351" t="str">
            <v>20063110111002</v>
          </cell>
          <cell r="C3351">
            <v>55241.89</v>
          </cell>
          <cell r="D3351">
            <v>0</v>
          </cell>
          <cell r="E3351">
            <v>0</v>
          </cell>
          <cell r="F3351">
            <v>23245.18</v>
          </cell>
          <cell r="G3351">
            <v>19597345.559999999</v>
          </cell>
          <cell r="I3351" t="str">
            <v>BCCOBB STEAM PLT UNITS 4 &amp;5</v>
          </cell>
        </row>
        <row r="3352">
          <cell r="B3352" t="str">
            <v>20063110111008</v>
          </cell>
          <cell r="C3352">
            <v>176318.17</v>
          </cell>
          <cell r="D3352">
            <v>-8026.13</v>
          </cell>
          <cell r="E3352">
            <v>0</v>
          </cell>
          <cell r="F3352">
            <v>0</v>
          </cell>
          <cell r="G3352">
            <v>23391940.149999999</v>
          </cell>
          <cell r="I3352" t="str">
            <v>WEADOCK JOHN C STEAM PLANT</v>
          </cell>
        </row>
        <row r="3353">
          <cell r="B3353" t="str">
            <v>20063110111009</v>
          </cell>
          <cell r="C3353">
            <v>2426.21</v>
          </cell>
          <cell r="D3353">
            <v>0</v>
          </cell>
          <cell r="E3353">
            <v>0</v>
          </cell>
          <cell r="F3353">
            <v>0</v>
          </cell>
          <cell r="G3353">
            <v>20745272.149999999</v>
          </cell>
          <cell r="I3353" t="str">
            <v>WHITING JUSTIN R STEAM PLANT</v>
          </cell>
        </row>
        <row r="3354">
          <cell r="B3354" t="str">
            <v>20063110111011</v>
          </cell>
          <cell r="C3354">
            <v>1573738.97</v>
          </cell>
          <cell r="D3354">
            <v>-223850.29</v>
          </cell>
          <cell r="E3354">
            <v>0</v>
          </cell>
          <cell r="F3354">
            <v>0</v>
          </cell>
          <cell r="G3354">
            <v>24663672.629999999</v>
          </cell>
          <cell r="I3354" t="str">
            <v>KARN STEAM PLANT UNITS 1&amp;2</v>
          </cell>
        </row>
        <row r="3355">
          <cell r="B3355" t="str">
            <v>20063110111012</v>
          </cell>
          <cell r="C3355">
            <v>90301.08</v>
          </cell>
          <cell r="D3355">
            <v>-81582.179999999993</v>
          </cell>
          <cell r="E3355">
            <v>0</v>
          </cell>
          <cell r="F3355">
            <v>-7757.08</v>
          </cell>
          <cell r="G3355">
            <v>35267174.439999998</v>
          </cell>
          <cell r="I3355" t="str">
            <v>CAMPBELL STEAM PLANT UNITS 1&amp;2</v>
          </cell>
        </row>
        <row r="3356">
          <cell r="B3356" t="str">
            <v>20063110111014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3829626.85</v>
          </cell>
          <cell r="I3356" t="str">
            <v>KARN-WEADOCK TANK FARM</v>
          </cell>
        </row>
        <row r="3357">
          <cell r="B3357" t="str">
            <v>20063110111015</v>
          </cell>
          <cell r="C3357">
            <v>60122.93</v>
          </cell>
          <cell r="D3357">
            <v>-15923.01</v>
          </cell>
          <cell r="E3357">
            <v>0</v>
          </cell>
          <cell r="F3357">
            <v>-58716.11</v>
          </cell>
          <cell r="G3357">
            <v>30521723.59</v>
          </cell>
          <cell r="I3357" t="str">
            <v>KARN STEAM PLANT UNITS 3&amp;4</v>
          </cell>
        </row>
        <row r="3358">
          <cell r="B3358" t="str">
            <v>20063110111016</v>
          </cell>
          <cell r="C3358">
            <v>147609.78</v>
          </cell>
          <cell r="D3358">
            <v>-45494.82</v>
          </cell>
          <cell r="E3358">
            <v>0</v>
          </cell>
          <cell r="F3358">
            <v>-73358.45</v>
          </cell>
          <cell r="G3358">
            <v>102008267.27</v>
          </cell>
          <cell r="I3358" t="str">
            <v>CAMPBELL STEAM PLANT UNIT 3</v>
          </cell>
        </row>
        <row r="3359">
          <cell r="B3359" t="str">
            <v>20063110111019</v>
          </cell>
          <cell r="C3359">
            <v>1663207.73</v>
          </cell>
          <cell r="D3359">
            <v>0</v>
          </cell>
          <cell r="E3359">
            <v>0</v>
          </cell>
          <cell r="F3359">
            <v>0</v>
          </cell>
          <cell r="G3359">
            <v>42940954.670000002</v>
          </cell>
          <cell r="I3359" t="str">
            <v>CAMPBELL 1&amp;2 COMMON FACILITIES</v>
          </cell>
        </row>
        <row r="3360">
          <cell r="B3360" t="str">
            <v>20063110111020</v>
          </cell>
          <cell r="C3360">
            <v>2196569.29</v>
          </cell>
          <cell r="D3360">
            <v>0</v>
          </cell>
          <cell r="E3360">
            <v>0</v>
          </cell>
          <cell r="F3360">
            <v>0</v>
          </cell>
          <cell r="G3360">
            <v>97106430.260000005</v>
          </cell>
          <cell r="I3360" t="str">
            <v xml:space="preserve">CAMPBELL 3 COMMON FACILITIES  </v>
          </cell>
        </row>
        <row r="3361">
          <cell r="B3361" t="str">
            <v>20063120111001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19227346.309999999</v>
          </cell>
          <cell r="I3361" t="str">
            <v>BCCOBB STEAM PLANT UNITS 1,2&amp;3</v>
          </cell>
        </row>
        <row r="3362">
          <cell r="B3362" t="str">
            <v>20063120111002</v>
          </cell>
          <cell r="C3362">
            <v>16465.73</v>
          </cell>
          <cell r="D3362">
            <v>0</v>
          </cell>
          <cell r="E3362">
            <v>0</v>
          </cell>
          <cell r="F3362">
            <v>-13131.94</v>
          </cell>
          <cell r="G3362">
            <v>90364526.819999993</v>
          </cell>
          <cell r="I3362" t="str">
            <v>BCCOBB STEAM PLT UNITS 4 &amp;5</v>
          </cell>
        </row>
        <row r="3363">
          <cell r="B3363" t="str">
            <v>20063120111008</v>
          </cell>
          <cell r="C3363">
            <v>1292415.78</v>
          </cell>
          <cell r="D3363">
            <v>-10459.209999999999</v>
          </cell>
          <cell r="E3363">
            <v>0</v>
          </cell>
          <cell r="F3363">
            <v>0</v>
          </cell>
          <cell r="G3363">
            <v>61031846.979999997</v>
          </cell>
          <cell r="I3363" t="str">
            <v>WEADOCK JOHN C STEAM PLANT</v>
          </cell>
        </row>
        <row r="3364">
          <cell r="B3364" t="str">
            <v>20063120111009</v>
          </cell>
          <cell r="C3364">
            <v>922126.94</v>
          </cell>
          <cell r="D3364">
            <v>-257502.62</v>
          </cell>
          <cell r="E3364">
            <v>0</v>
          </cell>
          <cell r="F3364">
            <v>0</v>
          </cell>
          <cell r="G3364">
            <v>83743522.75</v>
          </cell>
          <cell r="I3364" t="str">
            <v>WHITING JUSTIN R STEAM PLANT</v>
          </cell>
        </row>
        <row r="3365">
          <cell r="B3365" t="str">
            <v>20063120111011</v>
          </cell>
          <cell r="C3365">
            <v>287853.77</v>
          </cell>
          <cell r="D3365">
            <v>-1930958.62</v>
          </cell>
          <cell r="E3365">
            <v>-6357.75</v>
          </cell>
          <cell r="F3365">
            <v>-10720664.470000001</v>
          </cell>
          <cell r="G3365">
            <v>245601511.72999999</v>
          </cell>
          <cell r="I3365" t="str">
            <v>KARN STEAM PLANT UNITS 1&amp;2</v>
          </cell>
        </row>
        <row r="3366">
          <cell r="B3366" t="str">
            <v>20063120111012</v>
          </cell>
          <cell r="C3366">
            <v>1988824.1</v>
          </cell>
          <cell r="D3366">
            <v>-599662.11</v>
          </cell>
          <cell r="E3366">
            <v>0</v>
          </cell>
          <cell r="F3366">
            <v>18067292.420000002</v>
          </cell>
          <cell r="G3366">
            <v>241669718.53</v>
          </cell>
          <cell r="I3366" t="str">
            <v>CAMPBELL STEAM PLANT UNITS 1&amp;2</v>
          </cell>
        </row>
        <row r="3367">
          <cell r="B3367" t="str">
            <v>20063120111014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10712295.699999999</v>
          </cell>
          <cell r="I3367" t="str">
            <v>KARN-WEADOCK TANK FARM</v>
          </cell>
        </row>
        <row r="3368">
          <cell r="B3368" t="str">
            <v>20063120111015</v>
          </cell>
          <cell r="C3368">
            <v>24333.79</v>
          </cell>
          <cell r="D3368">
            <v>0</v>
          </cell>
          <cell r="E3368">
            <v>0</v>
          </cell>
          <cell r="F3368">
            <v>0</v>
          </cell>
          <cell r="G3368">
            <v>130213401.43000001</v>
          </cell>
          <cell r="I3368" t="str">
            <v>KARN STEAM PLANT UNITS 3&amp;4</v>
          </cell>
        </row>
        <row r="3369">
          <cell r="B3369" t="str">
            <v>20063120111016</v>
          </cell>
          <cell r="C3369">
            <v>115201.42</v>
          </cell>
          <cell r="D3369">
            <v>-79136.740000000005</v>
          </cell>
          <cell r="E3369">
            <v>0</v>
          </cell>
          <cell r="F3369">
            <v>74538.289999999994</v>
          </cell>
          <cell r="G3369">
            <v>306024398.31</v>
          </cell>
          <cell r="I3369" t="str">
            <v>CAMPBELL STEAM PLANT UNIT 3</v>
          </cell>
        </row>
        <row r="3370">
          <cell r="B3370" t="str">
            <v>20063120111019</v>
          </cell>
          <cell r="C3370">
            <v>22939.01</v>
          </cell>
          <cell r="D3370">
            <v>-15676.4</v>
          </cell>
          <cell r="E3370">
            <v>0</v>
          </cell>
          <cell r="F3370">
            <v>0</v>
          </cell>
          <cell r="G3370">
            <v>4310303.26</v>
          </cell>
          <cell r="I3370" t="str">
            <v>CAMPBELL 1&amp;2 COMMON FACILITIES</v>
          </cell>
        </row>
        <row r="3371">
          <cell r="B3371" t="str">
            <v>20063120111020</v>
          </cell>
          <cell r="C3371">
            <v>27970.22</v>
          </cell>
          <cell r="D3371">
            <v>403.04</v>
          </cell>
          <cell r="E3371">
            <v>0</v>
          </cell>
          <cell r="F3371">
            <v>0</v>
          </cell>
          <cell r="G3371">
            <v>8204062.2599999998</v>
          </cell>
          <cell r="I3371" t="str">
            <v xml:space="preserve">CAMPBELL 3 COMMON FACILITIES  </v>
          </cell>
        </row>
        <row r="3372">
          <cell r="B3372" t="str">
            <v>20063140111001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4053793.59</v>
          </cell>
          <cell r="I3372" t="str">
            <v>BCCOBB STEAM PLANT UNITS 1,2&amp;3</v>
          </cell>
        </row>
        <row r="3373">
          <cell r="B3373" t="str">
            <v>20063140111002</v>
          </cell>
          <cell r="C3373">
            <v>134984.10999999999</v>
          </cell>
          <cell r="D3373">
            <v>0</v>
          </cell>
          <cell r="E3373">
            <v>0</v>
          </cell>
          <cell r="F3373">
            <v>0</v>
          </cell>
          <cell r="G3373">
            <v>36482001.689999998</v>
          </cell>
          <cell r="I3373" t="str">
            <v>BCCOBB STEAM PLT UNITS 4 &amp;5</v>
          </cell>
        </row>
        <row r="3374">
          <cell r="B3374" t="str">
            <v>20063140111008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19913951.449999999</v>
          </cell>
          <cell r="I3374" t="str">
            <v>WEADOCK JOHN C STEAM PLANT</v>
          </cell>
        </row>
        <row r="3375">
          <cell r="B3375" t="str">
            <v>20063140111009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17249312.620000001</v>
          </cell>
          <cell r="I3375" t="str">
            <v>WHITING JUSTIN R STEAM PLANT</v>
          </cell>
        </row>
        <row r="3376">
          <cell r="B3376" t="str">
            <v>20063140111011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29932356.390000001</v>
          </cell>
          <cell r="I3376" t="str">
            <v>KARN STEAM PLANT UNITS 1&amp;2</v>
          </cell>
        </row>
        <row r="3377">
          <cell r="B3377" t="str">
            <v>20063140111012</v>
          </cell>
          <cell r="C3377">
            <v>637890.92000000004</v>
          </cell>
          <cell r="D3377">
            <v>-60961.32</v>
          </cell>
          <cell r="E3377">
            <v>0</v>
          </cell>
          <cell r="F3377">
            <v>194119.67999999999</v>
          </cell>
          <cell r="G3377">
            <v>51398133.020000003</v>
          </cell>
          <cell r="I3377" t="str">
            <v>CAMPBELL STEAM PLANT UNITS 1&amp;2</v>
          </cell>
        </row>
        <row r="3378">
          <cell r="B3378" t="str">
            <v>20063140111015</v>
          </cell>
          <cell r="C3378">
            <v>50326.89</v>
          </cell>
          <cell r="D3378">
            <v>-2577.56</v>
          </cell>
          <cell r="E3378">
            <v>0</v>
          </cell>
          <cell r="F3378">
            <v>0</v>
          </cell>
          <cell r="G3378">
            <v>78227664</v>
          </cell>
          <cell r="I3378" t="str">
            <v>KARN STEAM PLANT UNITS 3&amp;4</v>
          </cell>
        </row>
        <row r="3379">
          <cell r="B3379" t="str">
            <v>20063140111016</v>
          </cell>
          <cell r="C3379">
            <v>-172842.69</v>
          </cell>
          <cell r="D3379">
            <v>0</v>
          </cell>
          <cell r="E3379">
            <v>0</v>
          </cell>
          <cell r="F3379">
            <v>0</v>
          </cell>
          <cell r="G3379">
            <v>59964250.090000004</v>
          </cell>
          <cell r="I3379" t="str">
            <v>CAMPBELL STEAM PLANT UNIT 3</v>
          </cell>
        </row>
        <row r="3380">
          <cell r="B3380" t="str">
            <v>20063140111019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1747099.25</v>
          </cell>
          <cell r="I3380" t="str">
            <v>CAMPBELL 1&amp;2 COMMON FACILITIES</v>
          </cell>
        </row>
        <row r="3381">
          <cell r="B3381" t="str">
            <v>20063140111020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1825909.24</v>
          </cell>
          <cell r="I3381" t="str">
            <v xml:space="preserve">CAMPBELL 3 COMMON FACILITIES  </v>
          </cell>
        </row>
        <row r="3382">
          <cell r="B3382" t="str">
            <v>20063150111001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984458.91</v>
          </cell>
          <cell r="I3382" t="str">
            <v>BCCOBB STEAM PLANT UNITS 1,2&amp;3</v>
          </cell>
        </row>
        <row r="3383">
          <cell r="B3383" t="str">
            <v>20063150111002</v>
          </cell>
          <cell r="C3383">
            <v>77141.899999999994</v>
          </cell>
          <cell r="D3383">
            <v>-46014.65</v>
          </cell>
          <cell r="E3383">
            <v>0</v>
          </cell>
          <cell r="F3383">
            <v>-77141.899999999994</v>
          </cell>
          <cell r="G3383">
            <v>4320868.68</v>
          </cell>
          <cell r="I3383" t="str">
            <v>BCCOBB STEAM PLT UNITS 4 &amp;5</v>
          </cell>
        </row>
        <row r="3384">
          <cell r="B3384" t="str">
            <v>20063150111008</v>
          </cell>
          <cell r="C3384">
            <v>496758.51</v>
          </cell>
          <cell r="D3384">
            <v>-54716.56</v>
          </cell>
          <cell r="E3384">
            <v>0</v>
          </cell>
          <cell r="F3384">
            <v>-69862.720000000001</v>
          </cell>
          <cell r="G3384">
            <v>6301979.0300000003</v>
          </cell>
          <cell r="I3384" t="str">
            <v>WEADOCK JOHN C STEAM PLANT</v>
          </cell>
        </row>
        <row r="3385">
          <cell r="B3385" t="str">
            <v>20063150111009</v>
          </cell>
          <cell r="C3385">
            <v>0</v>
          </cell>
          <cell r="D3385">
            <v>-2644.23</v>
          </cell>
          <cell r="E3385">
            <v>0</v>
          </cell>
          <cell r="F3385">
            <v>0</v>
          </cell>
          <cell r="G3385">
            <v>5846479.0899999999</v>
          </cell>
          <cell r="I3385" t="str">
            <v>WHITING JUSTIN R STEAM PLANT</v>
          </cell>
        </row>
        <row r="3386">
          <cell r="B3386" t="str">
            <v>20063150111011</v>
          </cell>
          <cell r="C3386">
            <v>0</v>
          </cell>
          <cell r="D3386">
            <v>0</v>
          </cell>
          <cell r="E3386">
            <v>0</v>
          </cell>
          <cell r="F3386">
            <v>10725459.43</v>
          </cell>
          <cell r="G3386">
            <v>19071962.77</v>
          </cell>
          <cell r="I3386" t="str">
            <v>KARN STEAM PLANT UNITS 1&amp;2</v>
          </cell>
        </row>
        <row r="3387">
          <cell r="B3387" t="str">
            <v>20063150111012</v>
          </cell>
          <cell r="C3387">
            <v>3598989.9</v>
          </cell>
          <cell r="D3387">
            <v>-484961.02</v>
          </cell>
          <cell r="E3387">
            <v>0</v>
          </cell>
          <cell r="F3387">
            <v>-18261412.100000001</v>
          </cell>
          <cell r="G3387">
            <v>10910830.859999999</v>
          </cell>
          <cell r="I3387" t="str">
            <v>CAMPBELL STEAM PLANT UNITS 1&amp;2</v>
          </cell>
        </row>
        <row r="3388">
          <cell r="B3388" t="str">
            <v>20063150111014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1538771.65</v>
          </cell>
          <cell r="I3388" t="str">
            <v>KARN-WEADOCK TANK FARM</v>
          </cell>
        </row>
        <row r="3389">
          <cell r="B3389" t="str">
            <v>20063150111015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18077338.75</v>
          </cell>
          <cell r="I3389" t="str">
            <v>KARN STEAM PLANT UNITS 3&amp;4</v>
          </cell>
        </row>
        <row r="3390">
          <cell r="B3390" t="str">
            <v>20063150111016</v>
          </cell>
          <cell r="C3390">
            <v>5108876.74</v>
          </cell>
          <cell r="D3390">
            <v>-6210.5</v>
          </cell>
          <cell r="E3390">
            <v>0</v>
          </cell>
          <cell r="F3390">
            <v>0</v>
          </cell>
          <cell r="G3390">
            <v>25487684.539999999</v>
          </cell>
          <cell r="I3390" t="str">
            <v>CAMPBELL STEAM PLANT UNIT 3</v>
          </cell>
        </row>
        <row r="3391">
          <cell r="B3391" t="str">
            <v>20063150111019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2794896.43</v>
          </cell>
          <cell r="I3391" t="str">
            <v>CAMPBELL 1&amp;2 COMMON FACILITIES</v>
          </cell>
        </row>
        <row r="3392">
          <cell r="B3392" t="str">
            <v>20063150111020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23698805.07</v>
          </cell>
          <cell r="I3392" t="str">
            <v xml:space="preserve">CAMPBELL 3 COMMON FACILITIES  </v>
          </cell>
        </row>
        <row r="3393">
          <cell r="B3393" t="str">
            <v>20063150145227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119555.16</v>
          </cell>
          <cell r="I3393" t="str">
            <v>CAMPBELL 138KV SUB-UNSHARED</v>
          </cell>
        </row>
        <row r="3394">
          <cell r="B3394" t="str">
            <v>20063160111001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630267.04</v>
          </cell>
          <cell r="I3394" t="str">
            <v>BCCOBB STEAM PLANT UNITS 1,2&amp;3</v>
          </cell>
        </row>
        <row r="3395">
          <cell r="B3395" t="str">
            <v>20063160111002</v>
          </cell>
          <cell r="C3395">
            <v>77857.95</v>
          </cell>
          <cell r="D3395">
            <v>-44121.41</v>
          </cell>
          <cell r="E3395">
            <v>0</v>
          </cell>
          <cell r="F3395">
            <v>-22376.48</v>
          </cell>
          <cell r="G3395">
            <v>2448466.25</v>
          </cell>
          <cell r="I3395" t="str">
            <v>BCCOBB STEAM PLT UNITS 4 &amp;5</v>
          </cell>
        </row>
        <row r="3396">
          <cell r="B3396" t="str">
            <v>20063160111008</v>
          </cell>
          <cell r="C3396">
            <v>325713.02</v>
          </cell>
          <cell r="D3396">
            <v>0</v>
          </cell>
          <cell r="E3396">
            <v>0</v>
          </cell>
          <cell r="F3396">
            <v>0</v>
          </cell>
          <cell r="G3396">
            <v>3571450.37</v>
          </cell>
          <cell r="I3396" t="str">
            <v>WEADOCK JOHN C STEAM PLANT</v>
          </cell>
        </row>
        <row r="3397">
          <cell r="B3397" t="str">
            <v>20063160111009</v>
          </cell>
          <cell r="C3397">
            <v>37722.32</v>
          </cell>
          <cell r="D3397">
            <v>-74083.92</v>
          </cell>
          <cell r="E3397">
            <v>0</v>
          </cell>
          <cell r="F3397">
            <v>-6525.26</v>
          </cell>
          <cell r="G3397">
            <v>1787696.43</v>
          </cell>
          <cell r="I3397" t="str">
            <v>WHITING JUSTIN R STEAM PLANT</v>
          </cell>
        </row>
        <row r="3398">
          <cell r="B3398" t="str">
            <v>20063160111011</v>
          </cell>
          <cell r="C3398">
            <v>388636.12</v>
          </cell>
          <cell r="D3398">
            <v>-7268.69</v>
          </cell>
          <cell r="E3398">
            <v>0</v>
          </cell>
          <cell r="F3398">
            <v>-736.83</v>
          </cell>
          <cell r="G3398">
            <v>2957883.23</v>
          </cell>
          <cell r="I3398" t="str">
            <v>KARN STEAM PLANT UNITS 1&amp;2</v>
          </cell>
        </row>
        <row r="3399">
          <cell r="B3399" t="str">
            <v>20063160111012</v>
          </cell>
          <cell r="C3399">
            <v>135283.20000000001</v>
          </cell>
          <cell r="D3399">
            <v>0</v>
          </cell>
          <cell r="E3399">
            <v>0</v>
          </cell>
          <cell r="F3399">
            <v>5940.3</v>
          </cell>
          <cell r="G3399">
            <v>3146589.23</v>
          </cell>
          <cell r="I3399" t="str">
            <v>CAMPBELL STEAM PLANT UNITS 1&amp;2</v>
          </cell>
        </row>
        <row r="3400">
          <cell r="B3400" t="str">
            <v>20063160111014</v>
          </cell>
          <cell r="C3400">
            <v>19784.63</v>
          </cell>
          <cell r="D3400">
            <v>0</v>
          </cell>
          <cell r="E3400">
            <v>0</v>
          </cell>
          <cell r="F3400">
            <v>0</v>
          </cell>
          <cell r="G3400">
            <v>19784.63</v>
          </cell>
          <cell r="I3400" t="str">
            <v>KARN-WEADOCK TANK FARM</v>
          </cell>
        </row>
        <row r="3401">
          <cell r="B3401" t="str">
            <v>20063160111015</v>
          </cell>
          <cell r="C3401">
            <v>585873.41</v>
          </cell>
          <cell r="D3401">
            <v>-17284.64</v>
          </cell>
          <cell r="E3401">
            <v>0</v>
          </cell>
          <cell r="F3401">
            <v>58716.11</v>
          </cell>
          <cell r="G3401">
            <v>3413539</v>
          </cell>
          <cell r="I3401" t="str">
            <v>KARN STEAM PLANT UNITS 3&amp;4</v>
          </cell>
        </row>
        <row r="3402">
          <cell r="B3402" t="str">
            <v>20063160111016</v>
          </cell>
          <cell r="C3402">
            <v>37583.01</v>
          </cell>
          <cell r="D3402">
            <v>-1266</v>
          </cell>
          <cell r="E3402">
            <v>0</v>
          </cell>
          <cell r="F3402">
            <v>2314.23</v>
          </cell>
          <cell r="G3402">
            <v>5343902.7</v>
          </cell>
          <cell r="I3402" t="str">
            <v>CAMPBELL STEAM PLANT UNIT 3</v>
          </cell>
        </row>
        <row r="3403">
          <cell r="B3403" t="str">
            <v>20063160111019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223610.75</v>
          </cell>
          <cell r="I3403" t="str">
            <v>CAMPBELL 1&amp;2 COMMON FACILITIES</v>
          </cell>
        </row>
        <row r="3404">
          <cell r="B3404" t="str">
            <v>20063160111020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155167.12</v>
          </cell>
          <cell r="I3404" t="str">
            <v xml:space="preserve">CAMPBELL 3 COMMON FACILITIES  </v>
          </cell>
        </row>
        <row r="3405">
          <cell r="B3405" t="str">
            <v>20063160150001</v>
          </cell>
          <cell r="C3405">
            <v>23740.76</v>
          </cell>
          <cell r="D3405">
            <v>0</v>
          </cell>
          <cell r="E3405">
            <v>0</v>
          </cell>
          <cell r="F3405">
            <v>0</v>
          </cell>
          <cell r="G3405">
            <v>23740.76</v>
          </cell>
          <cell r="I3405" t="str">
            <v>ELECTRIC GEN PLNT EQUIP - MASS</v>
          </cell>
        </row>
        <row r="3406">
          <cell r="B3406" t="str">
            <v>20063160156108</v>
          </cell>
          <cell r="C3406">
            <v>2542.42</v>
          </cell>
          <cell r="D3406">
            <v>0</v>
          </cell>
          <cell r="E3406">
            <v>0</v>
          </cell>
          <cell r="F3406">
            <v>-2542.42</v>
          </cell>
          <cell r="G3406">
            <v>0</v>
          </cell>
          <cell r="I3406" t="str">
            <v>BOYNE CITY SERVICE CENTER</v>
          </cell>
        </row>
        <row r="3407">
          <cell r="B3407" t="str">
            <v>20063160171003</v>
          </cell>
          <cell r="C3407">
            <v>0</v>
          </cell>
          <cell r="D3407">
            <v>0</v>
          </cell>
          <cell r="E3407">
            <v>0</v>
          </cell>
          <cell r="F3407">
            <v>1045.52</v>
          </cell>
          <cell r="G3407">
            <v>1045.52</v>
          </cell>
          <cell r="I3407" t="str">
            <v>PALISADES PLANT</v>
          </cell>
        </row>
        <row r="3408">
          <cell r="B3408" t="str">
            <v>20063170100999</v>
          </cell>
          <cell r="C3408">
            <v>2774533</v>
          </cell>
          <cell r="D3408">
            <v>0</v>
          </cell>
          <cell r="E3408">
            <v>0</v>
          </cell>
          <cell r="F3408">
            <v>0</v>
          </cell>
          <cell r="G3408">
            <v>6727026</v>
          </cell>
          <cell r="I3408" t="str">
            <v>ARO ELEC INTANGIBLE ASSETS</v>
          </cell>
        </row>
        <row r="3409">
          <cell r="B3409" t="str">
            <v>20063201171001</v>
          </cell>
          <cell r="C3409">
            <v>0</v>
          </cell>
          <cell r="D3409">
            <v>0</v>
          </cell>
          <cell r="E3409">
            <v>0</v>
          </cell>
          <cell r="F3409">
            <v>-1</v>
          </cell>
          <cell r="G3409">
            <v>107581.39</v>
          </cell>
          <cell r="I3409" t="str">
            <v>BIG ROCK NUCLEAR PLANT</v>
          </cell>
        </row>
        <row r="3410">
          <cell r="B3410" t="str">
            <v>20063201171002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2519589.2400000002</v>
          </cell>
          <cell r="I3410" t="str">
            <v>PALISADES NUCLEAR PLANT</v>
          </cell>
        </row>
        <row r="3411">
          <cell r="B3411" t="str">
            <v>20063202171001</v>
          </cell>
          <cell r="C3411">
            <v>0</v>
          </cell>
          <cell r="D3411">
            <v>0</v>
          </cell>
          <cell r="E3411">
            <v>0</v>
          </cell>
          <cell r="F3411">
            <v>1</v>
          </cell>
          <cell r="G3411">
            <v>1</v>
          </cell>
          <cell r="I3411" t="str">
            <v>BIG ROCK NUCLEAR PLANT</v>
          </cell>
        </row>
        <row r="3412">
          <cell r="B3412" t="str">
            <v>20063202171002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46518.53</v>
          </cell>
          <cell r="I3412" t="str">
            <v>PALISADES NUCLEAR PLANT</v>
          </cell>
        </row>
        <row r="3413">
          <cell r="B3413" t="str">
            <v>20063210171002</v>
          </cell>
          <cell r="C3413">
            <v>0</v>
          </cell>
          <cell r="D3413">
            <v>-1324611.29</v>
          </cell>
          <cell r="E3413">
            <v>0</v>
          </cell>
          <cell r="F3413">
            <v>0</v>
          </cell>
          <cell r="G3413">
            <v>170709928.16</v>
          </cell>
          <cell r="I3413" t="str">
            <v>PALISADES NUCLEAR PLANT</v>
          </cell>
        </row>
        <row r="3414">
          <cell r="B3414" t="str">
            <v>20063210171003</v>
          </cell>
          <cell r="C3414">
            <v>23408025.210000001</v>
          </cell>
          <cell r="D3414">
            <v>0</v>
          </cell>
          <cell r="E3414">
            <v>0</v>
          </cell>
          <cell r="F3414">
            <v>-11586005.48</v>
          </cell>
          <cell r="G3414">
            <v>26571473.510000002</v>
          </cell>
          <cell r="I3414" t="str">
            <v>PALISADES PLANT</v>
          </cell>
        </row>
        <row r="3415">
          <cell r="B3415" t="str">
            <v>20063220171002</v>
          </cell>
          <cell r="C3415">
            <v>0</v>
          </cell>
          <cell r="D3415">
            <v>-3919428.53</v>
          </cell>
          <cell r="E3415">
            <v>0</v>
          </cell>
          <cell r="F3415">
            <v>986406.42</v>
          </cell>
          <cell r="G3415">
            <v>365492717.77999997</v>
          </cell>
          <cell r="I3415" t="str">
            <v>PALISADES NUCLEAR PLANT</v>
          </cell>
        </row>
        <row r="3416">
          <cell r="B3416" t="str">
            <v>20063220171003</v>
          </cell>
          <cell r="C3416">
            <v>13700862.470000001</v>
          </cell>
          <cell r="D3416">
            <v>-494438.49</v>
          </cell>
          <cell r="E3416">
            <v>0</v>
          </cell>
          <cell r="F3416">
            <v>6508704.4500000002</v>
          </cell>
          <cell r="G3416">
            <v>89952541.609999999</v>
          </cell>
          <cell r="I3416" t="str">
            <v>PALISADES PLANT</v>
          </cell>
        </row>
        <row r="3417">
          <cell r="B3417" t="str">
            <v>20063230171002</v>
          </cell>
          <cell r="C3417">
            <v>405607.92</v>
          </cell>
          <cell r="D3417">
            <v>-1593656.63</v>
          </cell>
          <cell r="E3417">
            <v>0</v>
          </cell>
          <cell r="F3417">
            <v>-1122754.9099999999</v>
          </cell>
          <cell r="G3417">
            <v>123217742.86</v>
          </cell>
          <cell r="I3417" t="str">
            <v>PALISADES NUCLEAR PLANT</v>
          </cell>
        </row>
        <row r="3418">
          <cell r="B3418" t="str">
            <v>20063230171003</v>
          </cell>
          <cell r="C3418">
            <v>708534.02</v>
          </cell>
          <cell r="D3418">
            <v>-413631.29</v>
          </cell>
          <cell r="E3418">
            <v>0</v>
          </cell>
          <cell r="F3418">
            <v>2456815.3199999998</v>
          </cell>
          <cell r="G3418">
            <v>5799673.9199999999</v>
          </cell>
          <cell r="I3418" t="str">
            <v>PALISADES PLANT</v>
          </cell>
        </row>
        <row r="3419">
          <cell r="B3419" t="str">
            <v>20063240171002</v>
          </cell>
          <cell r="C3419">
            <v>0</v>
          </cell>
          <cell r="D3419">
            <v>0</v>
          </cell>
          <cell r="E3419">
            <v>0</v>
          </cell>
          <cell r="F3419">
            <v>50000</v>
          </cell>
          <cell r="G3419">
            <v>48322785.219999999</v>
          </cell>
          <cell r="I3419" t="str">
            <v>PALISADES NUCLEAR PLANT</v>
          </cell>
        </row>
        <row r="3420">
          <cell r="B3420" t="str">
            <v>20063240171003</v>
          </cell>
          <cell r="C3420">
            <v>2035452.8</v>
          </cell>
          <cell r="D3420">
            <v>0</v>
          </cell>
          <cell r="E3420">
            <v>0</v>
          </cell>
          <cell r="F3420">
            <v>-50000</v>
          </cell>
          <cell r="G3420">
            <v>5122569.3499999996</v>
          </cell>
          <cell r="I3420" t="str">
            <v>PALISADES PLANT</v>
          </cell>
        </row>
        <row r="3421">
          <cell r="B3421" t="str">
            <v>20063250171002</v>
          </cell>
          <cell r="C3421">
            <v>0</v>
          </cell>
          <cell r="D3421">
            <v>-521815.38</v>
          </cell>
          <cell r="E3421">
            <v>0</v>
          </cell>
          <cell r="F3421">
            <v>-68318.13</v>
          </cell>
          <cell r="G3421">
            <v>22148673.030000001</v>
          </cell>
          <cell r="I3421" t="str">
            <v>PALISADES NUCLEAR PLANT</v>
          </cell>
        </row>
        <row r="3422">
          <cell r="B3422" t="str">
            <v>20063250171003</v>
          </cell>
          <cell r="C3422">
            <v>4023643.67</v>
          </cell>
          <cell r="D3422">
            <v>0</v>
          </cell>
          <cell r="E3422">
            <v>0</v>
          </cell>
          <cell r="F3422">
            <v>1899224.68</v>
          </cell>
          <cell r="G3422">
            <v>14997154.800000001</v>
          </cell>
          <cell r="I3422" t="str">
            <v>PALISADES PLANT</v>
          </cell>
        </row>
        <row r="3423">
          <cell r="B3423" t="str">
            <v>20063260100999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86443471</v>
          </cell>
          <cell r="I3423" t="str">
            <v>ARO ELEC INTANGIBLE ASSETS</v>
          </cell>
        </row>
        <row r="3424">
          <cell r="B3424" t="str">
            <v>20063301121002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11700.79</v>
          </cell>
          <cell r="I3424" t="str">
            <v>ALCONA HYDRO PLANT  FPC 2447</v>
          </cell>
        </row>
        <row r="3425">
          <cell r="B3425" t="str">
            <v>20063301121015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3279.08</v>
          </cell>
          <cell r="I3425" t="str">
            <v>COOKE HYDRO PLANT  FPC 2450</v>
          </cell>
        </row>
        <row r="3426">
          <cell r="B3426" t="str">
            <v>20063301121016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33887.660000000003</v>
          </cell>
          <cell r="I3426" t="str">
            <v>CROTON HYDRO PLANT  FPC 2468</v>
          </cell>
        </row>
        <row r="3427">
          <cell r="B3427" t="str">
            <v>20063301121018</v>
          </cell>
          <cell r="C3427">
            <v>0</v>
          </cell>
          <cell r="D3427">
            <v>-45.55</v>
          </cell>
          <cell r="E3427">
            <v>0</v>
          </cell>
          <cell r="F3427">
            <v>0</v>
          </cell>
          <cell r="G3427">
            <v>1108.57</v>
          </cell>
          <cell r="I3427" t="str">
            <v>FIVE CHANNELS FPC 2453</v>
          </cell>
        </row>
        <row r="3428">
          <cell r="B3428" t="str">
            <v>20063301121019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19362.099999999999</v>
          </cell>
          <cell r="I3428" t="str">
            <v>FOOTE HYDRO PLANT  FPC 2436</v>
          </cell>
        </row>
        <row r="3429">
          <cell r="B3429" t="str">
            <v>20063301121021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308393.81</v>
          </cell>
          <cell r="I3429" t="str">
            <v>HARDY HYDRO PLANT  FPC 2452</v>
          </cell>
        </row>
        <row r="3430">
          <cell r="B3430" t="str">
            <v>20063301121022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31419.18</v>
          </cell>
          <cell r="I3430" t="str">
            <v>HODENPYL HYDRO PLANT  FPC 2599</v>
          </cell>
        </row>
        <row r="3431">
          <cell r="B3431" t="str">
            <v>20063301121026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3114.38</v>
          </cell>
          <cell r="I3431" t="str">
            <v>LOUD HYDRO PLANT  FPC 2449</v>
          </cell>
        </row>
        <row r="3432">
          <cell r="B3432" t="str">
            <v>20063301121029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8835.42</v>
          </cell>
          <cell r="I3432" t="str">
            <v>MIO HYDRO PLANT  FPC 2448</v>
          </cell>
        </row>
        <row r="3433">
          <cell r="B3433" t="str">
            <v>20063301121034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96189.78</v>
          </cell>
          <cell r="I3433" t="str">
            <v>ROGERS HYDRO PLANT  FPC 2451</v>
          </cell>
        </row>
        <row r="3434">
          <cell r="B3434" t="str">
            <v>20063301121039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3933.11</v>
          </cell>
          <cell r="I3434" t="str">
            <v>TIPPY HYDRO PLANT  FPC 2580</v>
          </cell>
        </row>
        <row r="3435">
          <cell r="B3435" t="str">
            <v>20063301121042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32362.95</v>
          </cell>
          <cell r="I3435" t="str">
            <v>WEBBER HYDRO PLANT  FPC 2566</v>
          </cell>
        </row>
        <row r="3436">
          <cell r="B3436" t="str">
            <v>20063301121043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150129.41</v>
          </cell>
          <cell r="I3436" t="str">
            <v>ALLEGAN HYDRO PLANT  FPC 785</v>
          </cell>
        </row>
        <row r="3437">
          <cell r="B3437" t="str">
            <v>20063301121045</v>
          </cell>
          <cell r="C3437">
            <v>0</v>
          </cell>
          <cell r="D3437">
            <v>-0.49</v>
          </cell>
          <cell r="E3437">
            <v>0</v>
          </cell>
          <cell r="F3437">
            <v>-0.51</v>
          </cell>
          <cell r="G3437">
            <v>837612.14</v>
          </cell>
          <cell r="I3437" t="str">
            <v>LUDINGTON PUMPED STORAGE PLANT</v>
          </cell>
        </row>
        <row r="3438">
          <cell r="B3438" t="str">
            <v>20063301121053</v>
          </cell>
          <cell r="C3438">
            <v>0</v>
          </cell>
          <cell r="D3438">
            <v>-5049.38</v>
          </cell>
          <cell r="E3438">
            <v>0</v>
          </cell>
          <cell r="F3438">
            <v>5049.38</v>
          </cell>
          <cell r="G3438">
            <v>1445017.08</v>
          </cell>
          <cell r="I3438" t="str">
            <v>LUD PUMP STOR LAND-SHARED,PRO</v>
          </cell>
        </row>
        <row r="3439">
          <cell r="B3439" t="str">
            <v>20063301121054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41799.629999999997</v>
          </cell>
          <cell r="I3439" t="str">
            <v>LUD PUMP STOR LD-UNSHRD,NON-PR</v>
          </cell>
        </row>
        <row r="3440">
          <cell r="B3440" t="str">
            <v>20063301121055</v>
          </cell>
          <cell r="C3440">
            <v>0</v>
          </cell>
          <cell r="D3440">
            <v>-1336106.57</v>
          </cell>
          <cell r="E3440">
            <v>0</v>
          </cell>
          <cell r="F3440">
            <v>-12.22</v>
          </cell>
          <cell r="G3440">
            <v>315859.87</v>
          </cell>
          <cell r="I3440" t="str">
            <v>LUD PUMP STOR LD-SHRD,NON-PRO</v>
          </cell>
        </row>
        <row r="3441">
          <cell r="B3441" t="str">
            <v>20063302121002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10444.209999999999</v>
          </cell>
          <cell r="I3441" t="str">
            <v>ALCONA HYDRO PLANT  FPC 2447</v>
          </cell>
        </row>
        <row r="3442">
          <cell r="B3442" t="str">
            <v>20063302121015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564.70000000000005</v>
          </cell>
          <cell r="I3442" t="str">
            <v>COOKE HYDRO PLANT  FPC 2450</v>
          </cell>
        </row>
        <row r="3443">
          <cell r="B3443" t="str">
            <v>20063302121016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258.91000000000003</v>
          </cell>
          <cell r="I3443" t="str">
            <v>CROTON HYDRO PLANT  FPC 2468</v>
          </cell>
        </row>
        <row r="3444">
          <cell r="B3444" t="str">
            <v>20063302121018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160.12</v>
          </cell>
          <cell r="I3444" t="str">
            <v>FIVE CHANNELS FPC 2453</v>
          </cell>
        </row>
        <row r="3445">
          <cell r="B3445" t="str">
            <v>20063302121019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1323.63</v>
          </cell>
          <cell r="I3445" t="str">
            <v>FOOTE HYDRO PLANT  FPC 2436</v>
          </cell>
        </row>
        <row r="3446">
          <cell r="B3446" t="str">
            <v>20063302121021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21011.72</v>
          </cell>
          <cell r="I3446" t="str">
            <v>HARDY HYDRO PLANT  FPC 2452</v>
          </cell>
        </row>
        <row r="3447">
          <cell r="B3447" t="str">
            <v>20063302121022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6348.76</v>
          </cell>
          <cell r="I3447" t="str">
            <v>HODENPYL HYDRO PLANT  FPC 2599</v>
          </cell>
        </row>
        <row r="3448">
          <cell r="B3448" t="str">
            <v>20063302121026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2.58</v>
          </cell>
          <cell r="I3448" t="str">
            <v>LOUD HYDRO PLANT  FPC 2449</v>
          </cell>
        </row>
        <row r="3449">
          <cell r="B3449" t="str">
            <v>20063302121029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3498.91</v>
          </cell>
          <cell r="I3449" t="str">
            <v>MIO HYDRO PLANT  FPC 2448</v>
          </cell>
        </row>
        <row r="3450">
          <cell r="B3450" t="str">
            <v>20063302121039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446.9</v>
          </cell>
          <cell r="I3450" t="str">
            <v>TIPPY HYDRO PLANT  FPC 2580</v>
          </cell>
        </row>
        <row r="3451">
          <cell r="B3451" t="str">
            <v>20063302121042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8.06</v>
          </cell>
          <cell r="I3451" t="str">
            <v>WEBBER HYDRO PLANT  FPC 2566</v>
          </cell>
        </row>
        <row r="3452">
          <cell r="B3452" t="str">
            <v>20063302121045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-8081.11</v>
          </cell>
          <cell r="I3452" t="str">
            <v>LUDINGTON PUMPED STORAGE PLANT</v>
          </cell>
        </row>
        <row r="3453">
          <cell r="B3453" t="str">
            <v>20063302121053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8</v>
          </cell>
          <cell r="I3453" t="str">
            <v>LUD PUMP STOR LAND-SHARED,PRO</v>
          </cell>
        </row>
        <row r="3454">
          <cell r="B3454" t="str">
            <v>20063302121054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2</v>
          </cell>
          <cell r="I3454" t="str">
            <v>LUD PUMP STOR LD-UNSHRD,NON-PR</v>
          </cell>
        </row>
        <row r="3455">
          <cell r="B3455" t="str">
            <v>20063302121055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50869.77</v>
          </cell>
          <cell r="I3455" t="str">
            <v>LUD PUMP STOR LD-SHRD,NON-PRO</v>
          </cell>
        </row>
        <row r="3456">
          <cell r="B3456" t="str">
            <v>20063303121016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8652.56</v>
          </cell>
          <cell r="I3456" t="str">
            <v>CROTON HYDRO PLANT  FPC 2468</v>
          </cell>
        </row>
        <row r="3457">
          <cell r="B3457" t="str">
            <v>20063303121018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I3457" t="str">
            <v>FIVE CHANNELS FPC 2453</v>
          </cell>
        </row>
        <row r="3458">
          <cell r="B3458" t="str">
            <v>20063303121019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106.29</v>
          </cell>
          <cell r="I3458" t="str">
            <v>FOOTE HYDRO PLANT  FPC 2436</v>
          </cell>
        </row>
        <row r="3459">
          <cell r="B3459" t="str">
            <v>20063303121021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1408.55</v>
          </cell>
          <cell r="I3459" t="str">
            <v>HARDY HYDRO PLANT  FPC 2452</v>
          </cell>
        </row>
        <row r="3460">
          <cell r="B3460" t="str">
            <v>20063303121022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2953.1</v>
          </cell>
          <cell r="I3460" t="str">
            <v>HODENPYL HYDRO PLANT  FPC 2599</v>
          </cell>
        </row>
        <row r="3461">
          <cell r="B3461" t="str">
            <v>20063303121029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4282.21</v>
          </cell>
          <cell r="I3461" t="str">
            <v>MIO HYDRO PLANT  FPC 2448</v>
          </cell>
        </row>
        <row r="3462">
          <cell r="B3462" t="str">
            <v>20063303121034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18345.259999999998</v>
          </cell>
          <cell r="I3462" t="str">
            <v>ROGERS HYDRO PLANT  FPC 2451</v>
          </cell>
        </row>
        <row r="3463">
          <cell r="B3463" t="str">
            <v>20063303121043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4775</v>
          </cell>
          <cell r="I3463" t="str">
            <v>ALLEGAN HYDRO PLANT  FPC 785</v>
          </cell>
        </row>
        <row r="3464">
          <cell r="B3464" t="str">
            <v>20063303121045</v>
          </cell>
          <cell r="C3464">
            <v>0</v>
          </cell>
          <cell r="D3464">
            <v>0</v>
          </cell>
          <cell r="E3464">
            <v>0</v>
          </cell>
          <cell r="F3464">
            <v>0.51</v>
          </cell>
          <cell r="G3464">
            <v>0.51</v>
          </cell>
          <cell r="I3464" t="str">
            <v>LUDINGTON PUMPED STORAGE PLANT</v>
          </cell>
        </row>
        <row r="3465">
          <cell r="B3465" t="str">
            <v>20063303121053</v>
          </cell>
          <cell r="C3465">
            <v>373.35</v>
          </cell>
          <cell r="D3465">
            <v>4676.03</v>
          </cell>
          <cell r="E3465">
            <v>0</v>
          </cell>
          <cell r="F3465">
            <v>-5049.38</v>
          </cell>
          <cell r="G3465">
            <v>0</v>
          </cell>
          <cell r="I3465" t="str">
            <v>LUD PUMP STOR LAND-SHARED,PRO</v>
          </cell>
        </row>
        <row r="3466">
          <cell r="B3466" t="str">
            <v>20063303121055</v>
          </cell>
          <cell r="C3466">
            <v>-0.49</v>
          </cell>
          <cell r="D3466">
            <v>0</v>
          </cell>
          <cell r="E3466">
            <v>0</v>
          </cell>
          <cell r="F3466">
            <v>12.22</v>
          </cell>
          <cell r="G3466">
            <v>11.73</v>
          </cell>
          <cell r="I3466" t="str">
            <v>LUD PUMP STOR LD-SHRD,NON-PRO</v>
          </cell>
        </row>
        <row r="3467">
          <cell r="B3467" t="str">
            <v>20063310121002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230572.41</v>
          </cell>
          <cell r="I3467" t="str">
            <v>ALCONA HYDRO PLANT  FPC 2447</v>
          </cell>
        </row>
        <row r="3468">
          <cell r="B3468" t="str">
            <v>20063310121015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22090.47</v>
          </cell>
          <cell r="I3468" t="str">
            <v>COOKE HYDRO PLANT  FPC 2450</v>
          </cell>
        </row>
        <row r="3469">
          <cell r="B3469" t="str">
            <v>20063310121016</v>
          </cell>
          <cell r="C3469">
            <v>199725.54</v>
          </cell>
          <cell r="D3469">
            <v>-6886.61</v>
          </cell>
          <cell r="E3469">
            <v>0</v>
          </cell>
          <cell r="F3469">
            <v>0</v>
          </cell>
          <cell r="G3469">
            <v>288000.67</v>
          </cell>
          <cell r="I3469" t="str">
            <v>CROTON HYDRO PLANT  FPC 2468</v>
          </cell>
        </row>
        <row r="3470">
          <cell r="B3470" t="str">
            <v>20063310121018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243848.63</v>
          </cell>
          <cell r="I3470" t="str">
            <v>FIVE CHANNELS FPC 2453</v>
          </cell>
        </row>
        <row r="3471">
          <cell r="B3471" t="str">
            <v>20063310121019</v>
          </cell>
          <cell r="C3471">
            <v>0</v>
          </cell>
          <cell r="D3471">
            <v>0</v>
          </cell>
          <cell r="E3471">
            <v>0</v>
          </cell>
          <cell r="F3471">
            <v>-13838.29</v>
          </cell>
          <cell r="G3471">
            <v>70483</v>
          </cell>
          <cell r="I3471" t="str">
            <v>FOOTE HYDRO PLANT  FPC 2436</v>
          </cell>
        </row>
        <row r="3472">
          <cell r="B3472" t="str">
            <v>20063310121021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303309.78000000003</v>
          </cell>
          <cell r="I3472" t="str">
            <v>HARDY HYDRO PLANT  FPC 2452</v>
          </cell>
        </row>
        <row r="3473">
          <cell r="B3473" t="str">
            <v>20063310121022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179359.3</v>
          </cell>
          <cell r="I3473" t="str">
            <v>HODENPYL HYDRO PLANT  FPC 2599</v>
          </cell>
        </row>
        <row r="3474">
          <cell r="B3474" t="str">
            <v>20063310121026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37317.22</v>
          </cell>
          <cell r="I3474" t="str">
            <v>LOUD HYDRO PLANT  FPC 2449</v>
          </cell>
        </row>
        <row r="3475">
          <cell r="B3475" t="str">
            <v>20063310121029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73536.02</v>
          </cell>
          <cell r="I3475" t="str">
            <v>MIO HYDRO PLANT  FPC 2448</v>
          </cell>
        </row>
        <row r="3476">
          <cell r="B3476" t="str">
            <v>20063310121034</v>
          </cell>
          <cell r="C3476">
            <v>0</v>
          </cell>
          <cell r="D3476">
            <v>0</v>
          </cell>
          <cell r="E3476">
            <v>0</v>
          </cell>
          <cell r="F3476">
            <v>1148.4000000000001</v>
          </cell>
          <cell r="G3476">
            <v>67415.19</v>
          </cell>
          <cell r="I3476" t="str">
            <v>ROGERS HYDRO PLANT  FPC 2451</v>
          </cell>
        </row>
        <row r="3477">
          <cell r="B3477" t="str">
            <v>20063310121039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395643.91</v>
          </cell>
          <cell r="I3477" t="str">
            <v>TIPPY HYDRO PLANT  FPC 2580</v>
          </cell>
        </row>
        <row r="3478">
          <cell r="B3478" t="str">
            <v>20063310121042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46992.93</v>
          </cell>
          <cell r="I3478" t="str">
            <v>WEBBER HYDRO PLANT  FPC 2566</v>
          </cell>
        </row>
        <row r="3479">
          <cell r="B3479" t="str">
            <v>20063310121043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78981.429999999993</v>
          </cell>
          <cell r="I3479" t="str">
            <v>ALLEGAN HYDRO PLANT  FPC 785</v>
          </cell>
        </row>
        <row r="3480">
          <cell r="B3480" t="str">
            <v>20063310121045</v>
          </cell>
          <cell r="C3480">
            <v>2683.17</v>
          </cell>
          <cell r="D3480">
            <v>0</v>
          </cell>
          <cell r="E3480">
            <v>0</v>
          </cell>
          <cell r="F3480">
            <v>0</v>
          </cell>
          <cell r="G3480">
            <v>15476432.859999999</v>
          </cell>
          <cell r="I3480" t="str">
            <v>LUDINGTON PUMPED STORAGE PLANT</v>
          </cell>
        </row>
        <row r="3481">
          <cell r="B3481" t="str">
            <v>20063313121002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169985.24</v>
          </cell>
          <cell r="I3481" t="str">
            <v>ALCONA HYDRO PLANT  FPC 2447</v>
          </cell>
        </row>
        <row r="3482">
          <cell r="B3482" t="str">
            <v>20063313121015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327969.75</v>
          </cell>
          <cell r="I3482" t="str">
            <v>COOKE HYDRO PLANT  FPC 2450</v>
          </cell>
        </row>
        <row r="3483">
          <cell r="B3483" t="str">
            <v>20063313121016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460435.45</v>
          </cell>
          <cell r="I3483" t="str">
            <v>CROTON HYDRO PLANT  FPC 2468</v>
          </cell>
        </row>
        <row r="3484">
          <cell r="B3484" t="str">
            <v>20063313121018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22823.34</v>
          </cell>
          <cell r="I3484" t="str">
            <v>FIVE CHANNELS FPC 2453</v>
          </cell>
        </row>
        <row r="3485">
          <cell r="B3485" t="str">
            <v>20063313121019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340189.28</v>
          </cell>
          <cell r="I3485" t="str">
            <v>FOOTE HYDRO PLANT  FPC 2436</v>
          </cell>
        </row>
        <row r="3486">
          <cell r="B3486" t="str">
            <v>20063313121021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475373.51</v>
          </cell>
          <cell r="I3486" t="str">
            <v>HARDY HYDRO PLANT  FPC 2452</v>
          </cell>
        </row>
        <row r="3487">
          <cell r="B3487" t="str">
            <v>20063313121022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380445.87</v>
          </cell>
          <cell r="I3487" t="str">
            <v>HODENPYL HYDRO PLANT  FPC 2599</v>
          </cell>
        </row>
        <row r="3488">
          <cell r="B3488" t="str">
            <v>20063313121026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113925.34</v>
          </cell>
          <cell r="I3488" t="str">
            <v>LOUD HYDRO PLANT  FPC 2449</v>
          </cell>
        </row>
        <row r="3489">
          <cell r="B3489" t="str">
            <v>20063313121029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243260.06</v>
          </cell>
          <cell r="I3489" t="str">
            <v>MIO HYDRO PLANT  FPC 2448</v>
          </cell>
        </row>
        <row r="3490">
          <cell r="B3490" t="str">
            <v>20063313121034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127323.24</v>
          </cell>
          <cell r="I3490" t="str">
            <v>ROGERS HYDRO PLANT  FPC 2451</v>
          </cell>
        </row>
        <row r="3491">
          <cell r="B3491" t="str">
            <v>20063313121039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280097.8</v>
          </cell>
          <cell r="I3491" t="str">
            <v>TIPPY HYDRO PLANT  FPC 2580</v>
          </cell>
        </row>
        <row r="3492">
          <cell r="B3492" t="str">
            <v>20063313121042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61540.41</v>
          </cell>
          <cell r="I3492" t="str">
            <v>WEBBER HYDRO PLANT  FPC 2566</v>
          </cell>
        </row>
        <row r="3493">
          <cell r="B3493" t="str">
            <v>20063313121045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1393535.85</v>
          </cell>
          <cell r="I3493" t="str">
            <v>LUDINGTON PUMPED STORAGE PLANT</v>
          </cell>
        </row>
        <row r="3494">
          <cell r="B3494" t="str">
            <v>20063320121002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2593157.11</v>
          </cell>
          <cell r="I3494" t="str">
            <v>ALCONA HYDRO PLANT  FPC 2447</v>
          </cell>
        </row>
        <row r="3495">
          <cell r="B3495" t="str">
            <v>20063320121015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2265273.16</v>
          </cell>
          <cell r="I3495" t="str">
            <v>COOKE HYDRO PLANT  FPC 2450</v>
          </cell>
        </row>
        <row r="3496">
          <cell r="B3496" t="str">
            <v>20063320121016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6434264.7999999998</v>
          </cell>
          <cell r="I3496" t="str">
            <v>CROTON HYDRO PLANT  FPC 2468</v>
          </cell>
        </row>
        <row r="3497">
          <cell r="B3497" t="str">
            <v>20063320121018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2707960.06</v>
          </cell>
          <cell r="I3497" t="str">
            <v>FIVE CHANNELS FPC 2453</v>
          </cell>
        </row>
        <row r="3498">
          <cell r="B3498" t="str">
            <v>20063320121019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3402568.9</v>
          </cell>
          <cell r="I3498" t="str">
            <v>FOOTE HYDRO PLANT  FPC 2436</v>
          </cell>
        </row>
        <row r="3499">
          <cell r="B3499" t="str">
            <v>20063320121021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5604775.8200000003</v>
          </cell>
          <cell r="I3499" t="str">
            <v>HARDY HYDRO PLANT  FPC 2452</v>
          </cell>
        </row>
        <row r="3500">
          <cell r="B3500" t="str">
            <v>20063320121022</v>
          </cell>
          <cell r="C3500">
            <v>28739.43</v>
          </cell>
          <cell r="D3500">
            <v>0</v>
          </cell>
          <cell r="E3500">
            <v>0</v>
          </cell>
          <cell r="F3500">
            <v>0</v>
          </cell>
          <cell r="G3500">
            <v>3519313.63</v>
          </cell>
          <cell r="I3500" t="str">
            <v>HODENPYL HYDRO PLANT  FPC 2599</v>
          </cell>
        </row>
        <row r="3501">
          <cell r="B3501" t="str">
            <v>20063320121026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2618090.06</v>
          </cell>
          <cell r="I3501" t="str">
            <v>LOUD HYDRO PLANT  FPC 2449</v>
          </cell>
        </row>
        <row r="3502">
          <cell r="B3502" t="str">
            <v>20063320121029</v>
          </cell>
          <cell r="C3502">
            <v>-0.02</v>
          </cell>
          <cell r="D3502">
            <v>0</v>
          </cell>
          <cell r="E3502">
            <v>0</v>
          </cell>
          <cell r="F3502">
            <v>0</v>
          </cell>
          <cell r="G3502">
            <v>2548953.08</v>
          </cell>
          <cell r="I3502" t="str">
            <v>MIO HYDRO PLANT  FPC 2448</v>
          </cell>
        </row>
        <row r="3503">
          <cell r="B3503" t="str">
            <v>20063320121034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4124685.37</v>
          </cell>
          <cell r="I3503" t="str">
            <v>ROGERS HYDRO PLANT  FPC 2451</v>
          </cell>
        </row>
        <row r="3504">
          <cell r="B3504" t="str">
            <v>20063320121039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4930360.4000000004</v>
          </cell>
          <cell r="I3504" t="str">
            <v>TIPPY HYDRO PLANT  FPC 2580</v>
          </cell>
        </row>
        <row r="3505">
          <cell r="B3505" t="str">
            <v>20063320121042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5932836.8399999999</v>
          </cell>
          <cell r="I3505" t="str">
            <v>WEBBER HYDRO PLANT  FPC 2566</v>
          </cell>
        </row>
        <row r="3506">
          <cell r="B3506" t="str">
            <v>20063320121043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1453896.75</v>
          </cell>
          <cell r="I3506" t="str">
            <v>ALLEGAN HYDRO PLANT  FPC 785</v>
          </cell>
        </row>
        <row r="3507">
          <cell r="B3507" t="str">
            <v>20063320121045</v>
          </cell>
          <cell r="C3507">
            <v>178194</v>
          </cell>
          <cell r="D3507">
            <v>0</v>
          </cell>
          <cell r="E3507">
            <v>0</v>
          </cell>
          <cell r="F3507">
            <v>0</v>
          </cell>
          <cell r="G3507">
            <v>95534679.099999994</v>
          </cell>
          <cell r="I3507" t="str">
            <v>LUDINGTON PUMPED STORAGE PLANT</v>
          </cell>
        </row>
        <row r="3508">
          <cell r="B3508" t="str">
            <v>20063330121002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388476.63</v>
          </cell>
          <cell r="I3508" t="str">
            <v>ALCONA HYDRO PLANT  FPC 2447</v>
          </cell>
        </row>
        <row r="3509">
          <cell r="B3509" t="str">
            <v>20063330121015</v>
          </cell>
          <cell r="C3509">
            <v>0</v>
          </cell>
          <cell r="D3509">
            <v>-2291.88</v>
          </cell>
          <cell r="E3509">
            <v>0</v>
          </cell>
          <cell r="F3509">
            <v>136858.14000000001</v>
          </cell>
          <cell r="G3509">
            <v>335846.54</v>
          </cell>
          <cell r="I3509" t="str">
            <v>COOKE HYDRO PLANT  FPC 2450</v>
          </cell>
        </row>
        <row r="3510">
          <cell r="B3510" t="str">
            <v>20063330121016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820699.11</v>
          </cell>
          <cell r="I3510" t="str">
            <v>CROTON HYDRO PLANT  FPC 2468</v>
          </cell>
        </row>
        <row r="3511">
          <cell r="B3511" t="str">
            <v>20063330121018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306684.7</v>
          </cell>
          <cell r="I3511" t="str">
            <v>FIVE CHANNELS FPC 2453</v>
          </cell>
        </row>
        <row r="3512">
          <cell r="B3512" t="str">
            <v>20063330121019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238036.83</v>
          </cell>
          <cell r="I3512" t="str">
            <v>FOOTE HYDRO PLANT  FPC 2436</v>
          </cell>
        </row>
        <row r="3513">
          <cell r="B3513" t="str">
            <v>20063330121021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849314.18</v>
          </cell>
          <cell r="I3513" t="str">
            <v>HARDY HYDRO PLANT  FPC 2452</v>
          </cell>
        </row>
        <row r="3514">
          <cell r="B3514" t="str">
            <v>20063330121022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1123057.68</v>
          </cell>
          <cell r="I3514" t="str">
            <v>HODENPYL HYDRO PLANT  FPC 2599</v>
          </cell>
        </row>
        <row r="3515">
          <cell r="B3515" t="str">
            <v>20063330121026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149750.32999999999</v>
          </cell>
          <cell r="I3515" t="str">
            <v>LOUD HYDRO PLANT  FPC 2449</v>
          </cell>
        </row>
        <row r="3516">
          <cell r="B3516" t="str">
            <v>20063330121029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125676.15</v>
          </cell>
          <cell r="I3516" t="str">
            <v>MIO HYDRO PLANT  FPC 2448</v>
          </cell>
        </row>
        <row r="3517">
          <cell r="B3517" t="str">
            <v>20063330121034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293753.15000000002</v>
          </cell>
          <cell r="I3517" t="str">
            <v>ROGERS HYDRO PLANT  FPC 2451</v>
          </cell>
        </row>
        <row r="3518">
          <cell r="B3518" t="str">
            <v>20063330121039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458945.59</v>
          </cell>
          <cell r="I3518" t="str">
            <v>TIPPY HYDRO PLANT  FPC 2580</v>
          </cell>
        </row>
        <row r="3519">
          <cell r="B3519" t="str">
            <v>20063330121042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225122.92</v>
          </cell>
          <cell r="I3519" t="str">
            <v>WEBBER HYDRO PLANT  FPC 2566</v>
          </cell>
        </row>
        <row r="3520">
          <cell r="B3520" t="str">
            <v>20063330121043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163040.84</v>
          </cell>
          <cell r="I3520" t="str">
            <v>ALLEGAN HYDRO PLANT  FPC 785</v>
          </cell>
        </row>
        <row r="3521">
          <cell r="B3521" t="str">
            <v>20063330121045</v>
          </cell>
          <cell r="C3521">
            <v>-2618.79</v>
          </cell>
          <cell r="D3521">
            <v>-9710.84</v>
          </cell>
          <cell r="E3521">
            <v>0</v>
          </cell>
          <cell r="F3521">
            <v>0</v>
          </cell>
          <cell r="G3521">
            <v>41646985.469999999</v>
          </cell>
          <cell r="I3521" t="str">
            <v>LUDINGTON PUMPED STORAGE PLANT</v>
          </cell>
        </row>
        <row r="3522">
          <cell r="B3522" t="str">
            <v>20063340121002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259806.16</v>
          </cell>
          <cell r="I3522" t="str">
            <v>ALCONA HYDRO PLANT  FPC 2447</v>
          </cell>
        </row>
        <row r="3523">
          <cell r="B3523" t="str">
            <v>20063340121015</v>
          </cell>
          <cell r="C3523">
            <v>6395.06</v>
          </cell>
          <cell r="D3523">
            <v>0</v>
          </cell>
          <cell r="E3523">
            <v>0</v>
          </cell>
          <cell r="F3523">
            <v>-136858.14000000001</v>
          </cell>
          <cell r="G3523">
            <v>336883.33</v>
          </cell>
          <cell r="I3523" t="str">
            <v>COOKE HYDRO PLANT  FPC 2450</v>
          </cell>
        </row>
        <row r="3524">
          <cell r="B3524" t="str">
            <v>20063340121016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217929.78</v>
          </cell>
          <cell r="I3524" t="str">
            <v>CROTON HYDRO PLANT  FPC 2468</v>
          </cell>
        </row>
        <row r="3525">
          <cell r="B3525" t="str">
            <v>20063340121018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208156.48</v>
          </cell>
          <cell r="I3525" t="str">
            <v>FIVE CHANNELS FPC 2453</v>
          </cell>
        </row>
        <row r="3526">
          <cell r="B3526" t="str">
            <v>20063340121019</v>
          </cell>
          <cell r="C3526">
            <v>0</v>
          </cell>
          <cell r="D3526">
            <v>0</v>
          </cell>
          <cell r="E3526">
            <v>0</v>
          </cell>
          <cell r="F3526">
            <v>-64009.21</v>
          </cell>
          <cell r="G3526">
            <v>150634.92000000001</v>
          </cell>
          <cell r="I3526" t="str">
            <v>FOOTE HYDRO PLANT  FPC 2436</v>
          </cell>
        </row>
        <row r="3527">
          <cell r="B3527" t="str">
            <v>20063340121021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1057229.17</v>
          </cell>
          <cell r="I3527" t="str">
            <v>HARDY HYDRO PLANT  FPC 2452</v>
          </cell>
        </row>
        <row r="3528">
          <cell r="B3528" t="str">
            <v>20063340121022</v>
          </cell>
          <cell r="C3528">
            <v>5588.99</v>
          </cell>
          <cell r="D3528">
            <v>0</v>
          </cell>
          <cell r="E3528">
            <v>0</v>
          </cell>
          <cell r="F3528">
            <v>-5588.99</v>
          </cell>
          <cell r="G3528">
            <v>568010.81000000006</v>
          </cell>
          <cell r="I3528" t="str">
            <v>HODENPYL HYDRO PLANT  FPC 2599</v>
          </cell>
        </row>
        <row r="3529">
          <cell r="B3529" t="str">
            <v>20063340121026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231091.49</v>
          </cell>
          <cell r="I3529" t="str">
            <v>LOUD HYDRO PLANT  FPC 2449</v>
          </cell>
        </row>
        <row r="3530">
          <cell r="B3530" t="str">
            <v>20063340121029</v>
          </cell>
          <cell r="C3530">
            <v>19899.72</v>
          </cell>
          <cell r="D3530">
            <v>0</v>
          </cell>
          <cell r="E3530">
            <v>0</v>
          </cell>
          <cell r="F3530">
            <v>0</v>
          </cell>
          <cell r="G3530">
            <v>262072.62</v>
          </cell>
          <cell r="I3530" t="str">
            <v>MIO HYDRO PLANT  FPC 2448</v>
          </cell>
        </row>
        <row r="3531">
          <cell r="B3531" t="str">
            <v>20063340121034</v>
          </cell>
          <cell r="C3531">
            <v>13021.54</v>
          </cell>
          <cell r="D3531">
            <v>0</v>
          </cell>
          <cell r="E3531">
            <v>0</v>
          </cell>
          <cell r="F3531">
            <v>-1148.4000000000001</v>
          </cell>
          <cell r="G3531">
            <v>334452.95</v>
          </cell>
          <cell r="I3531" t="str">
            <v>ROGERS HYDRO PLANT  FPC 2451</v>
          </cell>
        </row>
        <row r="3532">
          <cell r="B3532" t="str">
            <v>20063340121039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1362404.62</v>
          </cell>
          <cell r="I3532" t="str">
            <v>TIPPY HYDRO PLANT  FPC 2580</v>
          </cell>
        </row>
        <row r="3533">
          <cell r="B3533" t="str">
            <v>20063340121042</v>
          </cell>
          <cell r="C3533">
            <v>84936.66</v>
          </cell>
          <cell r="D3533">
            <v>0</v>
          </cell>
          <cell r="E3533">
            <v>0</v>
          </cell>
          <cell r="F3533">
            <v>0</v>
          </cell>
          <cell r="G3533">
            <v>285234.87</v>
          </cell>
          <cell r="I3533" t="str">
            <v>WEBBER HYDRO PLANT  FPC 2566</v>
          </cell>
        </row>
        <row r="3534">
          <cell r="B3534" t="str">
            <v>20063340121043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91661.35</v>
          </cell>
          <cell r="I3534" t="str">
            <v>ALLEGAN HYDRO PLANT  FPC 785</v>
          </cell>
        </row>
        <row r="3535">
          <cell r="B3535" t="str">
            <v>20063340121045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2884624.11</v>
          </cell>
          <cell r="I3535" t="str">
            <v>LUDINGTON PUMPED STORAGE PLANT</v>
          </cell>
        </row>
        <row r="3536">
          <cell r="B3536" t="str">
            <v>20063350121002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119730.07</v>
          </cell>
          <cell r="I3536" t="str">
            <v>ALCONA HYDRO PLANT  FPC 2447</v>
          </cell>
        </row>
        <row r="3537">
          <cell r="B3537" t="str">
            <v>20063350121015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39966.68</v>
          </cell>
          <cell r="I3537" t="str">
            <v>COOKE HYDRO PLANT  FPC 2450</v>
          </cell>
        </row>
        <row r="3538">
          <cell r="B3538" t="str">
            <v>20063350121016</v>
          </cell>
          <cell r="C3538">
            <v>17204.64</v>
          </cell>
          <cell r="D3538">
            <v>0</v>
          </cell>
          <cell r="E3538">
            <v>0</v>
          </cell>
          <cell r="F3538">
            <v>0</v>
          </cell>
          <cell r="G3538">
            <v>396476.88</v>
          </cell>
          <cell r="I3538" t="str">
            <v>CROTON HYDRO PLANT  FPC 2468</v>
          </cell>
        </row>
        <row r="3539">
          <cell r="B3539" t="str">
            <v>20063350121018</v>
          </cell>
          <cell r="C3539">
            <v>1574.07</v>
          </cell>
          <cell r="D3539">
            <v>0</v>
          </cell>
          <cell r="E3539">
            <v>0</v>
          </cell>
          <cell r="F3539">
            <v>0</v>
          </cell>
          <cell r="G3539">
            <v>253487.84</v>
          </cell>
          <cell r="I3539" t="str">
            <v>FIVE CHANNELS FPC 2453</v>
          </cell>
        </row>
        <row r="3540">
          <cell r="B3540" t="str">
            <v>20063350121019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43455.1</v>
          </cell>
          <cell r="I3540" t="str">
            <v>FOOTE HYDRO PLANT  FPC 2436</v>
          </cell>
        </row>
        <row r="3541">
          <cell r="B3541" t="str">
            <v>20063350121021</v>
          </cell>
          <cell r="C3541">
            <v>1115</v>
          </cell>
          <cell r="D3541">
            <v>0</v>
          </cell>
          <cell r="E3541">
            <v>0</v>
          </cell>
          <cell r="F3541">
            <v>11800</v>
          </cell>
          <cell r="G3541">
            <v>195384.35</v>
          </cell>
          <cell r="I3541" t="str">
            <v>HARDY HYDRO PLANT  FPC 2452</v>
          </cell>
        </row>
        <row r="3542">
          <cell r="B3542" t="str">
            <v>20063350121022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152994.26999999999</v>
          </cell>
          <cell r="I3542" t="str">
            <v>HODENPYL HYDRO PLANT  FPC 2599</v>
          </cell>
        </row>
        <row r="3543">
          <cell r="B3543" t="str">
            <v>20063350121026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57079.87</v>
          </cell>
          <cell r="I3543" t="str">
            <v>LOUD HYDRO PLANT  FPC 2449</v>
          </cell>
        </row>
        <row r="3544">
          <cell r="B3544" t="str">
            <v>20063350121029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144816.54</v>
          </cell>
          <cell r="I3544" t="str">
            <v>MIO HYDRO PLANT  FPC 2448</v>
          </cell>
        </row>
        <row r="3545">
          <cell r="B3545" t="str">
            <v>20063350121034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86255.42</v>
          </cell>
          <cell r="I3545" t="str">
            <v>ROGERS HYDRO PLANT  FPC 2451</v>
          </cell>
        </row>
        <row r="3546">
          <cell r="B3546" t="str">
            <v>20063350121039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232490.1</v>
          </cell>
          <cell r="I3546" t="str">
            <v>TIPPY HYDRO PLANT  FPC 2580</v>
          </cell>
        </row>
        <row r="3547">
          <cell r="B3547" t="str">
            <v>20063350121042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67664.399999999994</v>
          </cell>
          <cell r="I3547" t="str">
            <v>WEBBER HYDRO PLANT  FPC 2566</v>
          </cell>
        </row>
        <row r="3548">
          <cell r="B3548" t="str">
            <v>20063350121043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42609.29</v>
          </cell>
          <cell r="I3548" t="str">
            <v>ALLEGAN HYDRO PLANT  FPC 785</v>
          </cell>
        </row>
        <row r="3549">
          <cell r="B3549" t="str">
            <v>20063350121045</v>
          </cell>
          <cell r="C3549">
            <v>10910.31</v>
          </cell>
          <cell r="D3549">
            <v>0</v>
          </cell>
          <cell r="E3549">
            <v>0</v>
          </cell>
          <cell r="F3549">
            <v>0</v>
          </cell>
          <cell r="G3549">
            <v>1881657.75</v>
          </cell>
          <cell r="I3549" t="str">
            <v>LUDINGTON PUMPED STORAGE PLANT</v>
          </cell>
        </row>
        <row r="3550">
          <cell r="B3550" t="str">
            <v>20063360121018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50623.42</v>
          </cell>
          <cell r="I3550" t="str">
            <v>FIVE CHANNELS FPC 2453</v>
          </cell>
        </row>
        <row r="3551">
          <cell r="B3551" t="str">
            <v>20063360121039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13383.25</v>
          </cell>
          <cell r="I3551" t="str">
            <v>TIPPY HYDRO PLANT  FPC 2580</v>
          </cell>
        </row>
        <row r="3552">
          <cell r="B3552" t="str">
            <v>20063360121045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1535547.96</v>
          </cell>
          <cell r="I3552" t="str">
            <v>LUDINGTON PUMPED STORAGE PLANT</v>
          </cell>
        </row>
        <row r="3553">
          <cell r="B3553" t="str">
            <v>20063401161004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1251.69</v>
          </cell>
          <cell r="I3553" t="str">
            <v>GAYLORD GENERATING STATION</v>
          </cell>
        </row>
        <row r="3554">
          <cell r="B3554" t="str">
            <v>20063401161006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4694.33</v>
          </cell>
          <cell r="I3554" t="str">
            <v>STRAITS GENERATING STATION</v>
          </cell>
        </row>
        <row r="3555">
          <cell r="B3555" t="str">
            <v>20063401161007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126313.23</v>
          </cell>
          <cell r="I3555" t="str">
            <v>THETFORD GENERATING STATION</v>
          </cell>
        </row>
        <row r="3556">
          <cell r="B3556" t="str">
            <v>20063410111008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4512.12</v>
          </cell>
          <cell r="I3556" t="str">
            <v>WEADOCK JOHN C STEAM PLANT</v>
          </cell>
        </row>
        <row r="3557">
          <cell r="B3557" t="str">
            <v>20063410111009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42801.34</v>
          </cell>
          <cell r="I3557" t="str">
            <v>WHITING JUSTIN R STEAM PLANT</v>
          </cell>
        </row>
        <row r="3558">
          <cell r="B3558" t="str">
            <v>20063410111012</v>
          </cell>
          <cell r="C3558">
            <v>0</v>
          </cell>
          <cell r="D3558">
            <v>0</v>
          </cell>
          <cell r="E3558">
            <v>0</v>
          </cell>
          <cell r="F3558">
            <v>18688.759999999998</v>
          </cell>
          <cell r="G3558">
            <v>33687.879999999997</v>
          </cell>
          <cell r="I3558" t="str">
            <v>CAMPBELL STEAM PLANT UNITS 1&amp;2</v>
          </cell>
        </row>
        <row r="3559">
          <cell r="B3559" t="str">
            <v>20063410161004</v>
          </cell>
          <cell r="C3559">
            <v>24493.27</v>
          </cell>
          <cell r="D3559">
            <v>0</v>
          </cell>
          <cell r="E3559">
            <v>0</v>
          </cell>
          <cell r="F3559">
            <v>0</v>
          </cell>
          <cell r="G3559">
            <v>256330.47</v>
          </cell>
          <cell r="I3559" t="str">
            <v>GAYLORD GENERATING STATION</v>
          </cell>
        </row>
        <row r="3560">
          <cell r="B3560" t="str">
            <v>20063410161006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50816.03</v>
          </cell>
          <cell r="I3560" t="str">
            <v>STRAITS GENERATING STATION</v>
          </cell>
        </row>
        <row r="3561">
          <cell r="B3561" t="str">
            <v>20063410161007</v>
          </cell>
          <cell r="C3561">
            <v>0</v>
          </cell>
          <cell r="D3561">
            <v>0</v>
          </cell>
          <cell r="E3561">
            <v>0</v>
          </cell>
          <cell r="F3561">
            <v>14942.5</v>
          </cell>
          <cell r="G3561">
            <v>508380.4</v>
          </cell>
          <cell r="I3561" t="str">
            <v>THETFORD GENERATING STATION</v>
          </cell>
        </row>
        <row r="3562">
          <cell r="B3562" t="str">
            <v>20063410161008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12153.6</v>
          </cell>
          <cell r="I3562" t="str">
            <v xml:space="preserve">MORROW GENERATING STATION     </v>
          </cell>
        </row>
        <row r="3563">
          <cell r="B3563" t="str">
            <v>20063420111008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19587.62</v>
          </cell>
          <cell r="I3563" t="str">
            <v>WEADOCK JOHN C STEAM PLANT</v>
          </cell>
        </row>
        <row r="3564">
          <cell r="B3564" t="str">
            <v>20063420111009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46483.839999999997</v>
          </cell>
          <cell r="I3564" t="str">
            <v>WHITING JUSTIN R STEAM PLANT</v>
          </cell>
        </row>
        <row r="3565">
          <cell r="B3565" t="str">
            <v>20063420161004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102270.7</v>
          </cell>
          <cell r="I3565" t="str">
            <v>GAYLORD GENERATING STATION</v>
          </cell>
        </row>
        <row r="3566">
          <cell r="B3566" t="str">
            <v>20063420161006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11945.59</v>
          </cell>
          <cell r="I3566" t="str">
            <v>STRAITS GENERATING STATION</v>
          </cell>
        </row>
        <row r="3567">
          <cell r="B3567" t="str">
            <v>20063420161007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213390.14</v>
          </cell>
          <cell r="I3567" t="str">
            <v>THETFORD GENERATING STATION</v>
          </cell>
        </row>
        <row r="3568">
          <cell r="B3568" t="str">
            <v>20063420161008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6908.38</v>
          </cell>
          <cell r="I3568" t="str">
            <v xml:space="preserve">MORROW GENERATING STATION     </v>
          </cell>
        </row>
        <row r="3569">
          <cell r="B3569" t="str">
            <v>20063440111008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1534559.33</v>
          </cell>
          <cell r="I3569" t="str">
            <v>WEADOCK JOHN C STEAM PLANT</v>
          </cell>
        </row>
        <row r="3570">
          <cell r="B3570" t="str">
            <v>20063440111009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1537241.45</v>
          </cell>
          <cell r="I3570" t="str">
            <v>WHITING JUSTIN R STEAM PLANT</v>
          </cell>
        </row>
        <row r="3571">
          <cell r="B3571" t="str">
            <v>20063440111012</v>
          </cell>
          <cell r="C3571">
            <v>0</v>
          </cell>
          <cell r="D3571">
            <v>-6882.81</v>
          </cell>
          <cell r="E3571">
            <v>0</v>
          </cell>
          <cell r="F3571">
            <v>14004.58</v>
          </cell>
          <cell r="G3571">
            <v>1643950.38</v>
          </cell>
          <cell r="I3571" t="str">
            <v>CAMPBELL STEAM PLANT UNITS 1&amp;2</v>
          </cell>
        </row>
        <row r="3572">
          <cell r="B3572" t="str">
            <v>20063440161004</v>
          </cell>
          <cell r="C3572">
            <v>22516.27</v>
          </cell>
          <cell r="D3572">
            <v>-36690.75</v>
          </cell>
          <cell r="E3572">
            <v>0</v>
          </cell>
          <cell r="F3572">
            <v>-22670.15</v>
          </cell>
          <cell r="G3572">
            <v>5805700.7000000002</v>
          </cell>
          <cell r="I3572" t="str">
            <v>GAYLORD GENERATING STATION</v>
          </cell>
        </row>
        <row r="3573">
          <cell r="B3573" t="str">
            <v>20063440161006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1852891.41</v>
          </cell>
          <cell r="I3573" t="str">
            <v>STRAITS GENERATING STATION</v>
          </cell>
        </row>
        <row r="3574">
          <cell r="B3574" t="str">
            <v>20063440161007</v>
          </cell>
          <cell r="C3574">
            <v>0</v>
          </cell>
          <cell r="D3574">
            <v>0</v>
          </cell>
          <cell r="E3574">
            <v>0</v>
          </cell>
          <cell r="F3574">
            <v>23402.92</v>
          </cell>
          <cell r="G3574">
            <v>23790827.190000001</v>
          </cell>
          <cell r="I3574" t="str">
            <v>THETFORD GENERATING STATION</v>
          </cell>
        </row>
        <row r="3575">
          <cell r="B3575" t="str">
            <v>20063440161008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3288652.89</v>
          </cell>
          <cell r="I3575" t="str">
            <v xml:space="preserve">MORROW GENERATING STATION     </v>
          </cell>
        </row>
        <row r="3576">
          <cell r="B3576" t="str">
            <v>20063440161009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417514.45</v>
          </cell>
          <cell r="I3576" t="str">
            <v>MOBILE GENERATOR NO 1</v>
          </cell>
        </row>
        <row r="3577">
          <cell r="B3577" t="str">
            <v>20063450111008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54002.53</v>
          </cell>
          <cell r="I3577" t="str">
            <v>WEADOCK JOHN C STEAM PLANT</v>
          </cell>
        </row>
        <row r="3578">
          <cell r="B3578" t="str">
            <v>20063450111009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41511.89</v>
          </cell>
          <cell r="I3578" t="str">
            <v>WHITING JUSTIN R STEAM PLANT</v>
          </cell>
        </row>
        <row r="3579">
          <cell r="B3579" t="str">
            <v>20063450111012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34134.94</v>
          </cell>
          <cell r="I3579" t="str">
            <v>CAMPBELL STEAM PLANT UNITS 1&amp;2</v>
          </cell>
        </row>
        <row r="3580">
          <cell r="B3580" t="str">
            <v>20063450161004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671965.34</v>
          </cell>
          <cell r="I3580" t="str">
            <v>GAYLORD GENERATING STATION</v>
          </cell>
        </row>
        <row r="3581">
          <cell r="B3581" t="str">
            <v>20063450161006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150605.87</v>
          </cell>
          <cell r="I3581" t="str">
            <v>STRAITS GENERATING STATION</v>
          </cell>
        </row>
        <row r="3582">
          <cell r="B3582" t="str">
            <v>20063450161007</v>
          </cell>
          <cell r="C3582">
            <v>0</v>
          </cell>
          <cell r="D3582">
            <v>-179899.87</v>
          </cell>
          <cell r="E3582">
            <v>0</v>
          </cell>
          <cell r="F3582">
            <v>-14942.5</v>
          </cell>
          <cell r="G3582">
            <v>1432695.83</v>
          </cell>
          <cell r="I3582" t="str">
            <v>THETFORD GENERATING STATION</v>
          </cell>
        </row>
        <row r="3583">
          <cell r="B3583" t="str">
            <v>20063450161008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163866.95000000001</v>
          </cell>
          <cell r="I3583" t="str">
            <v xml:space="preserve">MORROW GENERATING STATION     </v>
          </cell>
        </row>
        <row r="3584">
          <cell r="B3584" t="str">
            <v>20063460161004</v>
          </cell>
          <cell r="C3584">
            <v>42530.92</v>
          </cell>
          <cell r="D3584">
            <v>0</v>
          </cell>
          <cell r="E3584">
            <v>0</v>
          </cell>
          <cell r="F3584">
            <v>-17441.66</v>
          </cell>
          <cell r="G3584">
            <v>290186.83</v>
          </cell>
          <cell r="I3584" t="str">
            <v>GAYLORD GENERATING STATION</v>
          </cell>
        </row>
        <row r="3585">
          <cell r="B3585" t="str">
            <v>20063460161006</v>
          </cell>
          <cell r="C3585">
            <v>0</v>
          </cell>
          <cell r="D3585">
            <v>0</v>
          </cell>
          <cell r="E3585">
            <v>0</v>
          </cell>
          <cell r="F3585">
            <v>7418.47</v>
          </cell>
          <cell r="G3585">
            <v>7418.47</v>
          </cell>
          <cell r="I3585" t="str">
            <v>STRAITS GENERATING STATION</v>
          </cell>
        </row>
        <row r="3586">
          <cell r="B3586" t="str">
            <v>20063460161007</v>
          </cell>
          <cell r="C3586">
            <v>0</v>
          </cell>
          <cell r="D3586">
            <v>0</v>
          </cell>
          <cell r="E3586">
            <v>0</v>
          </cell>
          <cell r="F3586">
            <v>-23402.92</v>
          </cell>
          <cell r="G3586">
            <v>80444.81</v>
          </cell>
          <cell r="I3586" t="str">
            <v>THETFORD GENERATING STATION</v>
          </cell>
        </row>
        <row r="3587">
          <cell r="B3587" t="str">
            <v>20063460161008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I3587" t="str">
            <v xml:space="preserve">MORROW GENERATING STATION     </v>
          </cell>
        </row>
        <row r="3588">
          <cell r="B3588" t="str">
            <v>20073020100001</v>
          </cell>
          <cell r="C3588">
            <v>1844.93</v>
          </cell>
          <cell r="D3588">
            <v>0</v>
          </cell>
          <cell r="E3588">
            <v>0</v>
          </cell>
          <cell r="F3588">
            <v>0</v>
          </cell>
          <cell r="G3588">
            <v>249890.38</v>
          </cell>
          <cell r="I3588" t="str">
            <v>Franchises</v>
          </cell>
        </row>
        <row r="3589">
          <cell r="B3589" t="str">
            <v>20073020100028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951742.25</v>
          </cell>
          <cell r="I3589" t="str">
            <v>Franchises</v>
          </cell>
        </row>
        <row r="3590">
          <cell r="B3590" t="str">
            <v>20073020100029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801746.17</v>
          </cell>
          <cell r="I3590" t="str">
            <v>Franchises</v>
          </cell>
        </row>
        <row r="3591">
          <cell r="B3591" t="str">
            <v>20073020100030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2041078.52</v>
          </cell>
          <cell r="I3591" t="str">
            <v>Franchises</v>
          </cell>
        </row>
        <row r="3592">
          <cell r="B3592" t="str">
            <v>20073020100031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1712710.68</v>
          </cell>
          <cell r="I3592" t="str">
            <v>Franchises</v>
          </cell>
        </row>
        <row r="3593">
          <cell r="B3593" t="str">
            <v>20073020100032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962682.8</v>
          </cell>
          <cell r="I3593" t="str">
            <v>Franchises</v>
          </cell>
        </row>
        <row r="3594">
          <cell r="B3594" t="str">
            <v>20073020100033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934427.69</v>
          </cell>
          <cell r="I3594" t="str">
            <v>Franchises</v>
          </cell>
        </row>
        <row r="3595">
          <cell r="B3595" t="str">
            <v>20073020100034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979621.78</v>
          </cell>
          <cell r="I3595" t="str">
            <v>Franchises</v>
          </cell>
        </row>
        <row r="3596">
          <cell r="B3596" t="str">
            <v>20073020100035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809149.14</v>
          </cell>
          <cell r="I3596" t="str">
            <v>Franchises</v>
          </cell>
        </row>
        <row r="3597">
          <cell r="B3597" t="str">
            <v>20073020100036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1044623.83</v>
          </cell>
          <cell r="I3597" t="str">
            <v>Franchises</v>
          </cell>
        </row>
        <row r="3598">
          <cell r="B3598" t="str">
            <v>20073020100037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2356956.5499999998</v>
          </cell>
          <cell r="I3598" t="str">
            <v>Franchises</v>
          </cell>
        </row>
        <row r="3599">
          <cell r="B3599" t="str">
            <v>20073020100038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426114.44</v>
          </cell>
          <cell r="I3599" t="str">
            <v>Franchises</v>
          </cell>
        </row>
        <row r="3600">
          <cell r="B3600" t="str">
            <v>20073020100039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1069.71</v>
          </cell>
          <cell r="I3600" t="str">
            <v>Franchises</v>
          </cell>
        </row>
        <row r="3601">
          <cell r="B3601" t="str">
            <v>20073020100040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4154.37</v>
          </cell>
          <cell r="I3601" t="str">
            <v>Franchises</v>
          </cell>
        </row>
        <row r="3602">
          <cell r="B3602" t="str">
            <v>20073020100041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913918.01</v>
          </cell>
          <cell r="I3602" t="str">
            <v>Franchises</v>
          </cell>
        </row>
        <row r="3603">
          <cell r="B3603" t="str">
            <v>20073020171002</v>
          </cell>
          <cell r="C3603">
            <v>0</v>
          </cell>
          <cell r="D3603">
            <v>-4535487.5999999996</v>
          </cell>
          <cell r="E3603">
            <v>0</v>
          </cell>
          <cell r="F3603">
            <v>0</v>
          </cell>
          <cell r="G3603">
            <v>0</v>
          </cell>
          <cell r="I3603" t="str">
            <v>Franchises</v>
          </cell>
        </row>
        <row r="3604">
          <cell r="B3604" t="str">
            <v>20073020171003</v>
          </cell>
          <cell r="C3604">
            <v>17131700.43</v>
          </cell>
          <cell r="D3604">
            <v>-17131700.43</v>
          </cell>
          <cell r="E3604">
            <v>0</v>
          </cell>
          <cell r="F3604">
            <v>0</v>
          </cell>
          <cell r="G3604">
            <v>0</v>
          </cell>
          <cell r="I3604" t="str">
            <v>Franchises</v>
          </cell>
        </row>
        <row r="3605">
          <cell r="B3605" t="str">
            <v>20073030100006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511002.74</v>
          </cell>
          <cell r="I3605" t="str">
            <v>Miscellaneous Intangible Pl</v>
          </cell>
        </row>
        <row r="3606">
          <cell r="B3606" t="str">
            <v>20073030100007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54500</v>
          </cell>
          <cell r="I3606" t="str">
            <v>Miscellaneous Intangible Pl</v>
          </cell>
        </row>
        <row r="3607">
          <cell r="B3607" t="str">
            <v>20073030100008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1880708.63</v>
          </cell>
          <cell r="I3607" t="str">
            <v>Miscellaneous Intangible Pl</v>
          </cell>
        </row>
        <row r="3608">
          <cell r="B3608" t="str">
            <v>20073030100011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68801.240000000005</v>
          </cell>
          <cell r="I3608" t="str">
            <v>Miscellaneous Intangible Pl</v>
          </cell>
        </row>
        <row r="3609">
          <cell r="B3609" t="str">
            <v>20073030100014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4636959.72</v>
          </cell>
          <cell r="I3609" t="str">
            <v>Miscellaneous Intangible Pl</v>
          </cell>
        </row>
        <row r="3610">
          <cell r="B3610" t="str">
            <v>20073030100015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1321692.51</v>
          </cell>
          <cell r="I3610" t="str">
            <v>Miscellaneous Intangible Pl</v>
          </cell>
        </row>
        <row r="3611">
          <cell r="B3611" t="str">
            <v>20073030100016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620000</v>
          </cell>
          <cell r="I3611" t="str">
            <v>Miscellaneous Intangible Pl</v>
          </cell>
        </row>
        <row r="3612">
          <cell r="B3612" t="str">
            <v>20073030100023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401951.02</v>
          </cell>
          <cell r="I3612" t="str">
            <v>Miscellaneous Intangible Pl</v>
          </cell>
        </row>
        <row r="3613">
          <cell r="B3613" t="str">
            <v>20073030100024</v>
          </cell>
          <cell r="C3613">
            <v>692181.71</v>
          </cell>
          <cell r="D3613">
            <v>0</v>
          </cell>
          <cell r="E3613">
            <v>0</v>
          </cell>
          <cell r="F3613">
            <v>0</v>
          </cell>
          <cell r="G3613">
            <v>692181.71</v>
          </cell>
          <cell r="I3613" t="str">
            <v>Miscellaneous Intangible Pl</v>
          </cell>
        </row>
        <row r="3614">
          <cell r="B3614" t="str">
            <v>20073030100026</v>
          </cell>
          <cell r="C3614">
            <v>0</v>
          </cell>
          <cell r="D3614">
            <v>0</v>
          </cell>
          <cell r="E3614">
            <v>155.81</v>
          </cell>
          <cell r="F3614">
            <v>0</v>
          </cell>
          <cell r="G3614">
            <v>155.81</v>
          </cell>
          <cell r="I3614" t="str">
            <v>Miscellaneous Intangible Pl</v>
          </cell>
        </row>
        <row r="3615">
          <cell r="B3615" t="str">
            <v>20073030100038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343700</v>
          </cell>
          <cell r="I3615" t="str">
            <v>Miscellaneous Intangible Pl</v>
          </cell>
        </row>
        <row r="3616">
          <cell r="B3616" t="str">
            <v>20073030171002</v>
          </cell>
          <cell r="C3616">
            <v>0</v>
          </cell>
          <cell r="D3616">
            <v>-921724.27</v>
          </cell>
          <cell r="E3616">
            <v>0</v>
          </cell>
          <cell r="F3616">
            <v>0</v>
          </cell>
          <cell r="G3616">
            <v>0</v>
          </cell>
          <cell r="I3616" t="str">
            <v>Miscellaneous Intangible Pl</v>
          </cell>
        </row>
        <row r="3617">
          <cell r="B3617" t="str">
            <v>20073030171003</v>
          </cell>
          <cell r="C3617">
            <v>0</v>
          </cell>
          <cell r="D3617">
            <v>-905327.99</v>
          </cell>
          <cell r="E3617">
            <v>0</v>
          </cell>
          <cell r="F3617">
            <v>0</v>
          </cell>
          <cell r="G3617">
            <v>0</v>
          </cell>
          <cell r="I3617" t="str">
            <v>Miscellaneous Intangible Pl</v>
          </cell>
        </row>
        <row r="3618">
          <cell r="B3618" t="str">
            <v>20073101111002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113290.52</v>
          </cell>
          <cell r="I3618" t="str">
            <v>Land</v>
          </cell>
        </row>
        <row r="3619">
          <cell r="B3619" t="str">
            <v>20073101111008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144056.95999999999</v>
          </cell>
          <cell r="I3619" t="str">
            <v>Land</v>
          </cell>
        </row>
        <row r="3620">
          <cell r="B3620" t="str">
            <v>20073101111009</v>
          </cell>
          <cell r="C3620">
            <v>26998.18</v>
          </cell>
          <cell r="D3620">
            <v>0</v>
          </cell>
          <cell r="E3620">
            <v>0</v>
          </cell>
          <cell r="F3620">
            <v>0</v>
          </cell>
          <cell r="G3620">
            <v>455958.16</v>
          </cell>
          <cell r="I3620" t="str">
            <v>Land</v>
          </cell>
        </row>
        <row r="3621">
          <cell r="B3621" t="str">
            <v>20073101111011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178946.54</v>
          </cell>
          <cell r="I3621" t="str">
            <v>Land</v>
          </cell>
        </row>
        <row r="3622">
          <cell r="B3622" t="str">
            <v>20073101111012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1159863.3600000001</v>
          </cell>
          <cell r="I3622" t="str">
            <v>Land</v>
          </cell>
        </row>
        <row r="3623">
          <cell r="B3623" t="str">
            <v>20073101111013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50885.75</v>
          </cell>
          <cell r="I3623" t="str">
            <v>Land</v>
          </cell>
        </row>
        <row r="3624">
          <cell r="B3624" t="str">
            <v>20073101111016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1276265.53</v>
          </cell>
          <cell r="I3624" t="str">
            <v>Land</v>
          </cell>
        </row>
        <row r="3625">
          <cell r="B3625" t="str">
            <v>20073101111020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453813.18</v>
          </cell>
          <cell r="I3625" t="str">
            <v>Land</v>
          </cell>
        </row>
        <row r="3626">
          <cell r="B3626" t="str">
            <v>20073102111008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3</v>
          </cell>
          <cell r="I3626" t="str">
            <v>Rights Of Way</v>
          </cell>
        </row>
        <row r="3627">
          <cell r="B3627" t="str">
            <v>20073102111009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46038.59</v>
          </cell>
          <cell r="I3627" t="str">
            <v>Rights Of Way</v>
          </cell>
        </row>
        <row r="3628">
          <cell r="B3628" t="str">
            <v>20073102111012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789824.18</v>
          </cell>
          <cell r="I3628" t="str">
            <v>Rights Of Way</v>
          </cell>
        </row>
        <row r="3629">
          <cell r="B3629" t="str">
            <v>20073102111016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18500.98</v>
          </cell>
          <cell r="I3629" t="str">
            <v>Rights Of Way</v>
          </cell>
        </row>
        <row r="3630">
          <cell r="B3630" t="str">
            <v>20073110111001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62857.27</v>
          </cell>
          <cell r="I3630" t="str">
            <v>Structures And Improvements</v>
          </cell>
        </row>
        <row r="3631">
          <cell r="B3631" t="str">
            <v>20073110111002</v>
          </cell>
          <cell r="C3631">
            <v>203098.99</v>
          </cell>
          <cell r="D3631">
            <v>-33926.04</v>
          </cell>
          <cell r="E3631">
            <v>0</v>
          </cell>
          <cell r="F3631">
            <v>0</v>
          </cell>
          <cell r="G3631">
            <v>19766518.510000002</v>
          </cell>
          <cell r="I3631" t="str">
            <v>Structures And Improvements</v>
          </cell>
        </row>
        <row r="3632">
          <cell r="B3632" t="str">
            <v>20073110111008</v>
          </cell>
          <cell r="C3632">
            <v>186726.92</v>
          </cell>
          <cell r="D3632">
            <v>-1522.69</v>
          </cell>
          <cell r="E3632">
            <v>0</v>
          </cell>
          <cell r="F3632">
            <v>-42816.58</v>
          </cell>
          <cell r="G3632">
            <v>23534327.799999997</v>
          </cell>
          <cell r="I3632" t="str">
            <v>Structures And Improvements</v>
          </cell>
        </row>
        <row r="3633">
          <cell r="B3633" t="str">
            <v>20073110111009</v>
          </cell>
          <cell r="C3633">
            <v>5373955.4800000004</v>
          </cell>
          <cell r="D3633">
            <v>-32563.19</v>
          </cell>
          <cell r="E3633">
            <v>0</v>
          </cell>
          <cell r="F3633">
            <v>0</v>
          </cell>
          <cell r="G3633">
            <v>26086664.440000001</v>
          </cell>
          <cell r="I3633" t="str">
            <v>Structures And Improvements</v>
          </cell>
        </row>
        <row r="3634">
          <cell r="B3634" t="str">
            <v>20073110111011</v>
          </cell>
          <cell r="C3634">
            <v>89098.559999999998</v>
          </cell>
          <cell r="D3634">
            <v>-137562.68</v>
          </cell>
          <cell r="E3634">
            <v>0</v>
          </cell>
          <cell r="F3634">
            <v>0</v>
          </cell>
          <cell r="G3634">
            <v>24615208.509999998</v>
          </cell>
          <cell r="I3634" t="str">
            <v>Structures And Improvements</v>
          </cell>
        </row>
        <row r="3635">
          <cell r="B3635" t="str">
            <v>20073110111012</v>
          </cell>
          <cell r="C3635">
            <v>20528.53</v>
          </cell>
          <cell r="D3635">
            <v>0</v>
          </cell>
          <cell r="E3635">
            <v>61966.95</v>
          </cell>
          <cell r="F3635">
            <v>0</v>
          </cell>
          <cell r="G3635">
            <v>35349669.920000002</v>
          </cell>
          <cell r="I3635" t="str">
            <v>Structures And Improvements</v>
          </cell>
        </row>
        <row r="3636">
          <cell r="B3636" t="str">
            <v>20073110111014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3829626.85</v>
          </cell>
          <cell r="I3636" t="str">
            <v>Structures And Improvements</v>
          </cell>
        </row>
        <row r="3637">
          <cell r="B3637" t="str">
            <v>20073110111015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30521723.59</v>
          </cell>
          <cell r="I3637" t="str">
            <v>Structures And Improvements</v>
          </cell>
        </row>
        <row r="3638">
          <cell r="B3638" t="str">
            <v>20073110111016</v>
          </cell>
          <cell r="C3638">
            <v>-3577.04</v>
          </cell>
          <cell r="D3638">
            <v>0</v>
          </cell>
          <cell r="E3638">
            <v>0</v>
          </cell>
          <cell r="F3638">
            <v>0</v>
          </cell>
          <cell r="G3638">
            <v>102004690.23</v>
          </cell>
          <cell r="I3638" t="str">
            <v>Structures And Improvements</v>
          </cell>
        </row>
        <row r="3639">
          <cell r="B3639" t="str">
            <v>20073110111019</v>
          </cell>
          <cell r="C3639">
            <v>528985.59</v>
          </cell>
          <cell r="D3639">
            <v>0</v>
          </cell>
          <cell r="E3639">
            <v>-61966.95</v>
          </cell>
          <cell r="F3639">
            <v>0</v>
          </cell>
          <cell r="G3639">
            <v>43407973.310000002</v>
          </cell>
          <cell r="I3639" t="str">
            <v>Structures And Improvements</v>
          </cell>
        </row>
        <row r="3640">
          <cell r="B3640" t="str">
            <v>20073110111020</v>
          </cell>
          <cell r="C3640">
            <v>408402.1</v>
          </cell>
          <cell r="D3640">
            <v>0</v>
          </cell>
          <cell r="E3640">
            <v>0</v>
          </cell>
          <cell r="F3640">
            <v>0</v>
          </cell>
          <cell r="G3640">
            <v>97514832.359999999</v>
          </cell>
          <cell r="I3640" t="str">
            <v>Structures And Improvements</v>
          </cell>
        </row>
        <row r="3641">
          <cell r="B3641" t="str">
            <v>20073120111001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19227346.309999999</v>
          </cell>
          <cell r="I3641" t="str">
            <v>Boiler Plant Equipment</v>
          </cell>
        </row>
        <row r="3642">
          <cell r="B3642" t="str">
            <v>20073120111002</v>
          </cell>
          <cell r="C3642">
            <v>2928107.96</v>
          </cell>
          <cell r="D3642">
            <v>-474785.12</v>
          </cell>
          <cell r="E3642">
            <v>0</v>
          </cell>
          <cell r="F3642">
            <v>0</v>
          </cell>
          <cell r="G3642">
            <v>92817849.659999996</v>
          </cell>
          <cell r="I3642" t="str">
            <v>Boiler Plant Equipment</v>
          </cell>
        </row>
        <row r="3643">
          <cell r="B3643" t="str">
            <v>20073120111008</v>
          </cell>
          <cell r="C3643">
            <v>522474.82</v>
          </cell>
          <cell r="D3643">
            <v>-109450.67</v>
          </cell>
          <cell r="E3643">
            <v>10700</v>
          </cell>
          <cell r="F3643">
            <v>42816.58</v>
          </cell>
          <cell r="G3643">
            <v>61498387.710000001</v>
          </cell>
          <cell r="I3643" t="str">
            <v>Boiler Plant Equipment</v>
          </cell>
        </row>
        <row r="3644">
          <cell r="B3644" t="str">
            <v>20073120111009</v>
          </cell>
          <cell r="C3644">
            <v>2668193.39</v>
          </cell>
          <cell r="D3644">
            <v>-265528.19</v>
          </cell>
          <cell r="E3644">
            <v>0</v>
          </cell>
          <cell r="F3644">
            <v>0</v>
          </cell>
          <cell r="G3644">
            <v>86146187.950000003</v>
          </cell>
          <cell r="I3644" t="str">
            <v>Boiler Plant Equipment</v>
          </cell>
        </row>
        <row r="3645">
          <cell r="B3645" t="str">
            <v>20073120111011</v>
          </cell>
          <cell r="C3645">
            <v>3217070.51</v>
          </cell>
          <cell r="D3645">
            <v>-1964664.25</v>
          </cell>
          <cell r="E3645">
            <v>0</v>
          </cell>
          <cell r="F3645">
            <v>0</v>
          </cell>
          <cell r="G3645">
            <v>246853917.99000001</v>
          </cell>
          <cell r="I3645" t="str">
            <v>Boiler Plant Equipment</v>
          </cell>
        </row>
        <row r="3646">
          <cell r="B3646" t="str">
            <v>20073120111012</v>
          </cell>
          <cell r="C3646">
            <v>58985.16</v>
          </cell>
          <cell r="D3646">
            <v>-31594.880000000001</v>
          </cell>
          <cell r="E3646">
            <v>0</v>
          </cell>
          <cell r="F3646">
            <v>0</v>
          </cell>
          <cell r="G3646">
            <v>241697108.81</v>
          </cell>
          <cell r="I3646" t="str">
            <v>Boiler Plant Equipment</v>
          </cell>
        </row>
        <row r="3647">
          <cell r="B3647" t="str">
            <v>20073120111014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10712295.699999999</v>
          </cell>
          <cell r="I3647" t="str">
            <v>Boiler Plant Equipment</v>
          </cell>
        </row>
        <row r="3648">
          <cell r="B3648" t="str">
            <v>20073120111015</v>
          </cell>
          <cell r="C3648">
            <v>4459829.88</v>
          </cell>
          <cell r="D3648">
            <v>-67974.509999999995</v>
          </cell>
          <cell r="E3648">
            <v>0</v>
          </cell>
          <cell r="F3648">
            <v>0</v>
          </cell>
          <cell r="G3648">
            <v>134605256.79999998</v>
          </cell>
          <cell r="I3648" t="str">
            <v>Boiler Plant Equipment</v>
          </cell>
        </row>
        <row r="3649">
          <cell r="B3649" t="str">
            <v>20073120111016</v>
          </cell>
          <cell r="C3649">
            <v>409842569.45999998</v>
          </cell>
          <cell r="D3649">
            <v>-45235210.789999999</v>
          </cell>
          <cell r="E3649">
            <v>0</v>
          </cell>
          <cell r="F3649">
            <v>0</v>
          </cell>
          <cell r="G3649">
            <v>670631756.98000002</v>
          </cell>
          <cell r="I3649" t="str">
            <v>Boiler Plant Equipment</v>
          </cell>
        </row>
        <row r="3650">
          <cell r="B3650" t="str">
            <v>20073120111019</v>
          </cell>
          <cell r="C3650">
            <v>8763696.75</v>
          </cell>
          <cell r="D3650">
            <v>0</v>
          </cell>
          <cell r="E3650">
            <v>0</v>
          </cell>
          <cell r="F3650">
            <v>0</v>
          </cell>
          <cell r="G3650">
            <v>13074000.01</v>
          </cell>
          <cell r="I3650" t="str">
            <v>Boiler Plant Equipment</v>
          </cell>
        </row>
        <row r="3651">
          <cell r="B3651" t="str">
            <v>20073120111020</v>
          </cell>
          <cell r="C3651">
            <v>705355.55</v>
          </cell>
          <cell r="D3651">
            <v>0</v>
          </cell>
          <cell r="E3651">
            <v>0</v>
          </cell>
          <cell r="F3651">
            <v>0</v>
          </cell>
          <cell r="G3651">
            <v>8909417.8100000005</v>
          </cell>
          <cell r="I3651" t="str">
            <v>Boiler Plant Equipment</v>
          </cell>
        </row>
        <row r="3652">
          <cell r="B3652" t="str">
            <v>20073140111001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4053793.59</v>
          </cell>
          <cell r="I3652" t="str">
            <v>Turbogenerator Units</v>
          </cell>
        </row>
        <row r="3653">
          <cell r="B3653" t="str">
            <v>20073140111002</v>
          </cell>
          <cell r="C3653">
            <v>3151023.68</v>
          </cell>
          <cell r="D3653">
            <v>-1833299.36</v>
          </cell>
          <cell r="E3653">
            <v>0</v>
          </cell>
          <cell r="F3653">
            <v>0</v>
          </cell>
          <cell r="G3653">
            <v>37799726.009999998</v>
          </cell>
          <cell r="I3653" t="str">
            <v>Turbogenerator Units</v>
          </cell>
        </row>
        <row r="3654">
          <cell r="B3654" t="str">
            <v>20073140111008</v>
          </cell>
          <cell r="C3654">
            <v>16067.37</v>
          </cell>
          <cell r="D3654">
            <v>-22817.33</v>
          </cell>
          <cell r="E3654">
            <v>0</v>
          </cell>
          <cell r="F3654">
            <v>0</v>
          </cell>
          <cell r="G3654">
            <v>19907201.490000002</v>
          </cell>
          <cell r="I3654" t="str">
            <v>Turbogenerator Units</v>
          </cell>
        </row>
        <row r="3655">
          <cell r="B3655" t="str">
            <v>20073140111009</v>
          </cell>
          <cell r="C3655">
            <v>11.94</v>
          </cell>
          <cell r="D3655">
            <v>0</v>
          </cell>
          <cell r="E3655">
            <v>0</v>
          </cell>
          <cell r="F3655">
            <v>0</v>
          </cell>
          <cell r="G3655">
            <v>17249324.560000002</v>
          </cell>
          <cell r="I3655" t="str">
            <v>Turbogenerator Units</v>
          </cell>
        </row>
        <row r="3656">
          <cell r="B3656" t="str">
            <v>20073140111011</v>
          </cell>
          <cell r="C3656">
            <v>406325.12</v>
          </cell>
          <cell r="D3656">
            <v>-10440.540000000001</v>
          </cell>
          <cell r="E3656">
            <v>0</v>
          </cell>
          <cell r="F3656">
            <v>0</v>
          </cell>
          <cell r="G3656">
            <v>30328240.969999999</v>
          </cell>
          <cell r="I3656" t="str">
            <v>Turbogenerator Units</v>
          </cell>
        </row>
        <row r="3657">
          <cell r="B3657" t="str">
            <v>20073140111012</v>
          </cell>
          <cell r="C3657">
            <v>11213.47</v>
          </cell>
          <cell r="D3657">
            <v>0</v>
          </cell>
          <cell r="E3657">
            <v>0</v>
          </cell>
          <cell r="F3657">
            <v>0</v>
          </cell>
          <cell r="G3657">
            <v>51409346.490000002</v>
          </cell>
          <cell r="I3657" t="str">
            <v>Turbogenerator Units</v>
          </cell>
        </row>
        <row r="3658">
          <cell r="B3658" t="str">
            <v>20073140111015</v>
          </cell>
          <cell r="C3658">
            <v>526325.37</v>
          </cell>
          <cell r="D3658">
            <v>0</v>
          </cell>
          <cell r="E3658">
            <v>0</v>
          </cell>
          <cell r="F3658">
            <v>0</v>
          </cell>
          <cell r="G3658">
            <v>78753989.370000005</v>
          </cell>
          <cell r="I3658" t="str">
            <v>Turbogenerator Units</v>
          </cell>
        </row>
        <row r="3659">
          <cell r="B3659" t="str">
            <v>20073140111016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59964250.090000004</v>
          </cell>
          <cell r="I3659" t="str">
            <v>Turbogenerator Units</v>
          </cell>
        </row>
        <row r="3660">
          <cell r="B3660" t="str">
            <v>20073140111019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1747099.25</v>
          </cell>
          <cell r="I3660" t="str">
            <v>Turbogenerator Units</v>
          </cell>
        </row>
        <row r="3661">
          <cell r="B3661" t="str">
            <v>20073140111020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1825909.24</v>
          </cell>
          <cell r="I3661" t="str">
            <v>Turbogenerator Units</v>
          </cell>
        </row>
        <row r="3662">
          <cell r="B3662" t="str">
            <v>20073150111001</v>
          </cell>
          <cell r="C3662">
            <v>31190.09</v>
          </cell>
          <cell r="D3662">
            <v>0</v>
          </cell>
          <cell r="E3662">
            <v>0</v>
          </cell>
          <cell r="F3662">
            <v>0</v>
          </cell>
          <cell r="G3662">
            <v>1015649</v>
          </cell>
          <cell r="I3662" t="str">
            <v>Accessory Electric Equip</v>
          </cell>
        </row>
        <row r="3663">
          <cell r="B3663" t="str">
            <v>20073150111002</v>
          </cell>
          <cell r="C3663">
            <v>173498.38</v>
          </cell>
          <cell r="D3663">
            <v>0</v>
          </cell>
          <cell r="E3663">
            <v>0</v>
          </cell>
          <cell r="F3663">
            <v>0</v>
          </cell>
          <cell r="G3663">
            <v>4494367.0599999996</v>
          </cell>
          <cell r="I3663" t="str">
            <v>Accessory Electric Equip</v>
          </cell>
        </row>
        <row r="3664">
          <cell r="B3664" t="str">
            <v>20073150111008</v>
          </cell>
          <cell r="C3664">
            <v>65088.43</v>
          </cell>
          <cell r="D3664">
            <v>0</v>
          </cell>
          <cell r="E3664">
            <v>0</v>
          </cell>
          <cell r="F3664">
            <v>0</v>
          </cell>
          <cell r="G3664">
            <v>6367067.46</v>
          </cell>
          <cell r="I3664" t="str">
            <v>Accessory Electric Equip</v>
          </cell>
        </row>
        <row r="3665">
          <cell r="B3665" t="str">
            <v>20073150111009</v>
          </cell>
          <cell r="C3665">
            <v>63431.47</v>
          </cell>
          <cell r="D3665">
            <v>0</v>
          </cell>
          <cell r="E3665">
            <v>0</v>
          </cell>
          <cell r="F3665">
            <v>0</v>
          </cell>
          <cell r="G3665">
            <v>5909910.5599999996</v>
          </cell>
          <cell r="I3665" t="str">
            <v>Accessory Electric Equip</v>
          </cell>
        </row>
        <row r="3666">
          <cell r="B3666" t="str">
            <v>20073150111011</v>
          </cell>
          <cell r="C3666">
            <v>3.74</v>
          </cell>
          <cell r="D3666">
            <v>0</v>
          </cell>
          <cell r="E3666">
            <v>0</v>
          </cell>
          <cell r="F3666">
            <v>0</v>
          </cell>
          <cell r="G3666">
            <v>19071966.509999998</v>
          </cell>
          <cell r="I3666" t="str">
            <v>Accessory Electric Equip</v>
          </cell>
        </row>
        <row r="3667">
          <cell r="B3667" t="str">
            <v>20073150111012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10910830.859999999</v>
          </cell>
          <cell r="I3667" t="str">
            <v>Accessory Electric Equip</v>
          </cell>
        </row>
        <row r="3668">
          <cell r="B3668" t="str">
            <v>20073150111014</v>
          </cell>
          <cell r="C3668">
            <v>8764.3700000000008</v>
          </cell>
          <cell r="D3668">
            <v>0</v>
          </cell>
          <cell r="E3668">
            <v>0</v>
          </cell>
          <cell r="F3668">
            <v>0</v>
          </cell>
          <cell r="G3668">
            <v>1547536.02</v>
          </cell>
          <cell r="I3668" t="str">
            <v>Accessory Electric Equip</v>
          </cell>
        </row>
        <row r="3669">
          <cell r="B3669" t="str">
            <v>20073150111015</v>
          </cell>
          <cell r="C3669">
            <v>0</v>
          </cell>
          <cell r="D3669">
            <v>0</v>
          </cell>
          <cell r="E3669">
            <v>2390</v>
          </cell>
          <cell r="F3669">
            <v>0</v>
          </cell>
          <cell r="G3669">
            <v>18079728.75</v>
          </cell>
          <cell r="I3669" t="str">
            <v>Accessory Electric Equip</v>
          </cell>
        </row>
        <row r="3670">
          <cell r="B3670" t="str">
            <v>20073150111016</v>
          </cell>
          <cell r="C3670">
            <v>12382867.76</v>
          </cell>
          <cell r="D3670">
            <v>-9559685.5299999993</v>
          </cell>
          <cell r="E3670">
            <v>0</v>
          </cell>
          <cell r="F3670">
            <v>0</v>
          </cell>
          <cell r="G3670">
            <v>28310866.770000003</v>
          </cell>
          <cell r="I3670" t="str">
            <v>Accessory Electric Equip</v>
          </cell>
        </row>
        <row r="3671">
          <cell r="B3671" t="str">
            <v>20073150111019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2794896.43</v>
          </cell>
          <cell r="I3671" t="str">
            <v>Accessory Electric Equip</v>
          </cell>
        </row>
        <row r="3672">
          <cell r="B3672" t="str">
            <v>20073150111020</v>
          </cell>
          <cell r="C3672">
            <v>-277.7</v>
          </cell>
          <cell r="D3672">
            <v>0</v>
          </cell>
          <cell r="E3672">
            <v>0</v>
          </cell>
          <cell r="F3672">
            <v>0</v>
          </cell>
          <cell r="G3672">
            <v>23698527.370000001</v>
          </cell>
          <cell r="I3672" t="str">
            <v>Accessory Electric Equip</v>
          </cell>
        </row>
        <row r="3673">
          <cell r="B3673" t="str">
            <v>20073160111001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630267.04</v>
          </cell>
          <cell r="I3673" t="str">
            <v>Misc Power Plant Equipment</v>
          </cell>
        </row>
        <row r="3674">
          <cell r="B3674" t="str">
            <v>20073160111002</v>
          </cell>
          <cell r="C3674">
            <v>281691.34000000003</v>
          </cell>
          <cell r="D3674">
            <v>0</v>
          </cell>
          <cell r="E3674">
            <v>9715.6</v>
          </cell>
          <cell r="F3674">
            <v>0</v>
          </cell>
          <cell r="G3674">
            <v>2739873.19</v>
          </cell>
          <cell r="I3674" t="str">
            <v>Misc Power Plant Equipment</v>
          </cell>
        </row>
        <row r="3675">
          <cell r="B3675" t="str">
            <v>20073160111008</v>
          </cell>
          <cell r="C3675">
            <v>237051.28</v>
          </cell>
          <cell r="D3675">
            <v>-5268.52</v>
          </cell>
          <cell r="E3675">
            <v>0</v>
          </cell>
          <cell r="F3675">
            <v>1128.19</v>
          </cell>
          <cell r="G3675">
            <v>3804361.32</v>
          </cell>
          <cell r="I3675" t="str">
            <v>Misc Power Plant Equipment</v>
          </cell>
        </row>
        <row r="3676">
          <cell r="B3676" t="str">
            <v>20073160111009</v>
          </cell>
          <cell r="C3676">
            <v>246781.42</v>
          </cell>
          <cell r="D3676">
            <v>-1908</v>
          </cell>
          <cell r="E3676">
            <v>48063.35</v>
          </cell>
          <cell r="F3676">
            <v>9010</v>
          </cell>
          <cell r="G3676">
            <v>2089643.2</v>
          </cell>
          <cell r="I3676" t="str">
            <v>Misc Power Plant Equipment</v>
          </cell>
        </row>
        <row r="3677">
          <cell r="B3677" t="str">
            <v>20073160111011</v>
          </cell>
          <cell r="C3677">
            <v>238665.25</v>
          </cell>
          <cell r="D3677">
            <v>0</v>
          </cell>
          <cell r="E3677">
            <v>43582.96</v>
          </cell>
          <cell r="F3677">
            <v>3162.72</v>
          </cell>
          <cell r="G3677">
            <v>3243294.16</v>
          </cell>
          <cell r="I3677" t="str">
            <v>Misc Power Plant Equipment</v>
          </cell>
        </row>
        <row r="3678">
          <cell r="B3678" t="str">
            <v>20073160111012</v>
          </cell>
          <cell r="C3678">
            <v>235476.89</v>
          </cell>
          <cell r="D3678">
            <v>0</v>
          </cell>
          <cell r="E3678">
            <v>115775.1</v>
          </cell>
          <cell r="F3678">
            <v>50458.62</v>
          </cell>
          <cell r="G3678">
            <v>3548299.84</v>
          </cell>
          <cell r="I3678" t="str">
            <v>Misc Power Plant Equipment</v>
          </cell>
        </row>
        <row r="3679">
          <cell r="B3679" t="str">
            <v>20073160111014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19784.63</v>
          </cell>
          <cell r="I3679" t="str">
            <v>Misc Power Plant Equipment</v>
          </cell>
        </row>
        <row r="3680">
          <cell r="B3680" t="str">
            <v>20073160111015</v>
          </cell>
          <cell r="C3680">
            <v>128758.34</v>
          </cell>
          <cell r="D3680">
            <v>-8289.41</v>
          </cell>
          <cell r="E3680">
            <v>21925.06</v>
          </cell>
          <cell r="F3680">
            <v>0</v>
          </cell>
          <cell r="G3680">
            <v>3555932.99</v>
          </cell>
          <cell r="I3680" t="str">
            <v>Misc Power Plant Equipment</v>
          </cell>
        </row>
        <row r="3681">
          <cell r="B3681" t="str">
            <v>20073160111016</v>
          </cell>
          <cell r="C3681">
            <v>151022.56</v>
          </cell>
          <cell r="D3681">
            <v>0</v>
          </cell>
          <cell r="E3681">
            <v>0</v>
          </cell>
          <cell r="F3681">
            <v>19736.060000000001</v>
          </cell>
          <cell r="G3681">
            <v>5514661.3200000003</v>
          </cell>
          <cell r="I3681" t="str">
            <v>Misc Power Plant Equipment</v>
          </cell>
        </row>
        <row r="3682">
          <cell r="B3682" t="str">
            <v>20073160111019</v>
          </cell>
          <cell r="C3682">
            <v>150172.13</v>
          </cell>
          <cell r="D3682">
            <v>0</v>
          </cell>
          <cell r="E3682">
            <v>-24057.11</v>
          </cell>
          <cell r="F3682">
            <v>0</v>
          </cell>
          <cell r="G3682">
            <v>349725.77</v>
          </cell>
          <cell r="I3682" t="str">
            <v>Misc Power Plant Equipment</v>
          </cell>
        </row>
        <row r="3683">
          <cell r="B3683" t="str">
            <v>20073160111020</v>
          </cell>
          <cell r="C3683">
            <v>153198.44</v>
          </cell>
          <cell r="D3683">
            <v>0</v>
          </cell>
          <cell r="E3683">
            <v>0</v>
          </cell>
          <cell r="F3683">
            <v>0</v>
          </cell>
          <cell r="G3683">
            <v>308365.56</v>
          </cell>
          <cell r="I3683" t="str">
            <v>Misc Power Plant Equipment</v>
          </cell>
        </row>
        <row r="3684">
          <cell r="B3684" t="str">
            <v>20073160150001</v>
          </cell>
          <cell r="C3684">
            <v>0</v>
          </cell>
          <cell r="D3684">
            <v>0</v>
          </cell>
          <cell r="E3684">
            <v>-23740.76</v>
          </cell>
          <cell r="F3684">
            <v>0</v>
          </cell>
          <cell r="G3684">
            <v>0</v>
          </cell>
          <cell r="I3684" t="str">
            <v>Misc Power Plant Equipment</v>
          </cell>
        </row>
        <row r="3685">
          <cell r="B3685" t="str">
            <v>20073160156184</v>
          </cell>
          <cell r="C3685">
            <v>0</v>
          </cell>
          <cell r="D3685">
            <v>0</v>
          </cell>
          <cell r="E3685">
            <v>-2707.94</v>
          </cell>
          <cell r="F3685">
            <v>0</v>
          </cell>
          <cell r="G3685">
            <v>0</v>
          </cell>
          <cell r="I3685" t="str">
            <v>Misc Power Plant Equipment</v>
          </cell>
        </row>
        <row r="3686">
          <cell r="B3686" t="str">
            <v>20073160171003</v>
          </cell>
          <cell r="C3686">
            <v>0</v>
          </cell>
          <cell r="D3686">
            <v>0</v>
          </cell>
          <cell r="E3686">
            <v>-1045.52</v>
          </cell>
          <cell r="F3686">
            <v>0</v>
          </cell>
          <cell r="G3686">
            <v>0</v>
          </cell>
          <cell r="I3686" t="str">
            <v>Misc Power Plant Equipment</v>
          </cell>
        </row>
        <row r="3687">
          <cell r="B3687" t="str">
            <v>20073301121002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>
            <v>11700.79</v>
          </cell>
          <cell r="I3687" t="str">
            <v>Land</v>
          </cell>
        </row>
        <row r="3688">
          <cell r="B3688" t="str">
            <v>20073301121015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3279.08</v>
          </cell>
          <cell r="I3688" t="str">
            <v>Land</v>
          </cell>
        </row>
        <row r="3689">
          <cell r="B3689" t="str">
            <v>20073301121016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33887.660000000003</v>
          </cell>
          <cell r="I3689" t="str">
            <v>Land</v>
          </cell>
        </row>
        <row r="3690">
          <cell r="B3690" t="str">
            <v>20073301121018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1108.57</v>
          </cell>
          <cell r="I3690" t="str">
            <v>Land</v>
          </cell>
        </row>
        <row r="3691">
          <cell r="B3691" t="str">
            <v>20073301121019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19362.099999999999</v>
          </cell>
          <cell r="I3691" t="str">
            <v>Land</v>
          </cell>
        </row>
        <row r="3692">
          <cell r="B3692" t="str">
            <v>20073301121021</v>
          </cell>
          <cell r="C3692">
            <v>0</v>
          </cell>
          <cell r="D3692">
            <v>-48.05</v>
          </cell>
          <cell r="E3692">
            <v>0</v>
          </cell>
          <cell r="F3692">
            <v>0</v>
          </cell>
          <cell r="G3692">
            <v>308345.76</v>
          </cell>
          <cell r="I3692" t="str">
            <v>Land</v>
          </cell>
        </row>
        <row r="3693">
          <cell r="B3693" t="str">
            <v>20073301121022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31419.18</v>
          </cell>
          <cell r="I3693" t="str">
            <v>Land</v>
          </cell>
        </row>
        <row r="3694">
          <cell r="B3694" t="str">
            <v>20073301121026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3114.38</v>
          </cell>
          <cell r="I3694" t="str">
            <v>Land</v>
          </cell>
        </row>
        <row r="3695">
          <cell r="B3695" t="str">
            <v>20073301121029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  <cell r="G3695">
            <v>8835.42</v>
          </cell>
          <cell r="I3695" t="str">
            <v>Land</v>
          </cell>
        </row>
        <row r="3696">
          <cell r="B3696" t="str">
            <v>20073301121034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96189.78</v>
          </cell>
          <cell r="I3696" t="str">
            <v>Land</v>
          </cell>
        </row>
        <row r="3697">
          <cell r="B3697" t="str">
            <v>20073301121039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3933.11</v>
          </cell>
          <cell r="I3697" t="str">
            <v>Land</v>
          </cell>
        </row>
        <row r="3698">
          <cell r="B3698" t="str">
            <v>20073301121042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32362.95</v>
          </cell>
          <cell r="I3698" t="str">
            <v>Land</v>
          </cell>
        </row>
        <row r="3699">
          <cell r="B3699" t="str">
            <v>20073301121043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150129.41</v>
          </cell>
          <cell r="I3699" t="str">
            <v>Land</v>
          </cell>
        </row>
        <row r="3700">
          <cell r="B3700" t="str">
            <v>20073301121045</v>
          </cell>
          <cell r="C3700">
            <v>0</v>
          </cell>
          <cell r="D3700">
            <v>8473.5300000000007</v>
          </cell>
          <cell r="E3700">
            <v>0</v>
          </cell>
          <cell r="F3700">
            <v>0</v>
          </cell>
          <cell r="G3700">
            <v>846085.67</v>
          </cell>
          <cell r="I3700" t="str">
            <v>Land</v>
          </cell>
        </row>
        <row r="3701">
          <cell r="B3701" t="str">
            <v>20073301121053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1445017.08</v>
          </cell>
          <cell r="I3701" t="str">
            <v>Land</v>
          </cell>
        </row>
        <row r="3702">
          <cell r="B3702" t="str">
            <v>20073301121054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41799.629999999997</v>
          </cell>
          <cell r="I3702" t="str">
            <v>Land</v>
          </cell>
        </row>
        <row r="3703">
          <cell r="B3703" t="str">
            <v>20073301121055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315859.87</v>
          </cell>
          <cell r="I3703" t="str">
            <v>Land</v>
          </cell>
        </row>
        <row r="3704">
          <cell r="B3704" t="str">
            <v>20073302121002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10444.209999999999</v>
          </cell>
          <cell r="I3704" t="str">
            <v>Recreational Land</v>
          </cell>
        </row>
        <row r="3705">
          <cell r="B3705" t="str">
            <v>20073302121015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564.70000000000005</v>
          </cell>
          <cell r="I3705" t="str">
            <v>Recreational Land</v>
          </cell>
        </row>
        <row r="3706">
          <cell r="B3706" t="str">
            <v>20073302121016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258.91000000000003</v>
          </cell>
          <cell r="I3706" t="str">
            <v>Recreational Land</v>
          </cell>
        </row>
        <row r="3707">
          <cell r="B3707" t="str">
            <v>20073302121018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160.12</v>
          </cell>
          <cell r="I3707" t="str">
            <v>Recreational Land</v>
          </cell>
        </row>
        <row r="3708">
          <cell r="B3708" t="str">
            <v>20073302121019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1323.63</v>
          </cell>
          <cell r="I3708" t="str">
            <v>Recreational Land</v>
          </cell>
        </row>
        <row r="3709">
          <cell r="B3709" t="str">
            <v>20073302121021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21011.72</v>
          </cell>
          <cell r="I3709" t="str">
            <v>Recreational Land</v>
          </cell>
        </row>
        <row r="3710">
          <cell r="B3710" t="str">
            <v>20073302121022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>
            <v>6348.76</v>
          </cell>
          <cell r="I3710" t="str">
            <v>Recreational Land</v>
          </cell>
        </row>
        <row r="3711">
          <cell r="B3711" t="str">
            <v>20073302121026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2.58</v>
          </cell>
          <cell r="I3711" t="str">
            <v>Recreational Land</v>
          </cell>
        </row>
        <row r="3712">
          <cell r="B3712" t="str">
            <v>20073302121029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3498.91</v>
          </cell>
          <cell r="I3712" t="str">
            <v>Recreational Land</v>
          </cell>
        </row>
        <row r="3713">
          <cell r="B3713" t="str">
            <v>20073302121039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446.9</v>
          </cell>
          <cell r="I3713" t="str">
            <v>Recreational Land</v>
          </cell>
        </row>
        <row r="3714">
          <cell r="B3714" t="str">
            <v>20073302121042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8.06</v>
          </cell>
          <cell r="I3714" t="str">
            <v>Recreational Land</v>
          </cell>
        </row>
        <row r="3715">
          <cell r="B3715" t="str">
            <v>20073302121045</v>
          </cell>
          <cell r="C3715">
            <v>0</v>
          </cell>
          <cell r="D3715">
            <v>8081.11</v>
          </cell>
          <cell r="E3715">
            <v>0</v>
          </cell>
          <cell r="F3715">
            <v>0</v>
          </cell>
          <cell r="G3715">
            <v>0</v>
          </cell>
          <cell r="I3715" t="str">
            <v>Recreational Land</v>
          </cell>
        </row>
        <row r="3716">
          <cell r="B3716" t="str">
            <v>20073302121053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8</v>
          </cell>
          <cell r="I3716" t="str">
            <v>Recreational Land</v>
          </cell>
        </row>
        <row r="3717">
          <cell r="B3717" t="str">
            <v>20073302121054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2</v>
          </cell>
          <cell r="I3717" t="str">
            <v>Recreational Land</v>
          </cell>
        </row>
        <row r="3718">
          <cell r="B3718" t="str">
            <v>20073302121055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50869.77</v>
          </cell>
          <cell r="I3718" t="str">
            <v>Recreational Land</v>
          </cell>
        </row>
        <row r="3719">
          <cell r="B3719" t="str">
            <v>20073303121016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8652.56</v>
          </cell>
          <cell r="I3719" t="str">
            <v>Rights Of Way</v>
          </cell>
        </row>
        <row r="3720">
          <cell r="B3720" t="str">
            <v>20073303121019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106.29</v>
          </cell>
          <cell r="I3720" t="str">
            <v>Rights Of Way</v>
          </cell>
        </row>
        <row r="3721">
          <cell r="B3721" t="str">
            <v>20073303121021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1408.55</v>
          </cell>
          <cell r="I3721" t="str">
            <v>Rights Of Way</v>
          </cell>
        </row>
        <row r="3722">
          <cell r="B3722" t="str">
            <v>20073303121022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2953.1</v>
          </cell>
          <cell r="I3722" t="str">
            <v>Rights Of Way</v>
          </cell>
        </row>
        <row r="3723">
          <cell r="B3723" t="str">
            <v>20073303121029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4282.21</v>
          </cell>
          <cell r="I3723" t="str">
            <v>Rights Of Way</v>
          </cell>
        </row>
        <row r="3724">
          <cell r="B3724" t="str">
            <v>20073303121034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18345.259999999998</v>
          </cell>
          <cell r="I3724" t="str">
            <v>Rights Of Way</v>
          </cell>
        </row>
        <row r="3725">
          <cell r="B3725" t="str">
            <v>20073303121043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4775</v>
          </cell>
          <cell r="I3725" t="str">
            <v>Rights Of Way</v>
          </cell>
        </row>
        <row r="3726">
          <cell r="B3726" t="str">
            <v>20073303121045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0.51</v>
          </cell>
          <cell r="I3726" t="str">
            <v>Rights Of Way</v>
          </cell>
        </row>
        <row r="3727">
          <cell r="B3727" t="str">
            <v>20073303121055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11.73</v>
          </cell>
          <cell r="I3727" t="str">
            <v>Rights Of Way</v>
          </cell>
        </row>
        <row r="3728">
          <cell r="B3728" t="str">
            <v>20073310121002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230572.41</v>
          </cell>
          <cell r="I3728" t="str">
            <v>Structures And Improvement</v>
          </cell>
        </row>
        <row r="3729">
          <cell r="B3729" t="str">
            <v>20073310121015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22090.47</v>
          </cell>
          <cell r="I3729" t="str">
            <v>Structures And Improvement</v>
          </cell>
        </row>
        <row r="3730">
          <cell r="B3730" t="str">
            <v>20073310121016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288000.67</v>
          </cell>
          <cell r="I3730" t="str">
            <v>Structures And Improvement</v>
          </cell>
        </row>
        <row r="3731">
          <cell r="B3731" t="str">
            <v>20073310121018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243848.63</v>
          </cell>
          <cell r="I3731" t="str">
            <v>Structures And Improvement</v>
          </cell>
        </row>
        <row r="3732">
          <cell r="B3732" t="str">
            <v>20073310121019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70483</v>
          </cell>
          <cell r="I3732" t="str">
            <v>Structures And Improvement</v>
          </cell>
        </row>
        <row r="3733">
          <cell r="B3733" t="str">
            <v>20073310121021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303309.78000000003</v>
          </cell>
          <cell r="I3733" t="str">
            <v>Structures And Improvement</v>
          </cell>
        </row>
        <row r="3734">
          <cell r="B3734" t="str">
            <v>20073310121022</v>
          </cell>
          <cell r="C3734">
            <v>10408.34</v>
          </cell>
          <cell r="D3734">
            <v>0</v>
          </cell>
          <cell r="E3734">
            <v>0</v>
          </cell>
          <cell r="F3734">
            <v>0</v>
          </cell>
          <cell r="G3734">
            <v>189767.64</v>
          </cell>
          <cell r="I3734" t="str">
            <v>Structures And Improvement</v>
          </cell>
        </row>
        <row r="3735">
          <cell r="B3735" t="str">
            <v>20073310121026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37317.22</v>
          </cell>
          <cell r="I3735" t="str">
            <v>Structures And Improvement</v>
          </cell>
        </row>
        <row r="3736">
          <cell r="B3736" t="str">
            <v>20073310121029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73536.02</v>
          </cell>
          <cell r="I3736" t="str">
            <v>Structures And Improvement</v>
          </cell>
        </row>
        <row r="3737">
          <cell r="B3737" t="str">
            <v>20073310121034</v>
          </cell>
          <cell r="C3737">
            <v>4828.8100000000004</v>
          </cell>
          <cell r="D3737">
            <v>0</v>
          </cell>
          <cell r="E3737">
            <v>0</v>
          </cell>
          <cell r="F3737">
            <v>0</v>
          </cell>
          <cell r="G3737">
            <v>72244</v>
          </cell>
          <cell r="I3737" t="str">
            <v>Structures And Improvement</v>
          </cell>
        </row>
        <row r="3738">
          <cell r="B3738" t="str">
            <v>20073310121039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395643.91</v>
          </cell>
          <cell r="I3738" t="str">
            <v>Structures And Improvement</v>
          </cell>
        </row>
        <row r="3739">
          <cell r="B3739" t="str">
            <v>20073310121042</v>
          </cell>
          <cell r="C3739">
            <v>26811.200000000001</v>
          </cell>
          <cell r="D3739">
            <v>0</v>
          </cell>
          <cell r="E3739">
            <v>0</v>
          </cell>
          <cell r="F3739">
            <v>0</v>
          </cell>
          <cell r="G3739">
            <v>73804.13</v>
          </cell>
          <cell r="I3739" t="str">
            <v>Structures And Improvement</v>
          </cell>
        </row>
        <row r="3740">
          <cell r="B3740" t="str">
            <v>20073310121043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78981.429999999993</v>
          </cell>
          <cell r="I3740" t="str">
            <v>Structures And Improvement</v>
          </cell>
        </row>
        <row r="3741">
          <cell r="B3741" t="str">
            <v>20073310121045</v>
          </cell>
          <cell r="C3741">
            <v>223645.46</v>
          </cell>
          <cell r="D3741">
            <v>596473.52</v>
          </cell>
          <cell r="E3741">
            <v>0</v>
          </cell>
          <cell r="F3741">
            <v>0</v>
          </cell>
          <cell r="G3741">
            <v>16296551.84</v>
          </cell>
          <cell r="I3741" t="str">
            <v>Structures And Improvement</v>
          </cell>
        </row>
        <row r="3742">
          <cell r="B3742" t="str">
            <v>20073313121002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169985.24</v>
          </cell>
          <cell r="I3742" t="str">
            <v>Recreation</v>
          </cell>
        </row>
        <row r="3743">
          <cell r="B3743" t="str">
            <v>20073313121015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327969.75</v>
          </cell>
          <cell r="I3743" t="str">
            <v>Recreation</v>
          </cell>
        </row>
        <row r="3744">
          <cell r="B3744" t="str">
            <v>20073313121016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460435.45</v>
          </cell>
          <cell r="I3744" t="str">
            <v>Recreation</v>
          </cell>
        </row>
        <row r="3745">
          <cell r="B3745" t="str">
            <v>20073313121018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22823.34</v>
          </cell>
          <cell r="I3745" t="str">
            <v>Recreation</v>
          </cell>
        </row>
        <row r="3746">
          <cell r="B3746" t="str">
            <v>20073313121019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340189.28</v>
          </cell>
          <cell r="I3746" t="str">
            <v>Recreation</v>
          </cell>
        </row>
        <row r="3747">
          <cell r="B3747" t="str">
            <v>20073313121021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475373.51</v>
          </cell>
          <cell r="I3747" t="str">
            <v>Recreation</v>
          </cell>
        </row>
        <row r="3748">
          <cell r="B3748" t="str">
            <v>20073313121022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380445.87</v>
          </cell>
          <cell r="I3748" t="str">
            <v>Recreation</v>
          </cell>
        </row>
        <row r="3749">
          <cell r="B3749" t="str">
            <v>20073313121026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113925.34</v>
          </cell>
          <cell r="I3749" t="str">
            <v>Recreation</v>
          </cell>
        </row>
        <row r="3750">
          <cell r="B3750" t="str">
            <v>20073313121029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243260.06</v>
          </cell>
          <cell r="I3750" t="str">
            <v>Recreation</v>
          </cell>
        </row>
        <row r="3751">
          <cell r="B3751" t="str">
            <v>20073313121034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127323.24</v>
          </cell>
          <cell r="I3751" t="str">
            <v>Recreation</v>
          </cell>
        </row>
        <row r="3752">
          <cell r="B3752" t="str">
            <v>20073313121039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280097.8</v>
          </cell>
          <cell r="I3752" t="str">
            <v>Recreation</v>
          </cell>
        </row>
        <row r="3753">
          <cell r="B3753" t="str">
            <v>20073313121042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61540.41</v>
          </cell>
          <cell r="I3753" t="str">
            <v>Recreation</v>
          </cell>
        </row>
        <row r="3754">
          <cell r="B3754" t="str">
            <v>20073313121045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1393535.85</v>
          </cell>
          <cell r="I3754" t="str">
            <v>Recreation</v>
          </cell>
        </row>
        <row r="3755">
          <cell r="B3755" t="str">
            <v>20073320121002</v>
          </cell>
          <cell r="C3755">
            <v>1500</v>
          </cell>
          <cell r="D3755">
            <v>0</v>
          </cell>
          <cell r="E3755">
            <v>0</v>
          </cell>
          <cell r="F3755">
            <v>0</v>
          </cell>
          <cell r="G3755">
            <v>2594657.11</v>
          </cell>
          <cell r="I3755" t="str">
            <v>Reservoirs, Dams And Waterw</v>
          </cell>
        </row>
        <row r="3756">
          <cell r="B3756" t="str">
            <v>20073320121015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2265273.16</v>
          </cell>
          <cell r="I3756" t="str">
            <v>Reservoirs, Dams And Waterw</v>
          </cell>
        </row>
        <row r="3757">
          <cell r="B3757" t="str">
            <v>20073320121016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6434264.7999999998</v>
          </cell>
          <cell r="I3757" t="str">
            <v>Reservoirs, Dams And Waterw</v>
          </cell>
        </row>
        <row r="3758">
          <cell r="B3758" t="str">
            <v>20073320121018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2707960.06</v>
          </cell>
          <cell r="I3758" t="str">
            <v>Reservoirs, Dams And Waterw</v>
          </cell>
        </row>
        <row r="3759">
          <cell r="B3759" t="str">
            <v>20073320121019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3402568.9</v>
          </cell>
          <cell r="I3759" t="str">
            <v>Reservoirs, Dams And Waterw</v>
          </cell>
        </row>
        <row r="3760">
          <cell r="B3760" t="str">
            <v>20073320121021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5604775.8200000003</v>
          </cell>
          <cell r="I3760" t="str">
            <v>Reservoirs, Dams And Waterw</v>
          </cell>
        </row>
        <row r="3761">
          <cell r="B3761" t="str">
            <v>20073320121022</v>
          </cell>
          <cell r="C3761">
            <v>1100182.69</v>
          </cell>
          <cell r="D3761">
            <v>0</v>
          </cell>
          <cell r="E3761">
            <v>0</v>
          </cell>
          <cell r="F3761">
            <v>0</v>
          </cell>
          <cell r="G3761">
            <v>4619496.32</v>
          </cell>
          <cell r="I3761" t="str">
            <v>Reservoirs, Dams And Waterw</v>
          </cell>
        </row>
        <row r="3762">
          <cell r="B3762" t="str">
            <v>20073320121026</v>
          </cell>
          <cell r="C3762">
            <v>0</v>
          </cell>
          <cell r="D3762">
            <v>0</v>
          </cell>
          <cell r="E3762">
            <v>0</v>
          </cell>
          <cell r="F3762">
            <v>0</v>
          </cell>
          <cell r="G3762">
            <v>2618090.06</v>
          </cell>
          <cell r="I3762" t="str">
            <v>Reservoirs, Dams And Waterw</v>
          </cell>
        </row>
        <row r="3763">
          <cell r="B3763" t="str">
            <v>20073320121029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2548953.08</v>
          </cell>
          <cell r="I3763" t="str">
            <v>Reservoirs, Dams And Waterw</v>
          </cell>
        </row>
        <row r="3764">
          <cell r="B3764" t="str">
            <v>20073320121034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4124685.37</v>
          </cell>
          <cell r="I3764" t="str">
            <v>Reservoirs, Dams And Waterw</v>
          </cell>
        </row>
        <row r="3765">
          <cell r="B3765" t="str">
            <v>20073320121039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4930360.4000000004</v>
          </cell>
          <cell r="I3765" t="str">
            <v>Reservoirs, Dams And Waterw</v>
          </cell>
        </row>
        <row r="3766">
          <cell r="B3766" t="str">
            <v>20073320121042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5932836.8399999999</v>
          </cell>
          <cell r="I3766" t="str">
            <v>Reservoirs, Dams And Waterw</v>
          </cell>
        </row>
        <row r="3767">
          <cell r="B3767" t="str">
            <v>20073320121043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1453896.75</v>
          </cell>
          <cell r="I3767" t="str">
            <v>Reservoirs, Dams And Waterw</v>
          </cell>
        </row>
        <row r="3768">
          <cell r="B3768" t="str">
            <v>20073320121045</v>
          </cell>
          <cell r="C3768">
            <v>408138.25</v>
          </cell>
          <cell r="D3768">
            <v>0</v>
          </cell>
          <cell r="E3768">
            <v>0</v>
          </cell>
          <cell r="F3768">
            <v>0</v>
          </cell>
          <cell r="G3768">
            <v>95942817.349999994</v>
          </cell>
          <cell r="I3768" t="str">
            <v>Reservoirs, Dams And Waterw</v>
          </cell>
        </row>
        <row r="3769">
          <cell r="B3769" t="str">
            <v>20073330121002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388476.63</v>
          </cell>
          <cell r="I3769" t="str">
            <v>Water Wheels/Turbines/Gen</v>
          </cell>
        </row>
        <row r="3770">
          <cell r="B3770" t="str">
            <v>20073330121015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335846.54</v>
          </cell>
          <cell r="I3770" t="str">
            <v>Water Wheels/Turbines/Gen</v>
          </cell>
        </row>
        <row r="3771">
          <cell r="B3771" t="str">
            <v>20073330121016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820699.11</v>
          </cell>
          <cell r="I3771" t="str">
            <v>Water Wheels/Turbines/Gen</v>
          </cell>
        </row>
        <row r="3772">
          <cell r="B3772" t="str">
            <v>20073330121018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306684.7</v>
          </cell>
          <cell r="I3772" t="str">
            <v>Water Wheels/Turbines/Gen</v>
          </cell>
        </row>
        <row r="3773">
          <cell r="B3773" t="str">
            <v>20073330121019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238036.83</v>
          </cell>
          <cell r="I3773" t="str">
            <v>Water Wheels/Turbines/Gen</v>
          </cell>
        </row>
        <row r="3774">
          <cell r="B3774" t="str">
            <v>20073330121021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849314.18</v>
          </cell>
          <cell r="I3774" t="str">
            <v>Water Wheels/Turbines/Gen</v>
          </cell>
        </row>
        <row r="3775">
          <cell r="B3775" t="str">
            <v>20073330121022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1123057.68</v>
          </cell>
          <cell r="I3775" t="str">
            <v>Water Wheels/Turbines/Gen</v>
          </cell>
        </row>
        <row r="3776">
          <cell r="B3776" t="str">
            <v>20073330121026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149750.32999999999</v>
          </cell>
          <cell r="I3776" t="str">
            <v>Water Wheels/Turbines/Gen</v>
          </cell>
        </row>
        <row r="3777">
          <cell r="B3777" t="str">
            <v>20073330121029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125676.15</v>
          </cell>
          <cell r="I3777" t="str">
            <v>Water Wheels/Turbines/Gen</v>
          </cell>
        </row>
        <row r="3778">
          <cell r="B3778" t="str">
            <v>20073330121034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293753.15000000002</v>
          </cell>
          <cell r="I3778" t="str">
            <v>Water Wheels/Turbines/Gen</v>
          </cell>
        </row>
        <row r="3779">
          <cell r="B3779" t="str">
            <v>20073330121039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458945.59</v>
          </cell>
          <cell r="I3779" t="str">
            <v>Water Wheels/Turbines/Gen</v>
          </cell>
        </row>
        <row r="3780">
          <cell r="B3780" t="str">
            <v>20073330121042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225122.92</v>
          </cell>
          <cell r="I3780" t="str">
            <v>Water Wheels/Turbines/Gen</v>
          </cell>
        </row>
        <row r="3781">
          <cell r="B3781" t="str">
            <v>20073330121043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163040.84</v>
          </cell>
          <cell r="I3781" t="str">
            <v>Water Wheels/Turbines/Gen</v>
          </cell>
        </row>
        <row r="3782">
          <cell r="B3782" t="str">
            <v>20073330121045</v>
          </cell>
          <cell r="C3782">
            <v>392956.97</v>
          </cell>
          <cell r="D3782">
            <v>0</v>
          </cell>
          <cell r="E3782">
            <v>0</v>
          </cell>
          <cell r="F3782">
            <v>0</v>
          </cell>
          <cell r="G3782">
            <v>42039942.440000005</v>
          </cell>
          <cell r="I3782" t="str">
            <v>Water Wheels/Turbines/Gen</v>
          </cell>
        </row>
        <row r="3783">
          <cell r="B3783" t="str">
            <v>20073340121002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259806.16</v>
          </cell>
          <cell r="I3783" t="str">
            <v>Accessory Electric Equipmen</v>
          </cell>
        </row>
        <row r="3784">
          <cell r="B3784" t="str">
            <v>20073340121015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336883.33</v>
          </cell>
          <cell r="I3784" t="str">
            <v>Accessory Electric Equipmen</v>
          </cell>
        </row>
        <row r="3785">
          <cell r="B3785" t="str">
            <v>20073340121016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217929.78</v>
          </cell>
          <cell r="I3785" t="str">
            <v>Accessory Electric Equipmen</v>
          </cell>
        </row>
        <row r="3786">
          <cell r="B3786" t="str">
            <v>20073340121018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208156.48</v>
          </cell>
          <cell r="I3786" t="str">
            <v>Accessory Electric Equipmen</v>
          </cell>
        </row>
        <row r="3787">
          <cell r="B3787" t="str">
            <v>20073340121019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150634.92000000001</v>
          </cell>
          <cell r="I3787" t="str">
            <v>Accessory Electric Equipmen</v>
          </cell>
        </row>
        <row r="3788">
          <cell r="B3788" t="str">
            <v>20073340121021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1057229.17</v>
          </cell>
          <cell r="I3788" t="str">
            <v>Accessory Electric Equipmen</v>
          </cell>
        </row>
        <row r="3789">
          <cell r="B3789" t="str">
            <v>20073340121022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568010.81000000006</v>
          </cell>
          <cell r="I3789" t="str">
            <v>Accessory Electric Equipmen</v>
          </cell>
        </row>
        <row r="3790">
          <cell r="B3790" t="str">
            <v>20073340121026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>
            <v>231091.49</v>
          </cell>
          <cell r="I3790" t="str">
            <v>Accessory Electric Equipmen</v>
          </cell>
        </row>
        <row r="3791">
          <cell r="B3791" t="str">
            <v>20073340121029</v>
          </cell>
          <cell r="C3791">
            <v>31123.599999999999</v>
          </cell>
          <cell r="D3791">
            <v>7533.24</v>
          </cell>
          <cell r="E3791">
            <v>-128807.7</v>
          </cell>
          <cell r="F3791">
            <v>0</v>
          </cell>
          <cell r="G3791">
            <v>171921.76</v>
          </cell>
          <cell r="I3791" t="str">
            <v>Accessory Electric Equipmen</v>
          </cell>
        </row>
        <row r="3792">
          <cell r="B3792" t="str">
            <v>20073340121034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334452.95</v>
          </cell>
          <cell r="I3792" t="str">
            <v>Accessory Electric Equipmen</v>
          </cell>
        </row>
        <row r="3793">
          <cell r="B3793" t="str">
            <v>20073340121039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1362404.62</v>
          </cell>
          <cell r="I3793" t="str">
            <v>Accessory Electric Equipmen</v>
          </cell>
        </row>
        <row r="3794">
          <cell r="B3794" t="str">
            <v>20073340121042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285234.87</v>
          </cell>
          <cell r="I3794" t="str">
            <v>Accessory Electric Equipmen</v>
          </cell>
        </row>
        <row r="3795">
          <cell r="B3795" t="str">
            <v>20073340121043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91661.35</v>
          </cell>
          <cell r="I3795" t="str">
            <v>Accessory Electric Equipmen</v>
          </cell>
        </row>
        <row r="3796">
          <cell r="B3796" t="str">
            <v>20073340121045</v>
          </cell>
          <cell r="C3796">
            <v>0</v>
          </cell>
          <cell r="D3796">
            <v>4442663</v>
          </cell>
          <cell r="E3796">
            <v>0</v>
          </cell>
          <cell r="F3796">
            <v>0</v>
          </cell>
          <cell r="G3796">
            <v>7327287.1100000003</v>
          </cell>
          <cell r="I3796" t="str">
            <v>Accessory Electric Equipmen</v>
          </cell>
        </row>
        <row r="3797">
          <cell r="B3797" t="str">
            <v>20073350121002</v>
          </cell>
          <cell r="C3797">
            <v>49865.18</v>
          </cell>
          <cell r="D3797">
            <v>0</v>
          </cell>
          <cell r="E3797">
            <v>0</v>
          </cell>
          <cell r="F3797">
            <v>0</v>
          </cell>
          <cell r="G3797">
            <v>169595.25</v>
          </cell>
          <cell r="I3797" t="str">
            <v>Misc Power Plant Equip</v>
          </cell>
        </row>
        <row r="3798">
          <cell r="B3798" t="str">
            <v>20073350121015</v>
          </cell>
          <cell r="C3798">
            <v>126602.46</v>
          </cell>
          <cell r="D3798">
            <v>0</v>
          </cell>
          <cell r="E3798">
            <v>0</v>
          </cell>
          <cell r="F3798">
            <v>0</v>
          </cell>
          <cell r="G3798">
            <v>166569.14000000001</v>
          </cell>
          <cell r="I3798" t="str">
            <v>Misc Power Plant Equip</v>
          </cell>
        </row>
        <row r="3799">
          <cell r="B3799" t="str">
            <v>20073350121016</v>
          </cell>
          <cell r="C3799">
            <v>101836.88</v>
          </cell>
          <cell r="D3799">
            <v>0</v>
          </cell>
          <cell r="E3799">
            <v>2788.1</v>
          </cell>
          <cell r="F3799">
            <v>0</v>
          </cell>
          <cell r="G3799">
            <v>501101.86</v>
          </cell>
          <cell r="I3799" t="str">
            <v>Misc Power Plant Equip</v>
          </cell>
        </row>
        <row r="3800">
          <cell r="B3800" t="str">
            <v>20073350121018</v>
          </cell>
          <cell r="C3800">
            <v>117678.62</v>
          </cell>
          <cell r="D3800">
            <v>-20298.810000000001</v>
          </cell>
          <cell r="E3800">
            <v>20298.810000000001</v>
          </cell>
          <cell r="F3800">
            <v>0</v>
          </cell>
          <cell r="G3800">
            <v>371166.46</v>
          </cell>
          <cell r="I3800" t="str">
            <v>Misc Power Plant Equip</v>
          </cell>
        </row>
        <row r="3801">
          <cell r="B3801" t="str">
            <v>20073350121019</v>
          </cell>
          <cell r="C3801">
            <v>79602.11</v>
          </cell>
          <cell r="D3801">
            <v>0</v>
          </cell>
          <cell r="E3801">
            <v>0</v>
          </cell>
          <cell r="F3801">
            <v>0</v>
          </cell>
          <cell r="G3801">
            <v>123057.21</v>
          </cell>
          <cell r="I3801" t="str">
            <v>Misc Power Plant Equip</v>
          </cell>
        </row>
        <row r="3802">
          <cell r="B3802" t="str">
            <v>20073350121021</v>
          </cell>
          <cell r="C3802">
            <v>94463.06</v>
          </cell>
          <cell r="D3802">
            <v>0</v>
          </cell>
          <cell r="E3802">
            <v>0</v>
          </cell>
          <cell r="F3802">
            <v>6697.58</v>
          </cell>
          <cell r="G3802">
            <v>296544.99</v>
          </cell>
          <cell r="I3802" t="str">
            <v>Misc Power Plant Equip</v>
          </cell>
        </row>
        <row r="3803">
          <cell r="B3803" t="str">
            <v>20073350121022</v>
          </cell>
          <cell r="C3803">
            <v>68145.009999999995</v>
          </cell>
          <cell r="D3803">
            <v>0</v>
          </cell>
          <cell r="E3803">
            <v>0</v>
          </cell>
          <cell r="F3803">
            <v>0</v>
          </cell>
          <cell r="G3803">
            <v>221139.28</v>
          </cell>
          <cell r="I3803" t="str">
            <v>Misc Power Plant Equip</v>
          </cell>
        </row>
        <row r="3804">
          <cell r="B3804" t="str">
            <v>20073350121026</v>
          </cell>
          <cell r="C3804">
            <v>55340.36</v>
          </cell>
          <cell r="D3804">
            <v>0</v>
          </cell>
          <cell r="E3804">
            <v>0</v>
          </cell>
          <cell r="F3804">
            <v>0</v>
          </cell>
          <cell r="G3804">
            <v>112420.23</v>
          </cell>
          <cell r="I3804" t="str">
            <v>Misc Power Plant Equip</v>
          </cell>
        </row>
        <row r="3805">
          <cell r="B3805" t="str">
            <v>20073350121029</v>
          </cell>
          <cell r="C3805">
            <v>80575.679999999993</v>
          </cell>
          <cell r="D3805">
            <v>0</v>
          </cell>
          <cell r="E3805">
            <v>0</v>
          </cell>
          <cell r="F3805">
            <v>0</v>
          </cell>
          <cell r="G3805">
            <v>225392.22</v>
          </cell>
          <cell r="I3805" t="str">
            <v>Misc Power Plant Equip</v>
          </cell>
        </row>
        <row r="3806">
          <cell r="B3806" t="str">
            <v>20073350121034</v>
          </cell>
          <cell r="C3806">
            <v>65854.23</v>
          </cell>
          <cell r="D3806">
            <v>0</v>
          </cell>
          <cell r="E3806">
            <v>0</v>
          </cell>
          <cell r="F3806">
            <v>0</v>
          </cell>
          <cell r="G3806">
            <v>152109.65</v>
          </cell>
          <cell r="I3806" t="str">
            <v>Misc Power Plant Equip</v>
          </cell>
        </row>
        <row r="3807">
          <cell r="B3807" t="str">
            <v>20073350121039</v>
          </cell>
          <cell r="C3807">
            <v>186498.2</v>
          </cell>
          <cell r="D3807">
            <v>0</v>
          </cell>
          <cell r="E3807">
            <v>0</v>
          </cell>
          <cell r="F3807">
            <v>0</v>
          </cell>
          <cell r="G3807">
            <v>418988.3</v>
          </cell>
          <cell r="I3807" t="str">
            <v>Misc Power Plant Equip</v>
          </cell>
        </row>
        <row r="3808">
          <cell r="B3808" t="str">
            <v>20073350121042</v>
          </cell>
          <cell r="C3808">
            <v>69609.56</v>
          </cell>
          <cell r="D3808">
            <v>0</v>
          </cell>
          <cell r="E3808">
            <v>0</v>
          </cell>
          <cell r="F3808">
            <v>0</v>
          </cell>
          <cell r="G3808">
            <v>137273.96</v>
          </cell>
          <cell r="I3808" t="str">
            <v>Misc Power Plant Equip</v>
          </cell>
        </row>
        <row r="3809">
          <cell r="B3809" t="str">
            <v>20073350121043</v>
          </cell>
          <cell r="C3809">
            <v>107763.52</v>
          </cell>
          <cell r="D3809">
            <v>0</v>
          </cell>
          <cell r="E3809">
            <v>0</v>
          </cell>
          <cell r="F3809">
            <v>0</v>
          </cell>
          <cell r="G3809">
            <v>150372.81</v>
          </cell>
          <cell r="I3809" t="str">
            <v>Misc Power Plant Equip</v>
          </cell>
        </row>
        <row r="3810">
          <cell r="B3810" t="str">
            <v>20073350121045</v>
          </cell>
          <cell r="C3810">
            <v>55217.33</v>
          </cell>
          <cell r="D3810">
            <v>-3641.02</v>
          </cell>
          <cell r="E3810">
            <v>2464.34</v>
          </cell>
          <cell r="F3810">
            <v>7024.17</v>
          </cell>
          <cell r="G3810">
            <v>1942722.57</v>
          </cell>
          <cell r="I3810" t="str">
            <v>Misc Power Plant Equip</v>
          </cell>
        </row>
        <row r="3811">
          <cell r="B3811" t="str">
            <v>20073360121018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50623.42</v>
          </cell>
          <cell r="I3811" t="str">
            <v>Roads,Railroads And Bridges</v>
          </cell>
        </row>
        <row r="3812">
          <cell r="B3812" t="str">
            <v>20073360121039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13383.25</v>
          </cell>
          <cell r="I3812" t="str">
            <v>Roads,Railroads And Bridges</v>
          </cell>
        </row>
        <row r="3813">
          <cell r="B3813" t="str">
            <v>20073360121045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1535547.96</v>
          </cell>
          <cell r="I3813" t="str">
            <v>Roads,Railroads And Bridges</v>
          </cell>
        </row>
        <row r="3814">
          <cell r="B3814" t="str">
            <v>20073401161004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1251.69</v>
          </cell>
          <cell r="I3814" t="str">
            <v>Land</v>
          </cell>
        </row>
        <row r="3815">
          <cell r="B3815" t="str">
            <v>20073401161006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4694.33</v>
          </cell>
          <cell r="I3815" t="str">
            <v>Land</v>
          </cell>
        </row>
        <row r="3816">
          <cell r="B3816" t="str">
            <v>20073401161007</v>
          </cell>
          <cell r="C3816">
            <v>1.5</v>
          </cell>
          <cell r="D3816">
            <v>0</v>
          </cell>
          <cell r="E3816">
            <v>0</v>
          </cell>
          <cell r="F3816">
            <v>0</v>
          </cell>
          <cell r="G3816">
            <v>126314.73</v>
          </cell>
          <cell r="I3816" t="str">
            <v>Land</v>
          </cell>
        </row>
        <row r="3817">
          <cell r="B3817" t="str">
            <v>20073401161014</v>
          </cell>
          <cell r="C3817">
            <v>1372613.76</v>
          </cell>
          <cell r="D3817">
            <v>0</v>
          </cell>
          <cell r="E3817">
            <v>0</v>
          </cell>
          <cell r="F3817">
            <v>0</v>
          </cell>
          <cell r="G3817">
            <v>1372613.76</v>
          </cell>
          <cell r="I3817" t="str">
            <v>Land</v>
          </cell>
        </row>
        <row r="3818">
          <cell r="B3818" t="str">
            <v>20073410111008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4512.12</v>
          </cell>
          <cell r="I3818" t="str">
            <v>Structures And Improvement</v>
          </cell>
        </row>
        <row r="3819">
          <cell r="B3819" t="str">
            <v>20073410111009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42801.34</v>
          </cell>
          <cell r="I3819" t="str">
            <v>Structures And Improvement</v>
          </cell>
        </row>
        <row r="3820">
          <cell r="B3820" t="str">
            <v>20073410111012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33687.879999999997</v>
          </cell>
          <cell r="I3820" t="str">
            <v>Structures And Improvement</v>
          </cell>
        </row>
        <row r="3821">
          <cell r="B3821" t="str">
            <v>20073410161004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256330.47</v>
          </cell>
          <cell r="I3821" t="str">
            <v>Structures And Improvement</v>
          </cell>
        </row>
        <row r="3822">
          <cell r="B3822" t="str">
            <v>20073410161006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50816.03</v>
          </cell>
          <cell r="I3822" t="str">
            <v>Structures And Improvement</v>
          </cell>
        </row>
        <row r="3823">
          <cell r="B3823" t="str">
            <v>20073410161007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508380.4</v>
          </cell>
          <cell r="I3823" t="str">
            <v>Structures And Improvement</v>
          </cell>
        </row>
        <row r="3824">
          <cell r="B3824" t="str">
            <v>20073410161008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12153.6</v>
          </cell>
          <cell r="I3824" t="str">
            <v>Structures And Improvement</v>
          </cell>
        </row>
        <row r="3825">
          <cell r="B3825" t="str">
            <v>20073410161014</v>
          </cell>
          <cell r="C3825">
            <v>107266.4</v>
          </cell>
          <cell r="D3825">
            <v>0</v>
          </cell>
          <cell r="E3825">
            <v>0</v>
          </cell>
          <cell r="F3825">
            <v>0</v>
          </cell>
          <cell r="G3825">
            <v>107266.4</v>
          </cell>
          <cell r="I3825" t="str">
            <v>Structures And Improvement</v>
          </cell>
        </row>
        <row r="3826">
          <cell r="B3826" t="str">
            <v>20073420111008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19587.62</v>
          </cell>
          <cell r="I3826" t="str">
            <v>Fuel Holders/Producers/Acce</v>
          </cell>
        </row>
        <row r="3827">
          <cell r="B3827" t="str">
            <v>20073420111009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46483.839999999997</v>
          </cell>
          <cell r="I3827" t="str">
            <v>Fuel Holders/Producers/Acce</v>
          </cell>
        </row>
        <row r="3828">
          <cell r="B3828" t="str">
            <v>20073420161004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102270.7</v>
          </cell>
          <cell r="I3828" t="str">
            <v>Fuel Holders/Producers/Acce</v>
          </cell>
        </row>
        <row r="3829">
          <cell r="B3829" t="str">
            <v>20073420161006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11945.59</v>
          </cell>
          <cell r="I3829" t="str">
            <v>Fuel Holders/Producers/Acce</v>
          </cell>
        </row>
        <row r="3830">
          <cell r="B3830" t="str">
            <v>20073420161007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213390.14</v>
          </cell>
          <cell r="I3830" t="str">
            <v>Fuel Holders/Producers/Acce</v>
          </cell>
        </row>
        <row r="3831">
          <cell r="B3831" t="str">
            <v>20073420161008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6908.38</v>
          </cell>
          <cell r="I3831" t="str">
            <v>Fuel Holders/Producers/Acce</v>
          </cell>
        </row>
        <row r="3832">
          <cell r="B3832" t="str">
            <v>20073440111008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1534559.33</v>
          </cell>
          <cell r="I3832" t="str">
            <v>Generators</v>
          </cell>
        </row>
        <row r="3833">
          <cell r="B3833" t="str">
            <v>20073440111009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1537241.45</v>
          </cell>
          <cell r="I3833" t="str">
            <v>Generators</v>
          </cell>
        </row>
        <row r="3834">
          <cell r="B3834" t="str">
            <v>20073440111012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1643950.38</v>
          </cell>
          <cell r="I3834" t="str">
            <v>Generators</v>
          </cell>
        </row>
        <row r="3835">
          <cell r="B3835" t="str">
            <v>20073440161004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5805700.7000000002</v>
          </cell>
          <cell r="I3835" t="str">
            <v>Generators</v>
          </cell>
        </row>
        <row r="3836">
          <cell r="B3836" t="str">
            <v>20073440161006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1852891.41</v>
          </cell>
          <cell r="I3836" t="str">
            <v>Generators</v>
          </cell>
        </row>
        <row r="3837">
          <cell r="B3837" t="str">
            <v>20073440161007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23790827.190000001</v>
          </cell>
          <cell r="I3837" t="str">
            <v>Generators</v>
          </cell>
        </row>
        <row r="3838">
          <cell r="B3838" t="str">
            <v>20073440161008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3288652.89</v>
          </cell>
          <cell r="I3838" t="str">
            <v>Generators</v>
          </cell>
        </row>
        <row r="3839">
          <cell r="B3839" t="str">
            <v>20073440161009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417514.45</v>
          </cell>
          <cell r="I3839" t="str">
            <v>Generators</v>
          </cell>
        </row>
        <row r="3840">
          <cell r="B3840" t="str">
            <v>20073440161014</v>
          </cell>
          <cell r="C3840">
            <v>347496668.75</v>
          </cell>
          <cell r="D3840">
            <v>0</v>
          </cell>
          <cell r="E3840">
            <v>0</v>
          </cell>
          <cell r="F3840">
            <v>0</v>
          </cell>
          <cell r="G3840">
            <v>347496668.75</v>
          </cell>
          <cell r="I3840" t="str">
            <v>Generators</v>
          </cell>
        </row>
        <row r="3841">
          <cell r="B3841" t="str">
            <v>20073450111008</v>
          </cell>
          <cell r="C3841">
            <v>0</v>
          </cell>
          <cell r="D3841">
            <v>0</v>
          </cell>
          <cell r="E3841">
            <v>0</v>
          </cell>
          <cell r="F3841">
            <v>694.49</v>
          </cell>
          <cell r="G3841">
            <v>54697.02</v>
          </cell>
          <cell r="I3841" t="str">
            <v>Accessory Electric Equip</v>
          </cell>
        </row>
        <row r="3842">
          <cell r="B3842" t="str">
            <v>20073450111009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41511.89</v>
          </cell>
          <cell r="I3842" t="str">
            <v>Accessory Electric Equip</v>
          </cell>
        </row>
        <row r="3843">
          <cell r="B3843" t="str">
            <v>20073450111012</v>
          </cell>
          <cell r="C3843">
            <v>0</v>
          </cell>
          <cell r="D3843">
            <v>0</v>
          </cell>
          <cell r="E3843">
            <v>0</v>
          </cell>
          <cell r="F3843">
            <v>-694.49</v>
          </cell>
          <cell r="G3843">
            <v>33440.449999999997</v>
          </cell>
          <cell r="I3843" t="str">
            <v>Accessory Electric Equip</v>
          </cell>
        </row>
        <row r="3844">
          <cell r="B3844" t="str">
            <v>20073450161004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671965.34</v>
          </cell>
          <cell r="I3844" t="str">
            <v>Accessory Electric Equip</v>
          </cell>
        </row>
        <row r="3845">
          <cell r="B3845" t="str">
            <v>20073450161006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150605.87</v>
          </cell>
          <cell r="I3845" t="str">
            <v>Accessory Electric Equip</v>
          </cell>
        </row>
        <row r="3846">
          <cell r="B3846" t="str">
            <v>20073450161007</v>
          </cell>
          <cell r="C3846">
            <v>18242.63</v>
          </cell>
          <cell r="D3846">
            <v>0</v>
          </cell>
          <cell r="E3846">
            <v>0</v>
          </cell>
          <cell r="F3846">
            <v>101000</v>
          </cell>
          <cell r="G3846">
            <v>1551938.46</v>
          </cell>
          <cell r="I3846" t="str">
            <v>Accessory Electric Equip</v>
          </cell>
        </row>
        <row r="3847">
          <cell r="B3847" t="str">
            <v>20073450161008</v>
          </cell>
          <cell r="C3847">
            <v>182.29</v>
          </cell>
          <cell r="D3847">
            <v>0</v>
          </cell>
          <cell r="E3847">
            <v>0</v>
          </cell>
          <cell r="F3847">
            <v>0</v>
          </cell>
          <cell r="G3847">
            <v>164049.24</v>
          </cell>
          <cell r="I3847" t="str">
            <v>Accessory Electric Equip</v>
          </cell>
        </row>
        <row r="3848">
          <cell r="B3848" t="str">
            <v>20073450161014</v>
          </cell>
          <cell r="C3848">
            <v>4095.5</v>
          </cell>
          <cell r="D3848">
            <v>0</v>
          </cell>
          <cell r="E3848">
            <v>0</v>
          </cell>
          <cell r="F3848">
            <v>0</v>
          </cell>
          <cell r="G3848">
            <v>4095.5</v>
          </cell>
          <cell r="I3848" t="str">
            <v>Accessory Electric Equip</v>
          </cell>
        </row>
        <row r="3849">
          <cell r="B3849" t="str">
            <v>20073460161004</v>
          </cell>
          <cell r="C3849">
            <v>2564.84</v>
          </cell>
          <cell r="D3849">
            <v>0</v>
          </cell>
          <cell r="E3849">
            <v>0</v>
          </cell>
          <cell r="F3849">
            <v>0</v>
          </cell>
          <cell r="G3849">
            <v>292751.67</v>
          </cell>
          <cell r="I3849" t="str">
            <v>Other-Misc Power Plant Equi</v>
          </cell>
        </row>
        <row r="3850">
          <cell r="B3850" t="str">
            <v>20073460161006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7418.47</v>
          </cell>
          <cell r="I3850" t="str">
            <v>Other-Misc Power Plant Equi</v>
          </cell>
        </row>
        <row r="3851">
          <cell r="B3851" t="str">
            <v>20073460161007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80444.81</v>
          </cell>
          <cell r="I3851" t="str">
            <v>Other-Misc Power Plant Equi</v>
          </cell>
        </row>
        <row r="3852">
          <cell r="B3852" t="str">
            <v>20073460161014</v>
          </cell>
          <cell r="C3852">
            <v>493046.42</v>
          </cell>
          <cell r="D3852">
            <v>0</v>
          </cell>
          <cell r="E3852">
            <v>0</v>
          </cell>
          <cell r="F3852">
            <v>0</v>
          </cell>
          <cell r="G3852">
            <v>493046.42</v>
          </cell>
          <cell r="I3852" t="str">
            <v>Other-Misc Power Plant Equi</v>
          </cell>
        </row>
        <row r="3853">
          <cell r="B3853" t="str">
            <v>20083020100001</v>
          </cell>
          <cell r="C3853">
            <v>2470.34</v>
          </cell>
          <cell r="D3853">
            <v>-2484.29</v>
          </cell>
          <cell r="E3853">
            <v>0</v>
          </cell>
          <cell r="F3853">
            <v>0</v>
          </cell>
          <cell r="G3853">
            <v>249876.43</v>
          </cell>
          <cell r="I3853" t="str">
            <v>Franchises</v>
          </cell>
        </row>
        <row r="3854">
          <cell r="B3854" t="str">
            <v>20083020100028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951742.25</v>
          </cell>
          <cell r="I3854" t="str">
            <v>Franchises</v>
          </cell>
        </row>
        <row r="3855">
          <cell r="B3855" t="str">
            <v>20083020100029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801746.17</v>
          </cell>
          <cell r="I3855" t="str">
            <v>Franchises</v>
          </cell>
        </row>
        <row r="3856">
          <cell r="B3856" t="str">
            <v>20083020100030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2041078.52</v>
          </cell>
          <cell r="I3856" t="str">
            <v>Franchises</v>
          </cell>
        </row>
        <row r="3857">
          <cell r="B3857" t="str">
            <v>20083020100031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1712710.68</v>
          </cell>
          <cell r="I3857" t="str">
            <v>Franchises</v>
          </cell>
        </row>
        <row r="3858">
          <cell r="B3858" t="str">
            <v>20083020100032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962682.8</v>
          </cell>
          <cell r="I3858" t="str">
            <v>Franchises</v>
          </cell>
        </row>
        <row r="3859">
          <cell r="B3859" t="str">
            <v>20083020100033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934427.69</v>
          </cell>
          <cell r="I3859" t="str">
            <v>Franchises</v>
          </cell>
        </row>
        <row r="3860">
          <cell r="B3860" t="str">
            <v>20083020100034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979621.78</v>
          </cell>
          <cell r="I3860" t="str">
            <v>Franchises</v>
          </cell>
        </row>
        <row r="3861">
          <cell r="B3861" t="str">
            <v>20083020100035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809149.14</v>
          </cell>
          <cell r="I3861" t="str">
            <v>Franchises</v>
          </cell>
        </row>
        <row r="3862">
          <cell r="B3862" t="str">
            <v>20083020100036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1044623.83</v>
          </cell>
          <cell r="I3862" t="str">
            <v>Franchises</v>
          </cell>
        </row>
        <row r="3863">
          <cell r="B3863" t="str">
            <v>20083020100037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2356956.5499999998</v>
          </cell>
          <cell r="I3863" t="str">
            <v>Franchises</v>
          </cell>
        </row>
        <row r="3864">
          <cell r="B3864" t="str">
            <v>20083020100038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426114.44</v>
          </cell>
          <cell r="I3864" t="str">
            <v>Franchises</v>
          </cell>
        </row>
        <row r="3865">
          <cell r="B3865" t="str">
            <v>20083020100039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1069.71</v>
          </cell>
          <cell r="I3865" t="str">
            <v>Franchises</v>
          </cell>
        </row>
        <row r="3866">
          <cell r="B3866" t="str">
            <v>20083020100040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4154.37</v>
          </cell>
          <cell r="I3866" t="str">
            <v>Franchises</v>
          </cell>
        </row>
        <row r="3867">
          <cell r="B3867" t="str">
            <v>20083020100041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913918.01</v>
          </cell>
          <cell r="I3867" t="str">
            <v>Franchises</v>
          </cell>
        </row>
        <row r="3868">
          <cell r="B3868" t="str">
            <v>20083030100006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511002.74</v>
          </cell>
          <cell r="I3868" t="str">
            <v>Miscellaneous Intangible Pl</v>
          </cell>
        </row>
        <row r="3869">
          <cell r="B3869" t="str">
            <v>20083030100007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54500</v>
          </cell>
          <cell r="I3869" t="str">
            <v>Miscellaneous Intangible Pl</v>
          </cell>
        </row>
        <row r="3870">
          <cell r="B3870" t="str">
            <v>20083030100008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1880708.63</v>
          </cell>
          <cell r="I3870" t="str">
            <v>Miscellaneous Intangible Pl</v>
          </cell>
        </row>
        <row r="3871">
          <cell r="B3871" t="str">
            <v>20083030100011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68801.240000000005</v>
          </cell>
          <cell r="I3871" t="str">
            <v>Miscellaneous Intangible Pl</v>
          </cell>
        </row>
        <row r="3872">
          <cell r="B3872" t="str">
            <v>20083030100014</v>
          </cell>
          <cell r="C3872">
            <v>174.91</v>
          </cell>
          <cell r="D3872">
            <v>0</v>
          </cell>
          <cell r="E3872">
            <v>0</v>
          </cell>
          <cell r="F3872">
            <v>0</v>
          </cell>
          <cell r="G3872">
            <v>4637134.63</v>
          </cell>
          <cell r="I3872" t="str">
            <v>Miscellaneous Intangible Pl</v>
          </cell>
        </row>
        <row r="3873">
          <cell r="B3873" t="str">
            <v>20083030100015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1321692.51</v>
          </cell>
          <cell r="I3873" t="str">
            <v>Miscellaneous Intangible Pl</v>
          </cell>
        </row>
        <row r="3874">
          <cell r="B3874" t="str">
            <v>20083030100016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620000</v>
          </cell>
          <cell r="I3874" t="str">
            <v>Miscellaneous Intangible Pl</v>
          </cell>
        </row>
        <row r="3875">
          <cell r="B3875" t="str">
            <v>20083030100023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401951.02</v>
          </cell>
          <cell r="I3875" t="str">
            <v>Miscellaneous Intangible Pl</v>
          </cell>
        </row>
        <row r="3876">
          <cell r="B3876" t="str">
            <v>20083030100024</v>
          </cell>
          <cell r="C3876">
            <v>-692181.71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I3876" t="str">
            <v>Miscellaneous Intangible Pl</v>
          </cell>
        </row>
        <row r="3877">
          <cell r="B3877" t="str">
            <v>20083030100025</v>
          </cell>
          <cell r="C3877">
            <v>981721.71</v>
          </cell>
          <cell r="D3877">
            <v>0</v>
          </cell>
          <cell r="E3877">
            <v>0</v>
          </cell>
          <cell r="F3877">
            <v>0</v>
          </cell>
          <cell r="G3877">
            <v>981721.71</v>
          </cell>
          <cell r="I3877" t="str">
            <v>Miscellaneous Intangible Pl</v>
          </cell>
        </row>
        <row r="3878">
          <cell r="B3878" t="str">
            <v>20083030100026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155.81</v>
          </cell>
          <cell r="I3878" t="str">
            <v>Miscellaneous Intangible Pl</v>
          </cell>
        </row>
        <row r="3879">
          <cell r="B3879" t="str">
            <v>20083030100038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343700</v>
          </cell>
          <cell r="I3879" t="str">
            <v>Miscellaneous Intangible Pl</v>
          </cell>
        </row>
        <row r="3880">
          <cell r="B3880" t="str">
            <v>20083101111002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113290.52</v>
          </cell>
          <cell r="I3880" t="str">
            <v>Land</v>
          </cell>
        </row>
        <row r="3881">
          <cell r="B3881" t="str">
            <v>20083101111008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144056.95999999999</v>
          </cell>
          <cell r="I3881" t="str">
            <v>Land</v>
          </cell>
        </row>
        <row r="3882">
          <cell r="B3882" t="str">
            <v>20083101111009</v>
          </cell>
          <cell r="C3882">
            <v>-26998.18</v>
          </cell>
          <cell r="D3882">
            <v>0</v>
          </cell>
          <cell r="E3882">
            <v>0</v>
          </cell>
          <cell r="F3882">
            <v>0</v>
          </cell>
          <cell r="G3882">
            <v>428959.98</v>
          </cell>
          <cell r="I3882" t="str">
            <v>Land</v>
          </cell>
        </row>
        <row r="3883">
          <cell r="B3883" t="str">
            <v>20083101111011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178946.54</v>
          </cell>
          <cell r="I3883" t="str">
            <v>Land</v>
          </cell>
        </row>
        <row r="3884">
          <cell r="B3884" t="str">
            <v>20083101111012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1159863.3600000001</v>
          </cell>
          <cell r="I3884" t="str">
            <v>Land</v>
          </cell>
        </row>
        <row r="3885">
          <cell r="B3885" t="str">
            <v>20083101111013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50885.75</v>
          </cell>
          <cell r="I3885" t="str">
            <v>Land</v>
          </cell>
        </row>
        <row r="3886">
          <cell r="B3886" t="str">
            <v>20083101111016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1276265.53</v>
          </cell>
          <cell r="I3886" t="str">
            <v>Land</v>
          </cell>
        </row>
        <row r="3887">
          <cell r="B3887" t="str">
            <v>20083101111020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453813.18</v>
          </cell>
          <cell r="I3887" t="str">
            <v>Land</v>
          </cell>
        </row>
        <row r="3888">
          <cell r="B3888" t="str">
            <v>20083102111008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3</v>
          </cell>
          <cell r="I3888" t="str">
            <v>Rights Of Way</v>
          </cell>
        </row>
        <row r="3889">
          <cell r="B3889" t="str">
            <v>20083102111009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46038.59</v>
          </cell>
          <cell r="I3889" t="str">
            <v>Rights Of Way</v>
          </cell>
        </row>
        <row r="3890">
          <cell r="B3890" t="str">
            <v>20083102111012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789824.18</v>
          </cell>
          <cell r="I3890" t="str">
            <v>Rights Of Way</v>
          </cell>
        </row>
        <row r="3891">
          <cell r="B3891" t="str">
            <v>20083102111016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18500.98</v>
          </cell>
          <cell r="I3891" t="str">
            <v>Rights Of Way</v>
          </cell>
        </row>
        <row r="3892">
          <cell r="B3892" t="str">
            <v>20083110111001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62857.27</v>
          </cell>
          <cell r="I3892" t="str">
            <v>Structures And Improvements</v>
          </cell>
        </row>
        <row r="3893">
          <cell r="B3893" t="str">
            <v>20083110111002</v>
          </cell>
          <cell r="C3893">
            <v>21485.25</v>
          </cell>
          <cell r="D3893">
            <v>0</v>
          </cell>
          <cell r="E3893">
            <v>0</v>
          </cell>
          <cell r="F3893">
            <v>0</v>
          </cell>
          <cell r="G3893">
            <v>19788003.759999998</v>
          </cell>
          <cell r="I3893" t="str">
            <v>Structures And Improvements</v>
          </cell>
        </row>
        <row r="3894">
          <cell r="B3894" t="str">
            <v>20083110111008</v>
          </cell>
          <cell r="C3894">
            <v>206724.93</v>
          </cell>
          <cell r="D3894">
            <v>-293793.33</v>
          </cell>
          <cell r="E3894">
            <v>0</v>
          </cell>
          <cell r="F3894">
            <v>0</v>
          </cell>
          <cell r="G3894">
            <v>23447259.399999999</v>
          </cell>
          <cell r="I3894" t="str">
            <v>Structures And Improvements</v>
          </cell>
        </row>
        <row r="3895">
          <cell r="B3895" t="str">
            <v>20083110111009</v>
          </cell>
          <cell r="C3895">
            <v>-97469.450000000186</v>
          </cell>
          <cell r="D3895">
            <v>-46115.93</v>
          </cell>
          <cell r="E3895">
            <v>0</v>
          </cell>
          <cell r="F3895">
            <v>0</v>
          </cell>
          <cell r="G3895">
            <v>25943079.059999999</v>
          </cell>
          <cell r="I3895" t="str">
            <v>Structures And Improvements</v>
          </cell>
        </row>
        <row r="3896">
          <cell r="B3896" t="str">
            <v>20083110111011</v>
          </cell>
          <cell r="C3896">
            <v>224350.89</v>
          </cell>
          <cell r="D3896">
            <v>-89944.06</v>
          </cell>
          <cell r="E3896">
            <v>0</v>
          </cell>
          <cell r="F3896">
            <v>0</v>
          </cell>
          <cell r="G3896">
            <v>24749615.34</v>
          </cell>
          <cell r="I3896" t="str">
            <v>Structures And Improvements</v>
          </cell>
        </row>
        <row r="3897">
          <cell r="B3897" t="str">
            <v>20083110111012</v>
          </cell>
          <cell r="C3897">
            <v>639030.13</v>
          </cell>
          <cell r="D3897">
            <v>-98121.64</v>
          </cell>
          <cell r="E3897">
            <v>0</v>
          </cell>
          <cell r="F3897">
            <v>0</v>
          </cell>
          <cell r="G3897">
            <v>35890578.409999996</v>
          </cell>
          <cell r="I3897" t="str">
            <v>Structures And Improvements</v>
          </cell>
        </row>
        <row r="3898">
          <cell r="B3898" t="str">
            <v>20083110111014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3829626.85</v>
          </cell>
          <cell r="I3898" t="str">
            <v>Structures And Improvements</v>
          </cell>
        </row>
        <row r="3899">
          <cell r="B3899" t="str">
            <v>20083110111015</v>
          </cell>
          <cell r="C3899">
            <v>21494.52</v>
          </cell>
          <cell r="D3899">
            <v>0</v>
          </cell>
          <cell r="E3899">
            <v>0</v>
          </cell>
          <cell r="F3899">
            <v>0</v>
          </cell>
          <cell r="G3899">
            <v>30543218.109999999</v>
          </cell>
          <cell r="I3899" t="str">
            <v>Structures And Improvements</v>
          </cell>
        </row>
        <row r="3900">
          <cell r="B3900" t="str">
            <v>20083110111016</v>
          </cell>
          <cell r="C3900">
            <v>21206.27</v>
          </cell>
          <cell r="D3900">
            <v>0</v>
          </cell>
          <cell r="E3900">
            <v>5377.79</v>
          </cell>
          <cell r="F3900">
            <v>122585.98</v>
          </cell>
          <cell r="G3900">
            <v>102153860.27</v>
          </cell>
          <cell r="I3900" t="str">
            <v>Structures And Improvements</v>
          </cell>
        </row>
        <row r="3901">
          <cell r="B3901" t="str">
            <v>20083110111019</v>
          </cell>
          <cell r="C3901">
            <v>1284262.81</v>
          </cell>
          <cell r="D3901">
            <v>0</v>
          </cell>
          <cell r="E3901">
            <v>0</v>
          </cell>
          <cell r="F3901">
            <v>0</v>
          </cell>
          <cell r="G3901">
            <v>44692236.119999997</v>
          </cell>
          <cell r="I3901" t="str">
            <v>Structures And Improvements</v>
          </cell>
        </row>
        <row r="3902">
          <cell r="B3902" t="str">
            <v>20083110111020</v>
          </cell>
          <cell r="C3902">
            <v>1670030.46</v>
          </cell>
          <cell r="D3902">
            <v>0</v>
          </cell>
          <cell r="E3902">
            <v>-297019.26</v>
          </cell>
          <cell r="F3902">
            <v>-122585.98</v>
          </cell>
          <cell r="G3902">
            <v>98765257.579999998</v>
          </cell>
          <cell r="I3902" t="str">
            <v>Structures And Improvements</v>
          </cell>
        </row>
        <row r="3903">
          <cell r="B3903" t="str">
            <v>20083120111001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19227346.309999999</v>
          </cell>
          <cell r="I3903" t="str">
            <v>Boiler Plant Equipment</v>
          </cell>
        </row>
        <row r="3904">
          <cell r="B3904" t="str">
            <v>20083120111002</v>
          </cell>
          <cell r="C3904">
            <v>1909661.39</v>
          </cell>
          <cell r="D3904">
            <v>-607870.32999999996</v>
          </cell>
          <cell r="E3904">
            <v>5859.55</v>
          </cell>
          <cell r="F3904">
            <v>0</v>
          </cell>
          <cell r="G3904">
            <v>94125500.269999996</v>
          </cell>
          <cell r="I3904" t="str">
            <v>Boiler Plant Equipment</v>
          </cell>
        </row>
        <row r="3905">
          <cell r="B3905" t="str">
            <v>20083120111008</v>
          </cell>
          <cell r="C3905">
            <v>2365116.11</v>
          </cell>
          <cell r="D3905">
            <v>-1614268.7</v>
          </cell>
          <cell r="E3905">
            <v>0</v>
          </cell>
          <cell r="F3905">
            <v>0</v>
          </cell>
          <cell r="G3905">
            <v>62249235.120000005</v>
          </cell>
          <cell r="I3905" t="str">
            <v>Boiler Plant Equipment</v>
          </cell>
        </row>
        <row r="3906">
          <cell r="B3906" t="str">
            <v>20083120111009</v>
          </cell>
          <cell r="C3906">
            <v>1404628.82</v>
          </cell>
          <cell r="D3906">
            <v>-814433.92</v>
          </cell>
          <cell r="E3906">
            <v>0</v>
          </cell>
          <cell r="F3906">
            <v>0</v>
          </cell>
          <cell r="G3906">
            <v>86736382.849999994</v>
          </cell>
          <cell r="I3906" t="str">
            <v>Boiler Plant Equipment</v>
          </cell>
        </row>
        <row r="3907">
          <cell r="B3907" t="str">
            <v>20083120111011</v>
          </cell>
          <cell r="C3907">
            <v>3348263.25</v>
          </cell>
          <cell r="D3907">
            <v>-1366086.55</v>
          </cell>
          <cell r="E3907">
            <v>0</v>
          </cell>
          <cell r="F3907">
            <v>0</v>
          </cell>
          <cell r="G3907">
            <v>248836094.69</v>
          </cell>
          <cell r="I3907" t="str">
            <v>Boiler Plant Equipment</v>
          </cell>
        </row>
        <row r="3908">
          <cell r="B3908" t="str">
            <v>20083120111012</v>
          </cell>
          <cell r="C3908">
            <v>8270021.8099999996</v>
          </cell>
          <cell r="D3908">
            <v>-1241565.71</v>
          </cell>
          <cell r="E3908">
            <v>0</v>
          </cell>
          <cell r="F3908">
            <v>0</v>
          </cell>
          <cell r="G3908">
            <v>248725564.91</v>
          </cell>
          <cell r="I3908" t="str">
            <v>Boiler Plant Equipment</v>
          </cell>
        </row>
        <row r="3909">
          <cell r="B3909" t="str">
            <v>20083120111014</v>
          </cell>
          <cell r="C3909">
            <v>934543.49</v>
          </cell>
          <cell r="D3909">
            <v>0</v>
          </cell>
          <cell r="E3909">
            <v>0</v>
          </cell>
          <cell r="F3909">
            <v>0</v>
          </cell>
          <cell r="G3909">
            <v>11646839.189999999</v>
          </cell>
          <cell r="I3909" t="str">
            <v>Boiler Plant Equipment</v>
          </cell>
        </row>
        <row r="3910">
          <cell r="B3910" t="str">
            <v>20083120111015</v>
          </cell>
          <cell r="C3910">
            <v>7212.8799999998882</v>
          </cell>
          <cell r="D3910">
            <v>-1206432.5</v>
          </cell>
          <cell r="E3910">
            <v>0</v>
          </cell>
          <cell r="F3910">
            <v>0</v>
          </cell>
          <cell r="G3910">
            <v>133406037.18000001</v>
          </cell>
          <cell r="I3910" t="str">
            <v>Boiler Plant Equipment</v>
          </cell>
        </row>
        <row r="3911">
          <cell r="B3911" t="str">
            <v>20083120111016</v>
          </cell>
          <cell r="C3911">
            <v>43686168.199999988</v>
          </cell>
          <cell r="D3911">
            <v>-3342939.97</v>
          </cell>
          <cell r="E3911">
            <v>310080.32</v>
          </cell>
          <cell r="F3911">
            <v>-2835.94</v>
          </cell>
          <cell r="G3911">
            <v>711282229.59000003</v>
          </cell>
          <cell r="I3911" t="str">
            <v>Boiler Plant Equipment</v>
          </cell>
        </row>
        <row r="3912">
          <cell r="B3912" t="str">
            <v>20083120111019</v>
          </cell>
          <cell r="C3912">
            <v>1833770.01</v>
          </cell>
          <cell r="D3912">
            <v>-8118.52</v>
          </cell>
          <cell r="E3912">
            <v>0</v>
          </cell>
          <cell r="F3912">
            <v>0</v>
          </cell>
          <cell r="G3912">
            <v>14899651.5</v>
          </cell>
          <cell r="I3912" t="str">
            <v>Boiler Plant Equipment</v>
          </cell>
        </row>
        <row r="3913">
          <cell r="B3913" t="str">
            <v>20083120111020</v>
          </cell>
          <cell r="C3913">
            <v>972388.78</v>
          </cell>
          <cell r="D3913">
            <v>-194194.41</v>
          </cell>
          <cell r="E3913">
            <v>0</v>
          </cell>
          <cell r="F3913">
            <v>2835.94</v>
          </cell>
          <cell r="G3913">
            <v>9690448.1199999992</v>
          </cell>
          <cell r="I3913" t="str">
            <v>Boiler Plant Equipment</v>
          </cell>
        </row>
        <row r="3914">
          <cell r="B3914" t="str">
            <v>20083120156184</v>
          </cell>
          <cell r="C3914">
            <v>10871.96</v>
          </cell>
          <cell r="D3914">
            <v>0</v>
          </cell>
          <cell r="E3914">
            <v>0</v>
          </cell>
          <cell r="F3914">
            <v>0</v>
          </cell>
          <cell r="G3914">
            <v>10871.96</v>
          </cell>
          <cell r="I3914" t="str">
            <v>Boiler Plant Equipment</v>
          </cell>
        </row>
        <row r="3915">
          <cell r="B3915" t="str">
            <v>20083140111001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4053793.59</v>
          </cell>
          <cell r="I3915" t="str">
            <v>Turbogenerator Units</v>
          </cell>
        </row>
        <row r="3916">
          <cell r="B3916" t="str">
            <v>20083140111002</v>
          </cell>
          <cell r="C3916">
            <v>640397.80000000005</v>
          </cell>
          <cell r="D3916">
            <v>-73683.33</v>
          </cell>
          <cell r="E3916">
            <v>-5859.55</v>
          </cell>
          <cell r="F3916">
            <v>0</v>
          </cell>
          <cell r="G3916">
            <v>38360580.93</v>
          </cell>
          <cell r="I3916" t="str">
            <v>Turbogenerator Units</v>
          </cell>
        </row>
        <row r="3917">
          <cell r="B3917" t="str">
            <v>20083140111008</v>
          </cell>
          <cell r="C3917">
            <v>3483369.8</v>
          </cell>
          <cell r="D3917">
            <v>-464723.95</v>
          </cell>
          <cell r="E3917">
            <v>0</v>
          </cell>
          <cell r="F3917">
            <v>0</v>
          </cell>
          <cell r="G3917">
            <v>22925847.34</v>
          </cell>
          <cell r="I3917" t="str">
            <v>Turbogenerator Units</v>
          </cell>
        </row>
        <row r="3918">
          <cell r="B3918" t="str">
            <v>20083140111009</v>
          </cell>
          <cell r="C3918">
            <v>453343.46</v>
          </cell>
          <cell r="D3918">
            <v>-7500</v>
          </cell>
          <cell r="E3918">
            <v>0</v>
          </cell>
          <cell r="F3918">
            <v>0</v>
          </cell>
          <cell r="G3918">
            <v>17695168.02</v>
          </cell>
          <cell r="I3918" t="str">
            <v>Turbogenerator Units</v>
          </cell>
        </row>
        <row r="3919">
          <cell r="B3919" t="str">
            <v>20083140111011</v>
          </cell>
          <cell r="C3919">
            <v>451389.06</v>
          </cell>
          <cell r="D3919">
            <v>-255758.23</v>
          </cell>
          <cell r="E3919">
            <v>0</v>
          </cell>
          <cell r="F3919">
            <v>0</v>
          </cell>
          <cell r="G3919">
            <v>30523871.800000001</v>
          </cell>
          <cell r="I3919" t="str">
            <v>Turbogenerator Units</v>
          </cell>
        </row>
        <row r="3920">
          <cell r="B3920" t="str">
            <v>20083140111012</v>
          </cell>
          <cell r="C3920">
            <v>208778.7</v>
          </cell>
          <cell r="D3920">
            <v>0</v>
          </cell>
          <cell r="E3920">
            <v>0</v>
          </cell>
          <cell r="F3920">
            <v>0</v>
          </cell>
          <cell r="G3920">
            <v>51618125.190000005</v>
          </cell>
          <cell r="I3920" t="str">
            <v>Turbogenerator Units</v>
          </cell>
        </row>
        <row r="3921">
          <cell r="B3921" t="str">
            <v>20083140111015</v>
          </cell>
          <cell r="C3921">
            <v>2903945.59</v>
          </cell>
          <cell r="D3921">
            <v>-1003113.07</v>
          </cell>
          <cell r="E3921">
            <v>0</v>
          </cell>
          <cell r="F3921">
            <v>0</v>
          </cell>
          <cell r="G3921">
            <v>80654821.890000001</v>
          </cell>
          <cell r="I3921" t="str">
            <v>Turbogenerator Units</v>
          </cell>
        </row>
        <row r="3922">
          <cell r="B3922" t="str">
            <v>20083140111016</v>
          </cell>
          <cell r="C3922">
            <v>323976.06</v>
          </cell>
          <cell r="D3922">
            <v>0</v>
          </cell>
          <cell r="E3922">
            <v>-6342.53</v>
          </cell>
          <cell r="F3922">
            <v>0</v>
          </cell>
          <cell r="G3922">
            <v>60281883.620000005</v>
          </cell>
          <cell r="I3922" t="str">
            <v>Turbogenerator Units</v>
          </cell>
        </row>
        <row r="3923">
          <cell r="B3923" t="str">
            <v>20083140111019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1747099.25</v>
          </cell>
          <cell r="I3923" t="str">
            <v>Turbogenerator Units</v>
          </cell>
        </row>
        <row r="3924">
          <cell r="B3924" t="str">
            <v>20083140111020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1825909.24</v>
          </cell>
          <cell r="I3924" t="str">
            <v>Turbogenerator Units</v>
          </cell>
        </row>
        <row r="3925">
          <cell r="B3925" t="str">
            <v>20083150111001</v>
          </cell>
          <cell r="C3925">
            <v>-1970.27</v>
          </cell>
          <cell r="D3925">
            <v>0</v>
          </cell>
          <cell r="E3925">
            <v>0</v>
          </cell>
          <cell r="F3925">
            <v>0</v>
          </cell>
          <cell r="G3925">
            <v>1013678.73</v>
          </cell>
          <cell r="I3925" t="str">
            <v>Accessory Electric Equip</v>
          </cell>
        </row>
        <row r="3926">
          <cell r="B3926" t="str">
            <v>20083150111002</v>
          </cell>
          <cell r="C3926">
            <v>27847.86</v>
          </cell>
          <cell r="D3926">
            <v>0</v>
          </cell>
          <cell r="E3926">
            <v>0</v>
          </cell>
          <cell r="F3926">
            <v>0</v>
          </cell>
          <cell r="G3926">
            <v>4522214.92</v>
          </cell>
          <cell r="I3926" t="str">
            <v>Accessory Electric Equip</v>
          </cell>
        </row>
        <row r="3927">
          <cell r="B3927" t="str">
            <v>20083150111008</v>
          </cell>
          <cell r="C3927">
            <v>43157.72</v>
          </cell>
          <cell r="D3927">
            <v>-20978.03</v>
          </cell>
          <cell r="E3927">
            <v>0</v>
          </cell>
          <cell r="F3927">
            <v>0</v>
          </cell>
          <cell r="G3927">
            <v>6389247.1499999994</v>
          </cell>
          <cell r="I3927" t="str">
            <v>Accessory Electric Equip</v>
          </cell>
        </row>
        <row r="3928">
          <cell r="B3928" t="str">
            <v>20083150111009</v>
          </cell>
          <cell r="C3928">
            <v>107862.86</v>
          </cell>
          <cell r="D3928">
            <v>-10960.94</v>
          </cell>
          <cell r="E3928">
            <v>0</v>
          </cell>
          <cell r="F3928">
            <v>0</v>
          </cell>
          <cell r="G3928">
            <v>6006812.4800000004</v>
          </cell>
          <cell r="I3928" t="str">
            <v>Accessory Electric Equip</v>
          </cell>
        </row>
        <row r="3929">
          <cell r="B3929" t="str">
            <v>20083150111011</v>
          </cell>
          <cell r="C3929">
            <v>131.09</v>
          </cell>
          <cell r="D3929">
            <v>0</v>
          </cell>
          <cell r="E3929">
            <v>0</v>
          </cell>
          <cell r="F3929">
            <v>0</v>
          </cell>
          <cell r="G3929">
            <v>19072097.600000001</v>
          </cell>
          <cell r="I3929" t="str">
            <v>Accessory Electric Equip</v>
          </cell>
        </row>
        <row r="3930">
          <cell r="B3930" t="str">
            <v>20083150111012</v>
          </cell>
          <cell r="C3930">
            <v>10441.51</v>
          </cell>
          <cell r="D3930">
            <v>0</v>
          </cell>
          <cell r="E3930">
            <v>0</v>
          </cell>
          <cell r="F3930">
            <v>0</v>
          </cell>
          <cell r="G3930">
            <v>10921272.369999999</v>
          </cell>
          <cell r="I3930" t="str">
            <v>Accessory Electric Equip</v>
          </cell>
        </row>
        <row r="3931">
          <cell r="B3931" t="str">
            <v>20083150111014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1547536.02</v>
          </cell>
          <cell r="I3931" t="str">
            <v>Accessory Electric Equip</v>
          </cell>
        </row>
        <row r="3932">
          <cell r="B3932" t="str">
            <v>20083150111015</v>
          </cell>
          <cell r="C3932">
            <v>85457.54</v>
          </cell>
          <cell r="D3932">
            <v>0</v>
          </cell>
          <cell r="E3932">
            <v>0</v>
          </cell>
          <cell r="F3932">
            <v>0</v>
          </cell>
          <cell r="G3932">
            <v>18165186.289999999</v>
          </cell>
          <cell r="I3932" t="str">
            <v>Accessory Electric Equip</v>
          </cell>
        </row>
        <row r="3933">
          <cell r="B3933" t="str">
            <v>20083150111016</v>
          </cell>
          <cell r="C3933">
            <v>-9427314.6799999997</v>
          </cell>
          <cell r="D3933">
            <v>-126585.86</v>
          </cell>
          <cell r="E3933">
            <v>356.24</v>
          </cell>
          <cell r="F3933">
            <v>0</v>
          </cell>
          <cell r="G3933">
            <v>18757322.469999999</v>
          </cell>
          <cell r="I3933" t="str">
            <v>Accessory Electric Equip</v>
          </cell>
        </row>
        <row r="3934">
          <cell r="B3934" t="str">
            <v>20083150111019</v>
          </cell>
          <cell r="C3934">
            <v>30539.59</v>
          </cell>
          <cell r="D3934">
            <v>0</v>
          </cell>
          <cell r="E3934">
            <v>0</v>
          </cell>
          <cell r="F3934">
            <v>0</v>
          </cell>
          <cell r="G3934">
            <v>2825436.02</v>
          </cell>
          <cell r="I3934" t="str">
            <v>Accessory Electric Equip</v>
          </cell>
        </row>
        <row r="3935">
          <cell r="B3935" t="str">
            <v>20083150111020</v>
          </cell>
          <cell r="C3935">
            <v>40482.74</v>
          </cell>
          <cell r="D3935">
            <v>-371747.95</v>
          </cell>
          <cell r="E3935">
            <v>0</v>
          </cell>
          <cell r="F3935">
            <v>0</v>
          </cell>
          <cell r="G3935">
            <v>23367262.16</v>
          </cell>
          <cell r="I3935" t="str">
            <v>Accessory Electric Equip</v>
          </cell>
        </row>
        <row r="3936">
          <cell r="B3936" t="str">
            <v>20083160111001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630267.04</v>
          </cell>
          <cell r="I3936" t="str">
            <v>Misc Power Plant Equipment</v>
          </cell>
        </row>
        <row r="3937">
          <cell r="B3937" t="str">
            <v>20083160111002</v>
          </cell>
          <cell r="C3937">
            <v>56768.27</v>
          </cell>
          <cell r="D3937">
            <v>-16252.08</v>
          </cell>
          <cell r="E3937">
            <v>15065.14</v>
          </cell>
          <cell r="F3937">
            <v>0</v>
          </cell>
          <cell r="G3937">
            <v>2795454.52</v>
          </cell>
          <cell r="I3937" t="str">
            <v>Misc Power Plant Equipment</v>
          </cell>
        </row>
        <row r="3938">
          <cell r="B3938" t="str">
            <v>20083160111008</v>
          </cell>
          <cell r="C3938">
            <v>88997.64</v>
          </cell>
          <cell r="D3938">
            <v>0</v>
          </cell>
          <cell r="E3938">
            <v>-19784.63</v>
          </cell>
          <cell r="F3938">
            <v>0</v>
          </cell>
          <cell r="G3938">
            <v>3873574.33</v>
          </cell>
          <cell r="I3938" t="str">
            <v>Misc Power Plant Equipment</v>
          </cell>
        </row>
        <row r="3939">
          <cell r="B3939" t="str">
            <v>20083160111009</v>
          </cell>
          <cell r="C3939">
            <v>517521.09</v>
          </cell>
          <cell r="D3939">
            <v>-78928.67</v>
          </cell>
          <cell r="E3939">
            <v>48976.02</v>
          </cell>
          <cell r="F3939">
            <v>0</v>
          </cell>
          <cell r="G3939">
            <v>2577211.64</v>
          </cell>
          <cell r="I3939" t="str">
            <v>Misc Power Plant Equipment</v>
          </cell>
        </row>
        <row r="3940">
          <cell r="B3940" t="str">
            <v>20083160111011</v>
          </cell>
          <cell r="C3940">
            <v>15353.2</v>
          </cell>
          <cell r="D3940">
            <v>-28945.34</v>
          </cell>
          <cell r="E3940">
            <v>0</v>
          </cell>
          <cell r="F3940">
            <v>0</v>
          </cell>
          <cell r="G3940">
            <v>3229702.02</v>
          </cell>
          <cell r="I3940" t="str">
            <v>Misc Power Plant Equipment</v>
          </cell>
        </row>
        <row r="3941">
          <cell r="B3941" t="str">
            <v>20083160111012</v>
          </cell>
          <cell r="C3941">
            <v>864879.9</v>
          </cell>
          <cell r="D3941">
            <v>-18760.18</v>
          </cell>
          <cell r="E3941">
            <v>849.79</v>
          </cell>
          <cell r="F3941">
            <v>0</v>
          </cell>
          <cell r="G3941">
            <v>4395269.3499999996</v>
          </cell>
          <cell r="I3941" t="str">
            <v>Misc Power Plant Equipment</v>
          </cell>
        </row>
        <row r="3942">
          <cell r="B3942" t="str">
            <v>20083160111014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19784.63</v>
          </cell>
          <cell r="I3942" t="str">
            <v>Misc Power Plant Equipment</v>
          </cell>
        </row>
        <row r="3943">
          <cell r="B3943" t="str">
            <v>20083160111015</v>
          </cell>
          <cell r="C3943">
            <v>46806.74</v>
          </cell>
          <cell r="D3943">
            <v>0</v>
          </cell>
          <cell r="E3943">
            <v>19784.63</v>
          </cell>
          <cell r="F3943">
            <v>0</v>
          </cell>
          <cell r="G3943">
            <v>3622524.36</v>
          </cell>
          <cell r="I3943" t="str">
            <v>Misc Power Plant Equipment</v>
          </cell>
        </row>
        <row r="3944">
          <cell r="B3944" t="str">
            <v>20083160111016</v>
          </cell>
          <cell r="C3944">
            <v>118144.16</v>
          </cell>
          <cell r="D3944">
            <v>-35349.31</v>
          </cell>
          <cell r="E3944">
            <v>-11371.15</v>
          </cell>
          <cell r="F3944">
            <v>0</v>
          </cell>
          <cell r="G3944">
            <v>5586085.0199999996</v>
          </cell>
          <cell r="I3944" t="str">
            <v>Misc Power Plant Equipment</v>
          </cell>
        </row>
        <row r="3945">
          <cell r="B3945" t="str">
            <v>20083160111019</v>
          </cell>
          <cell r="C3945">
            <v>93555.1</v>
          </cell>
          <cell r="D3945">
            <v>0</v>
          </cell>
          <cell r="E3945">
            <v>0</v>
          </cell>
          <cell r="F3945">
            <v>0</v>
          </cell>
          <cell r="G3945">
            <v>443280.87</v>
          </cell>
          <cell r="I3945" t="str">
            <v>Misc Power Plant Equipment</v>
          </cell>
        </row>
        <row r="3946">
          <cell r="B3946" t="str">
            <v>20083160111020</v>
          </cell>
          <cell r="C3946">
            <v>115718.3</v>
          </cell>
          <cell r="D3946">
            <v>0</v>
          </cell>
          <cell r="E3946">
            <v>-1081.4100000000001</v>
          </cell>
          <cell r="F3946">
            <v>0</v>
          </cell>
          <cell r="G3946">
            <v>423002.45</v>
          </cell>
          <cell r="I3946" t="str">
            <v>Misc Power Plant Equipment</v>
          </cell>
        </row>
        <row r="3947">
          <cell r="B3947" t="str">
            <v>20083160502010</v>
          </cell>
          <cell r="C3947">
            <v>1694.57</v>
          </cell>
          <cell r="D3947">
            <v>0</v>
          </cell>
          <cell r="E3947">
            <v>0</v>
          </cell>
          <cell r="F3947">
            <v>0</v>
          </cell>
          <cell r="G3947">
            <v>1694.57</v>
          </cell>
          <cell r="I3947" t="str">
            <v>Misc Power Plant Equipment</v>
          </cell>
        </row>
        <row r="3948">
          <cell r="B3948" t="str">
            <v>20083301121002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11700.79</v>
          </cell>
          <cell r="I3948" t="str">
            <v>Land</v>
          </cell>
        </row>
        <row r="3949">
          <cell r="B3949" t="str">
            <v>20083301121015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3279.08</v>
          </cell>
          <cell r="I3949" t="str">
            <v>Land</v>
          </cell>
        </row>
        <row r="3950">
          <cell r="B3950" t="str">
            <v>20083301121016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33887.660000000003</v>
          </cell>
          <cell r="I3950" t="str">
            <v>Land</v>
          </cell>
        </row>
        <row r="3951">
          <cell r="B3951" t="str">
            <v>20083301121018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1108.57</v>
          </cell>
          <cell r="I3951" t="str">
            <v>Land</v>
          </cell>
        </row>
        <row r="3952">
          <cell r="B3952" t="str">
            <v>20083301121019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19362.099999999999</v>
          </cell>
          <cell r="I3952" t="str">
            <v>Land</v>
          </cell>
        </row>
        <row r="3953">
          <cell r="B3953" t="str">
            <v>20083301121021</v>
          </cell>
          <cell r="C3953">
            <v>0</v>
          </cell>
          <cell r="D3953">
            <v>-2089.09</v>
          </cell>
          <cell r="E3953">
            <v>0</v>
          </cell>
          <cell r="F3953">
            <v>0</v>
          </cell>
          <cell r="G3953">
            <v>306256.67</v>
          </cell>
          <cell r="I3953" t="str">
            <v>Land</v>
          </cell>
        </row>
        <row r="3954">
          <cell r="B3954" t="str">
            <v>20083301121022</v>
          </cell>
          <cell r="C3954">
            <v>0</v>
          </cell>
          <cell r="D3954">
            <v>-500</v>
          </cell>
          <cell r="E3954">
            <v>0</v>
          </cell>
          <cell r="F3954">
            <v>0</v>
          </cell>
          <cell r="G3954">
            <v>30919.18</v>
          </cell>
          <cell r="I3954" t="str">
            <v>Land</v>
          </cell>
        </row>
        <row r="3955">
          <cell r="B3955" t="str">
            <v>20083301121026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3114.38</v>
          </cell>
          <cell r="I3955" t="str">
            <v>Land</v>
          </cell>
        </row>
        <row r="3956">
          <cell r="B3956" t="str">
            <v>20083301121029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8835.42</v>
          </cell>
          <cell r="I3956" t="str">
            <v>Land</v>
          </cell>
        </row>
        <row r="3957">
          <cell r="B3957" t="str">
            <v>20083301121034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96189.78</v>
          </cell>
          <cell r="I3957" t="str">
            <v>Land</v>
          </cell>
        </row>
        <row r="3958">
          <cell r="B3958" t="str">
            <v>20083301121039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3933.11</v>
          </cell>
          <cell r="I3958" t="str">
            <v>Land</v>
          </cell>
        </row>
        <row r="3959">
          <cell r="B3959" t="str">
            <v>20083301121042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32362.95</v>
          </cell>
          <cell r="I3959" t="str">
            <v>Land</v>
          </cell>
        </row>
        <row r="3960">
          <cell r="B3960" t="str">
            <v>20083301121043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150129.41</v>
          </cell>
          <cell r="I3960" t="str">
            <v>Land</v>
          </cell>
        </row>
        <row r="3961">
          <cell r="B3961" t="str">
            <v>20083301121045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846085.67</v>
          </cell>
          <cell r="I3961" t="str">
            <v>Land</v>
          </cell>
        </row>
        <row r="3962">
          <cell r="B3962" t="str">
            <v>20083301121053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1445017.08</v>
          </cell>
          <cell r="I3962" t="str">
            <v>Land</v>
          </cell>
        </row>
        <row r="3963">
          <cell r="B3963" t="str">
            <v>20083301121054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41799.629999999997</v>
          </cell>
          <cell r="I3963" t="str">
            <v>Land</v>
          </cell>
        </row>
        <row r="3964">
          <cell r="B3964" t="str">
            <v>20083301121055</v>
          </cell>
          <cell r="C3964">
            <v>-17292.900000000001</v>
          </cell>
          <cell r="D3964">
            <v>0</v>
          </cell>
          <cell r="E3964">
            <v>0</v>
          </cell>
          <cell r="F3964">
            <v>0</v>
          </cell>
          <cell r="G3964">
            <v>298566.96999999997</v>
          </cell>
          <cell r="I3964" t="str">
            <v>Land</v>
          </cell>
        </row>
        <row r="3965">
          <cell r="B3965" t="str">
            <v>20083302121002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10444.209999999999</v>
          </cell>
          <cell r="I3965" t="str">
            <v>Recreational Land</v>
          </cell>
        </row>
        <row r="3966">
          <cell r="B3966" t="str">
            <v>20083302121015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564.70000000000005</v>
          </cell>
          <cell r="I3966" t="str">
            <v>Recreational Land</v>
          </cell>
        </row>
        <row r="3967">
          <cell r="B3967" t="str">
            <v>20083302121016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258.91000000000003</v>
          </cell>
          <cell r="I3967" t="str">
            <v>Recreational Land</v>
          </cell>
        </row>
        <row r="3968">
          <cell r="B3968" t="str">
            <v>20083302121018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160.12</v>
          </cell>
          <cell r="I3968" t="str">
            <v>Recreational Land</v>
          </cell>
        </row>
        <row r="3969">
          <cell r="B3969" t="str">
            <v>20083302121019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1323.63</v>
          </cell>
          <cell r="I3969" t="str">
            <v>Recreational Land</v>
          </cell>
        </row>
        <row r="3970">
          <cell r="B3970" t="str">
            <v>20083302121021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21011.72</v>
          </cell>
          <cell r="I3970" t="str">
            <v>Recreational Land</v>
          </cell>
        </row>
        <row r="3971">
          <cell r="B3971" t="str">
            <v>20083302121022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6348.76</v>
          </cell>
          <cell r="I3971" t="str">
            <v>Recreational Land</v>
          </cell>
        </row>
        <row r="3972">
          <cell r="B3972" t="str">
            <v>20083302121026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2.58</v>
          </cell>
          <cell r="I3972" t="str">
            <v>Recreational Land</v>
          </cell>
        </row>
        <row r="3973">
          <cell r="B3973" t="str">
            <v>20083302121029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3498.91</v>
          </cell>
          <cell r="I3973" t="str">
            <v>Recreational Land</v>
          </cell>
        </row>
        <row r="3974">
          <cell r="B3974" t="str">
            <v>20083302121039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446.9</v>
          </cell>
          <cell r="I3974" t="str">
            <v>Recreational Land</v>
          </cell>
        </row>
        <row r="3975">
          <cell r="B3975" t="str">
            <v>20083302121042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8.06</v>
          </cell>
          <cell r="I3975" t="str">
            <v>Recreational Land</v>
          </cell>
        </row>
        <row r="3976">
          <cell r="B3976" t="str">
            <v>20083302121053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8</v>
          </cell>
          <cell r="I3976" t="str">
            <v>Recreational Land</v>
          </cell>
        </row>
        <row r="3977">
          <cell r="B3977" t="str">
            <v>20083302121054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2</v>
          </cell>
          <cell r="I3977" t="str">
            <v>Recreational Land</v>
          </cell>
        </row>
        <row r="3978">
          <cell r="B3978" t="str">
            <v>20083302121055</v>
          </cell>
          <cell r="C3978">
            <v>17292.900000000001</v>
          </cell>
          <cell r="D3978">
            <v>0</v>
          </cell>
          <cell r="E3978">
            <v>0</v>
          </cell>
          <cell r="F3978">
            <v>0</v>
          </cell>
          <cell r="G3978">
            <v>68162.67</v>
          </cell>
          <cell r="I3978" t="str">
            <v>Recreational Land</v>
          </cell>
        </row>
        <row r="3979">
          <cell r="B3979" t="str">
            <v>20083303121016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8652.56</v>
          </cell>
          <cell r="I3979" t="str">
            <v>Rights Of Way</v>
          </cell>
        </row>
        <row r="3980">
          <cell r="B3980" t="str">
            <v>20083303121019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106.29</v>
          </cell>
          <cell r="I3980" t="str">
            <v>Rights Of Way</v>
          </cell>
        </row>
        <row r="3981">
          <cell r="B3981" t="str">
            <v>20083303121021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1408.55</v>
          </cell>
          <cell r="I3981" t="str">
            <v>Rights Of Way</v>
          </cell>
        </row>
        <row r="3982">
          <cell r="B3982" t="str">
            <v>20083303121022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2953.1</v>
          </cell>
          <cell r="I3982" t="str">
            <v>Rights Of Way</v>
          </cell>
        </row>
        <row r="3983">
          <cell r="B3983" t="str">
            <v>20083303121029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4282.21</v>
          </cell>
          <cell r="I3983" t="str">
            <v>Rights Of Way</v>
          </cell>
        </row>
        <row r="3984">
          <cell r="B3984" t="str">
            <v>20083303121034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18345.259999999998</v>
          </cell>
          <cell r="I3984" t="str">
            <v>Rights Of Way</v>
          </cell>
        </row>
        <row r="3985">
          <cell r="B3985" t="str">
            <v>20083303121043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4775</v>
          </cell>
          <cell r="I3985" t="str">
            <v>Rights Of Way</v>
          </cell>
        </row>
        <row r="3986">
          <cell r="B3986" t="str">
            <v>20083303121045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0.51</v>
          </cell>
          <cell r="I3986" t="str">
            <v>Rights Of Way</v>
          </cell>
        </row>
        <row r="3987">
          <cell r="B3987" t="str">
            <v>20083303121055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11.73</v>
          </cell>
          <cell r="I3987" t="str">
            <v>Rights Of Way</v>
          </cell>
        </row>
        <row r="3988">
          <cell r="B3988" t="str">
            <v>20083310121002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230572.41</v>
          </cell>
          <cell r="I3988" t="str">
            <v>Structures And Improvement</v>
          </cell>
        </row>
        <row r="3989">
          <cell r="B3989" t="str">
            <v>20083310121015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22090.47</v>
          </cell>
          <cell r="I3989" t="str">
            <v>Structures And Improvement</v>
          </cell>
        </row>
        <row r="3990">
          <cell r="B3990" t="str">
            <v>20083310121016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288000.67</v>
          </cell>
          <cell r="I3990" t="str">
            <v>Structures And Improvement</v>
          </cell>
        </row>
        <row r="3991">
          <cell r="B3991" t="str">
            <v>20083310121018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243848.63</v>
          </cell>
          <cell r="I3991" t="str">
            <v>Structures And Improvement</v>
          </cell>
        </row>
        <row r="3992">
          <cell r="B3992" t="str">
            <v>20083310121019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70483</v>
          </cell>
          <cell r="I3992" t="str">
            <v>Structures And Improvement</v>
          </cell>
        </row>
        <row r="3993">
          <cell r="B3993" t="str">
            <v>20083310121021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303309.78000000003</v>
          </cell>
          <cell r="I3993" t="str">
            <v>Structures And Improvement</v>
          </cell>
        </row>
        <row r="3994">
          <cell r="B3994" t="str">
            <v>20083310121022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189767.64</v>
          </cell>
          <cell r="I3994" t="str">
            <v>Structures And Improvement</v>
          </cell>
        </row>
        <row r="3995">
          <cell r="B3995" t="str">
            <v>20083310121026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37317.22</v>
          </cell>
          <cell r="I3995" t="str">
            <v>Structures And Improvement</v>
          </cell>
        </row>
        <row r="3996">
          <cell r="B3996" t="str">
            <v>20083310121029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73536.02</v>
          </cell>
          <cell r="I3996" t="str">
            <v>Structures And Improvement</v>
          </cell>
        </row>
        <row r="3997">
          <cell r="B3997" t="str">
            <v>20083310121034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72244</v>
          </cell>
          <cell r="I3997" t="str">
            <v>Structures And Improvement</v>
          </cell>
        </row>
        <row r="3998">
          <cell r="B3998" t="str">
            <v>20083310121039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395643.91</v>
          </cell>
          <cell r="I3998" t="str">
            <v>Structures And Improvement</v>
          </cell>
        </row>
        <row r="3999">
          <cell r="B3999" t="str">
            <v>20083310121042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73804.13</v>
          </cell>
          <cell r="I3999" t="str">
            <v>Structures And Improvement</v>
          </cell>
        </row>
        <row r="4000">
          <cell r="B4000" t="str">
            <v>20083310121043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78981.429999999993</v>
          </cell>
          <cell r="I4000" t="str">
            <v>Structures And Improvement</v>
          </cell>
        </row>
        <row r="4001">
          <cell r="B4001" t="str">
            <v>20083310121045</v>
          </cell>
          <cell r="C4001">
            <v>20098.57</v>
          </cell>
          <cell r="D4001">
            <v>0</v>
          </cell>
          <cell r="E4001">
            <v>0</v>
          </cell>
          <cell r="F4001">
            <v>0</v>
          </cell>
          <cell r="G4001">
            <v>16316650.41</v>
          </cell>
          <cell r="I4001" t="str">
            <v>Structures And Improvement</v>
          </cell>
        </row>
        <row r="4002">
          <cell r="B4002" t="str">
            <v>20083313121002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169985.24</v>
          </cell>
          <cell r="I4002" t="str">
            <v>Recreation</v>
          </cell>
        </row>
        <row r="4003">
          <cell r="B4003" t="str">
            <v>20083313121015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327969.75</v>
          </cell>
          <cell r="I4003" t="str">
            <v>Recreation</v>
          </cell>
        </row>
        <row r="4004">
          <cell r="B4004" t="str">
            <v>20083313121016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460435.45</v>
          </cell>
          <cell r="I4004" t="str">
            <v>Recreation</v>
          </cell>
        </row>
        <row r="4005">
          <cell r="B4005" t="str">
            <v>20083313121018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22823.34</v>
          </cell>
          <cell r="I4005" t="str">
            <v>Recreation</v>
          </cell>
        </row>
        <row r="4006">
          <cell r="B4006" t="str">
            <v>20083313121019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340189.28</v>
          </cell>
          <cell r="I4006" t="str">
            <v>Recreation</v>
          </cell>
        </row>
        <row r="4007">
          <cell r="B4007" t="str">
            <v>20083313121021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475373.51</v>
          </cell>
          <cell r="I4007" t="str">
            <v>Recreation</v>
          </cell>
        </row>
        <row r="4008">
          <cell r="B4008" t="str">
            <v>20083313121022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380445.87</v>
          </cell>
          <cell r="I4008" t="str">
            <v>Recreation</v>
          </cell>
        </row>
        <row r="4009">
          <cell r="B4009" t="str">
            <v>20083313121026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113925.34</v>
          </cell>
          <cell r="I4009" t="str">
            <v>Recreation</v>
          </cell>
        </row>
        <row r="4010">
          <cell r="B4010" t="str">
            <v>20083313121029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243260.06</v>
          </cell>
          <cell r="I4010" t="str">
            <v>Recreation</v>
          </cell>
        </row>
        <row r="4011">
          <cell r="B4011" t="str">
            <v>20083313121034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127323.24</v>
          </cell>
          <cell r="I4011" t="str">
            <v>Recreation</v>
          </cell>
        </row>
        <row r="4012">
          <cell r="B4012" t="str">
            <v>20083313121039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280097.8</v>
          </cell>
          <cell r="I4012" t="str">
            <v>Recreation</v>
          </cell>
        </row>
        <row r="4013">
          <cell r="B4013" t="str">
            <v>20083313121042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61540.41</v>
          </cell>
          <cell r="I4013" t="str">
            <v>Recreation</v>
          </cell>
        </row>
        <row r="4014">
          <cell r="B4014" t="str">
            <v>20083313121045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1393535.85</v>
          </cell>
          <cell r="I4014" t="str">
            <v>Recreation</v>
          </cell>
        </row>
        <row r="4015">
          <cell r="B4015" t="str">
            <v>20083320121002</v>
          </cell>
          <cell r="C4015">
            <v>-272.8</v>
          </cell>
          <cell r="D4015">
            <v>0</v>
          </cell>
          <cell r="E4015">
            <v>0</v>
          </cell>
          <cell r="F4015">
            <v>0</v>
          </cell>
          <cell r="G4015">
            <v>2594384.31</v>
          </cell>
          <cell r="I4015" t="str">
            <v>Reservoirs, Dams And Waterw</v>
          </cell>
        </row>
        <row r="4016">
          <cell r="B4016" t="str">
            <v>20083320121015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2265273.16</v>
          </cell>
          <cell r="I4016" t="str">
            <v>Reservoirs, Dams And Waterw</v>
          </cell>
        </row>
        <row r="4017">
          <cell r="B4017" t="str">
            <v>20083320121016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6434264.7999999998</v>
          </cell>
          <cell r="I4017" t="str">
            <v>Reservoirs, Dams And Waterw</v>
          </cell>
        </row>
        <row r="4018">
          <cell r="B4018" t="str">
            <v>20083320121018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2707960.06</v>
          </cell>
          <cell r="I4018" t="str">
            <v>Reservoirs, Dams And Waterw</v>
          </cell>
        </row>
        <row r="4019">
          <cell r="B4019" t="str">
            <v>20083320121019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3402568.9</v>
          </cell>
          <cell r="I4019" t="str">
            <v>Reservoirs, Dams And Waterw</v>
          </cell>
        </row>
        <row r="4020">
          <cell r="B4020" t="str">
            <v>20083320121021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5604775.8200000003</v>
          </cell>
          <cell r="I4020" t="str">
            <v>Reservoirs, Dams And Waterw</v>
          </cell>
        </row>
        <row r="4021">
          <cell r="B4021" t="str">
            <v>20083320121022</v>
          </cell>
          <cell r="C4021">
            <v>54908.2</v>
          </cell>
          <cell r="D4021">
            <v>-46193.93</v>
          </cell>
          <cell r="E4021">
            <v>0</v>
          </cell>
          <cell r="F4021">
            <v>0</v>
          </cell>
          <cell r="G4021">
            <v>4628210.59</v>
          </cell>
          <cell r="I4021" t="str">
            <v>Reservoirs, Dams And Waterw</v>
          </cell>
        </row>
        <row r="4022">
          <cell r="B4022" t="str">
            <v>20083320121026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2618090.06</v>
          </cell>
          <cell r="I4022" t="str">
            <v>Reservoirs, Dams And Waterw</v>
          </cell>
        </row>
        <row r="4023">
          <cell r="B4023" t="str">
            <v>20083320121029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2548953.08</v>
          </cell>
          <cell r="I4023" t="str">
            <v>Reservoirs, Dams And Waterw</v>
          </cell>
        </row>
        <row r="4024">
          <cell r="B4024" t="str">
            <v>20083320121034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4124685.37</v>
          </cell>
          <cell r="I4024" t="str">
            <v>Reservoirs, Dams And Waterw</v>
          </cell>
        </row>
        <row r="4025">
          <cell r="B4025" t="str">
            <v>20083320121039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4930360.4000000004</v>
          </cell>
          <cell r="I4025" t="str">
            <v>Reservoirs, Dams And Waterw</v>
          </cell>
        </row>
        <row r="4026">
          <cell r="B4026" t="str">
            <v>20083320121042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5932836.8399999999</v>
          </cell>
          <cell r="I4026" t="str">
            <v>Reservoirs, Dams And Waterw</v>
          </cell>
        </row>
        <row r="4027">
          <cell r="B4027" t="str">
            <v>20083320121043</v>
          </cell>
          <cell r="C4027">
            <v>15763.26</v>
          </cell>
          <cell r="D4027">
            <v>0</v>
          </cell>
          <cell r="E4027">
            <v>0</v>
          </cell>
          <cell r="F4027">
            <v>0</v>
          </cell>
          <cell r="G4027">
            <v>1469660.01</v>
          </cell>
          <cell r="I4027" t="str">
            <v>Reservoirs, Dams And Waterw</v>
          </cell>
        </row>
        <row r="4028">
          <cell r="B4028" t="str">
            <v>20083320121045</v>
          </cell>
          <cell r="C4028">
            <v>54278.06</v>
          </cell>
          <cell r="D4028">
            <v>-303583.69</v>
          </cell>
          <cell r="E4028">
            <v>0</v>
          </cell>
          <cell r="F4028">
            <v>0</v>
          </cell>
          <cell r="G4028">
            <v>95693511.719999999</v>
          </cell>
          <cell r="I4028" t="str">
            <v>Reservoirs, Dams And Waterw</v>
          </cell>
        </row>
        <row r="4029">
          <cell r="B4029" t="str">
            <v>20083330121002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388476.63</v>
          </cell>
          <cell r="I4029" t="str">
            <v>Water Wheels/Turbines/Gen</v>
          </cell>
        </row>
        <row r="4030">
          <cell r="B4030" t="str">
            <v>20083330121015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335846.54</v>
          </cell>
          <cell r="I4030" t="str">
            <v>Water Wheels/Turbines/Gen</v>
          </cell>
        </row>
        <row r="4031">
          <cell r="B4031" t="str">
            <v>20083330121016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820699.11</v>
          </cell>
          <cell r="I4031" t="str">
            <v>Water Wheels/Turbines/Gen</v>
          </cell>
        </row>
        <row r="4032">
          <cell r="B4032" t="str">
            <v>20083330121018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306684.7</v>
          </cell>
          <cell r="I4032" t="str">
            <v>Water Wheels/Turbines/Gen</v>
          </cell>
        </row>
        <row r="4033">
          <cell r="B4033" t="str">
            <v>20083330121019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238036.83</v>
          </cell>
          <cell r="I4033" t="str">
            <v>Water Wheels/Turbines/Gen</v>
          </cell>
        </row>
        <row r="4034">
          <cell r="B4034" t="str">
            <v>20083330121021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849314.18</v>
          </cell>
          <cell r="I4034" t="str">
            <v>Water Wheels/Turbines/Gen</v>
          </cell>
        </row>
        <row r="4035">
          <cell r="B4035" t="str">
            <v>20083330121022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1123057.68</v>
          </cell>
          <cell r="I4035" t="str">
            <v>Water Wheels/Turbines/Gen</v>
          </cell>
        </row>
        <row r="4036">
          <cell r="B4036" t="str">
            <v>20083330121026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149750.32999999999</v>
          </cell>
          <cell r="I4036" t="str">
            <v>Water Wheels/Turbines/Gen</v>
          </cell>
        </row>
        <row r="4037">
          <cell r="B4037" t="str">
            <v>20083330121029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125676.15</v>
          </cell>
          <cell r="I4037" t="str">
            <v>Water Wheels/Turbines/Gen</v>
          </cell>
        </row>
        <row r="4038">
          <cell r="B4038" t="str">
            <v>20083330121034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293753.15000000002</v>
          </cell>
          <cell r="I4038" t="str">
            <v>Water Wheels/Turbines/Gen</v>
          </cell>
        </row>
        <row r="4039">
          <cell r="B4039" t="str">
            <v>20083330121039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458945.59</v>
          </cell>
          <cell r="I4039" t="str">
            <v>Water Wheels/Turbines/Gen</v>
          </cell>
        </row>
        <row r="4040">
          <cell r="B4040" t="str">
            <v>20083330121042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225122.92</v>
          </cell>
          <cell r="I4040" t="str">
            <v>Water Wheels/Turbines/Gen</v>
          </cell>
        </row>
        <row r="4041">
          <cell r="B4041" t="str">
            <v>20083330121043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163040.84</v>
          </cell>
          <cell r="I4041" t="str">
            <v>Water Wheels/Turbines/Gen</v>
          </cell>
        </row>
        <row r="4042">
          <cell r="B4042" t="str">
            <v>20083330121045</v>
          </cell>
          <cell r="C4042">
            <v>77541.97</v>
          </cell>
          <cell r="D4042">
            <v>-141479.49</v>
          </cell>
          <cell r="E4042">
            <v>0</v>
          </cell>
          <cell r="F4042">
            <v>0</v>
          </cell>
          <cell r="G4042">
            <v>41976004.920000002</v>
          </cell>
          <cell r="I4042" t="str">
            <v>Water Wheels/Turbines/Gen</v>
          </cell>
        </row>
        <row r="4043">
          <cell r="B4043" t="str">
            <v>20083340121002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259806.16</v>
          </cell>
          <cell r="I4043" t="str">
            <v>Accessory Electric Equipmen</v>
          </cell>
        </row>
        <row r="4044">
          <cell r="B4044" t="str">
            <v>20083340121015</v>
          </cell>
          <cell r="C4044">
            <v>18816.349999999999</v>
          </cell>
          <cell r="D4044">
            <v>0</v>
          </cell>
          <cell r="E4044">
            <v>0</v>
          </cell>
          <cell r="F4044">
            <v>0</v>
          </cell>
          <cell r="G4044">
            <v>355699.68</v>
          </cell>
          <cell r="I4044" t="str">
            <v>Accessory Electric Equipmen</v>
          </cell>
        </row>
        <row r="4045">
          <cell r="B4045" t="str">
            <v>20083340121016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217929.78</v>
          </cell>
          <cell r="I4045" t="str">
            <v>Accessory Electric Equipmen</v>
          </cell>
        </row>
        <row r="4046">
          <cell r="B4046" t="str">
            <v>20083340121018</v>
          </cell>
          <cell r="C4046">
            <v>15327.77</v>
          </cell>
          <cell r="D4046">
            <v>-320.66000000000003</v>
          </cell>
          <cell r="E4046">
            <v>0</v>
          </cell>
          <cell r="F4046">
            <v>0</v>
          </cell>
          <cell r="G4046">
            <v>223163.59</v>
          </cell>
          <cell r="I4046" t="str">
            <v>Accessory Electric Equipmen</v>
          </cell>
        </row>
        <row r="4047">
          <cell r="B4047" t="str">
            <v>20083340121019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150634.92000000001</v>
          </cell>
          <cell r="I4047" t="str">
            <v>Accessory Electric Equipmen</v>
          </cell>
        </row>
        <row r="4048">
          <cell r="B4048" t="str">
            <v>20083340121021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1057229.17</v>
          </cell>
          <cell r="I4048" t="str">
            <v>Accessory Electric Equipmen</v>
          </cell>
        </row>
        <row r="4049">
          <cell r="B4049" t="str">
            <v>20083340121022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568010.81000000006</v>
          </cell>
          <cell r="I4049" t="str">
            <v>Accessory Electric Equipmen</v>
          </cell>
        </row>
        <row r="4050">
          <cell r="B4050" t="str">
            <v>20083340121026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231091.49</v>
          </cell>
          <cell r="I4050" t="str">
            <v>Accessory Electric Equipmen</v>
          </cell>
        </row>
        <row r="4051">
          <cell r="B4051" t="str">
            <v>20083340121029</v>
          </cell>
          <cell r="C4051">
            <v>0</v>
          </cell>
          <cell r="D4051">
            <v>-694.53</v>
          </cell>
          <cell r="E4051">
            <v>0</v>
          </cell>
          <cell r="F4051">
            <v>0</v>
          </cell>
          <cell r="G4051">
            <v>171227.23</v>
          </cell>
          <cell r="I4051" t="str">
            <v>Accessory Electric Equipmen</v>
          </cell>
        </row>
        <row r="4052">
          <cell r="B4052" t="str">
            <v>20083340121034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334452.95</v>
          </cell>
          <cell r="I4052" t="str">
            <v>Accessory Electric Equipmen</v>
          </cell>
        </row>
        <row r="4053">
          <cell r="B4053" t="str">
            <v>20083340121039</v>
          </cell>
          <cell r="C4053">
            <v>0</v>
          </cell>
          <cell r="D4053">
            <v>0</v>
          </cell>
          <cell r="E4053">
            <v>17370.310000000001</v>
          </cell>
          <cell r="F4053">
            <v>0</v>
          </cell>
          <cell r="G4053">
            <v>1379774.93</v>
          </cell>
          <cell r="I4053" t="str">
            <v>Accessory Electric Equipmen</v>
          </cell>
        </row>
        <row r="4054">
          <cell r="B4054" t="str">
            <v>20083340121042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285234.87</v>
          </cell>
          <cell r="I4054" t="str">
            <v>Accessory Electric Equipmen</v>
          </cell>
        </row>
        <row r="4055">
          <cell r="B4055" t="str">
            <v>20083340121043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91661.35</v>
          </cell>
          <cell r="I4055" t="str">
            <v>Accessory Electric Equipmen</v>
          </cell>
        </row>
        <row r="4056">
          <cell r="B4056" t="str">
            <v>20083340121045</v>
          </cell>
          <cell r="C4056">
            <v>0</v>
          </cell>
          <cell r="D4056">
            <v>0</v>
          </cell>
          <cell r="E4056">
            <v>0</v>
          </cell>
          <cell r="F4056">
            <v>19820.36</v>
          </cell>
          <cell r="G4056">
            <v>7347107.4699999997</v>
          </cell>
          <cell r="I4056" t="str">
            <v>Accessory Electric Equipmen</v>
          </cell>
        </row>
        <row r="4057">
          <cell r="B4057" t="str">
            <v>20083350121002</v>
          </cell>
          <cell r="C4057">
            <v>971.17</v>
          </cell>
          <cell r="D4057">
            <v>0</v>
          </cell>
          <cell r="E4057">
            <v>0</v>
          </cell>
          <cell r="F4057">
            <v>0</v>
          </cell>
          <cell r="G4057">
            <v>170566.42</v>
          </cell>
          <cell r="I4057" t="str">
            <v>Misc Power Plant Equip</v>
          </cell>
        </row>
        <row r="4058">
          <cell r="B4058" t="str">
            <v>20083350121015</v>
          </cell>
          <cell r="C4058">
            <v>4072.1</v>
          </cell>
          <cell r="D4058">
            <v>0</v>
          </cell>
          <cell r="E4058">
            <v>0</v>
          </cell>
          <cell r="F4058">
            <v>0</v>
          </cell>
          <cell r="G4058">
            <v>170641.24</v>
          </cell>
          <cell r="I4058" t="str">
            <v>Misc Power Plant Equip</v>
          </cell>
        </row>
        <row r="4059">
          <cell r="B4059" t="str">
            <v>20083350121016</v>
          </cell>
          <cell r="C4059">
            <v>11108.18</v>
          </cell>
          <cell r="D4059">
            <v>0</v>
          </cell>
          <cell r="E4059">
            <v>0</v>
          </cell>
          <cell r="F4059">
            <v>0</v>
          </cell>
          <cell r="G4059">
            <v>512210.04</v>
          </cell>
          <cell r="I4059" t="str">
            <v>Misc Power Plant Equip</v>
          </cell>
        </row>
        <row r="4060">
          <cell r="B4060" t="str">
            <v>20083350121018</v>
          </cell>
          <cell r="C4060">
            <v>8521.98</v>
          </cell>
          <cell r="D4060">
            <v>-61239.35</v>
          </cell>
          <cell r="E4060">
            <v>0</v>
          </cell>
          <cell r="F4060">
            <v>0</v>
          </cell>
          <cell r="G4060">
            <v>318449.09000000003</v>
          </cell>
          <cell r="I4060" t="str">
            <v>Misc Power Plant Equip</v>
          </cell>
        </row>
        <row r="4061">
          <cell r="B4061" t="str">
            <v>20083350121019</v>
          </cell>
          <cell r="C4061">
            <v>1332.5</v>
          </cell>
          <cell r="D4061">
            <v>0</v>
          </cell>
          <cell r="E4061">
            <v>0</v>
          </cell>
          <cell r="F4061">
            <v>0</v>
          </cell>
          <cell r="G4061">
            <v>124389.71</v>
          </cell>
          <cell r="I4061" t="str">
            <v>Misc Power Plant Equip</v>
          </cell>
        </row>
        <row r="4062">
          <cell r="B4062" t="str">
            <v>20083350121021</v>
          </cell>
          <cell r="C4062">
            <v>3681.96</v>
          </cell>
          <cell r="D4062">
            <v>0</v>
          </cell>
          <cell r="E4062">
            <v>0</v>
          </cell>
          <cell r="F4062">
            <v>0</v>
          </cell>
          <cell r="G4062">
            <v>300226.95</v>
          </cell>
          <cell r="I4062" t="str">
            <v>Misc Power Plant Equip</v>
          </cell>
        </row>
        <row r="4063">
          <cell r="B4063" t="str">
            <v>20083350121022</v>
          </cell>
          <cell r="C4063">
            <v>927.03</v>
          </cell>
          <cell r="D4063">
            <v>0</v>
          </cell>
          <cell r="E4063">
            <v>0</v>
          </cell>
          <cell r="F4063">
            <v>0</v>
          </cell>
          <cell r="G4063">
            <v>222066.31</v>
          </cell>
          <cell r="I4063" t="str">
            <v>Misc Power Plant Equip</v>
          </cell>
        </row>
        <row r="4064">
          <cell r="B4064" t="str">
            <v>20083350121026</v>
          </cell>
          <cell r="C4064">
            <v>993.73</v>
          </cell>
          <cell r="D4064">
            <v>0</v>
          </cell>
          <cell r="E4064">
            <v>0</v>
          </cell>
          <cell r="F4064">
            <v>0</v>
          </cell>
          <cell r="G4064">
            <v>113413.96</v>
          </cell>
          <cell r="I4064" t="str">
            <v>Misc Power Plant Equip</v>
          </cell>
        </row>
        <row r="4065">
          <cell r="B4065" t="str">
            <v>20083350121029</v>
          </cell>
          <cell r="C4065">
            <v>1741.22</v>
          </cell>
          <cell r="D4065">
            <v>0</v>
          </cell>
          <cell r="E4065">
            <v>0</v>
          </cell>
          <cell r="F4065">
            <v>0</v>
          </cell>
          <cell r="G4065">
            <v>227133.44</v>
          </cell>
          <cell r="I4065" t="str">
            <v>Misc Power Plant Equip</v>
          </cell>
        </row>
        <row r="4066">
          <cell r="B4066" t="str">
            <v>20083350121034</v>
          </cell>
          <cell r="C4066">
            <v>2769.34</v>
          </cell>
          <cell r="D4066">
            <v>0</v>
          </cell>
          <cell r="E4066">
            <v>0</v>
          </cell>
          <cell r="F4066">
            <v>0</v>
          </cell>
          <cell r="G4066">
            <v>154878.99</v>
          </cell>
          <cell r="I4066" t="str">
            <v>Misc Power Plant Equip</v>
          </cell>
        </row>
        <row r="4067">
          <cell r="B4067" t="str">
            <v>20083350121039</v>
          </cell>
          <cell r="C4067">
            <v>5906.09</v>
          </cell>
          <cell r="D4067">
            <v>0</v>
          </cell>
          <cell r="E4067">
            <v>0</v>
          </cell>
          <cell r="F4067">
            <v>0</v>
          </cell>
          <cell r="G4067">
            <v>424894.39</v>
          </cell>
          <cell r="I4067" t="str">
            <v>Misc Power Plant Equip</v>
          </cell>
        </row>
        <row r="4068">
          <cell r="B4068" t="str">
            <v>20083350121042</v>
          </cell>
          <cell r="C4068">
            <v>8819.6299999999992</v>
          </cell>
          <cell r="D4068">
            <v>0</v>
          </cell>
          <cell r="E4068">
            <v>0</v>
          </cell>
          <cell r="F4068">
            <v>0</v>
          </cell>
          <cell r="G4068">
            <v>146093.59</v>
          </cell>
          <cell r="I4068" t="str">
            <v>Misc Power Plant Equip</v>
          </cell>
        </row>
        <row r="4069">
          <cell r="B4069" t="str">
            <v>20083350121043</v>
          </cell>
          <cell r="C4069">
            <v>2791.92</v>
          </cell>
          <cell r="D4069">
            <v>0</v>
          </cell>
          <cell r="E4069">
            <v>0</v>
          </cell>
          <cell r="F4069">
            <v>0</v>
          </cell>
          <cell r="G4069">
            <v>153164.73000000001</v>
          </cell>
          <cell r="I4069" t="str">
            <v>Misc Power Plant Equip</v>
          </cell>
        </row>
        <row r="4070">
          <cell r="B4070" t="str">
            <v>20083350121045</v>
          </cell>
          <cell r="C4070">
            <v>15496.42</v>
          </cell>
          <cell r="D4070">
            <v>-24206.97</v>
          </cell>
          <cell r="E4070">
            <v>0</v>
          </cell>
          <cell r="F4070">
            <v>0</v>
          </cell>
          <cell r="G4070">
            <v>1934012.02</v>
          </cell>
          <cell r="I4070" t="str">
            <v>Misc Power Plant Equip</v>
          </cell>
        </row>
        <row r="4071">
          <cell r="B4071" t="str">
            <v>20083360121018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50623.42</v>
          </cell>
          <cell r="I4071" t="str">
            <v>Roads,Railroads And Bridges</v>
          </cell>
        </row>
        <row r="4072">
          <cell r="B4072" t="str">
            <v>20083360121039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13383.25</v>
          </cell>
          <cell r="I4072" t="str">
            <v>Roads,Railroads And Bridges</v>
          </cell>
        </row>
        <row r="4073">
          <cell r="B4073" t="str">
            <v>20083360121045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1535547.96</v>
          </cell>
          <cell r="I4073" t="str">
            <v>Roads,Railroads And Bridges</v>
          </cell>
        </row>
        <row r="4074">
          <cell r="B4074" t="str">
            <v>20083401161004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1251.69</v>
          </cell>
          <cell r="I4074" t="str">
            <v>Land</v>
          </cell>
        </row>
        <row r="4075">
          <cell r="B4075" t="str">
            <v>20083401161006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4694.33</v>
          </cell>
          <cell r="I4075" t="str">
            <v>Land</v>
          </cell>
        </row>
        <row r="4076">
          <cell r="B4076" t="str">
            <v>20083401161007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126314.73</v>
          </cell>
          <cell r="I4076" t="str">
            <v>Land</v>
          </cell>
        </row>
        <row r="4077">
          <cell r="B4077" t="str">
            <v>20083401161014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1372613.76</v>
          </cell>
          <cell r="I4077" t="str">
            <v>Land</v>
          </cell>
        </row>
        <row r="4078">
          <cell r="B4078" t="str">
            <v>20083402161004</v>
          </cell>
          <cell r="C4078">
            <v>13684.6</v>
          </cell>
          <cell r="D4078">
            <v>0</v>
          </cell>
          <cell r="E4078">
            <v>0</v>
          </cell>
          <cell r="F4078">
            <v>0</v>
          </cell>
          <cell r="G4078">
            <v>13684.6</v>
          </cell>
          <cell r="I4078" t="str">
            <v>Cost Of Rights Of Way</v>
          </cell>
        </row>
        <row r="4079">
          <cell r="B4079" t="str">
            <v>20083410111008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4512.12</v>
          </cell>
          <cell r="I4079" t="str">
            <v>Structures And Improvement</v>
          </cell>
        </row>
        <row r="4080">
          <cell r="B4080" t="str">
            <v>20083410111009</v>
          </cell>
          <cell r="C4080">
            <v>50771.1</v>
          </cell>
          <cell r="D4080">
            <v>0</v>
          </cell>
          <cell r="E4080">
            <v>0</v>
          </cell>
          <cell r="F4080">
            <v>0</v>
          </cell>
          <cell r="G4080">
            <v>93572.44</v>
          </cell>
          <cell r="I4080" t="str">
            <v>Structures And Improvement</v>
          </cell>
        </row>
        <row r="4081">
          <cell r="B4081" t="str">
            <v>20083410111012</v>
          </cell>
          <cell r="C4081">
            <v>67086</v>
          </cell>
          <cell r="D4081">
            <v>0</v>
          </cell>
          <cell r="E4081">
            <v>0</v>
          </cell>
          <cell r="F4081">
            <v>0</v>
          </cell>
          <cell r="G4081">
            <v>100773.88</v>
          </cell>
          <cell r="I4081" t="str">
            <v>Structures And Improvement</v>
          </cell>
        </row>
        <row r="4082">
          <cell r="B4082" t="str">
            <v>20083410161004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256330.47</v>
          </cell>
          <cell r="I4082" t="str">
            <v>Structures And Improvement</v>
          </cell>
        </row>
        <row r="4083">
          <cell r="B4083" t="str">
            <v>20083410161006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50816.03</v>
          </cell>
          <cell r="I4083" t="str">
            <v>Structures And Improvement</v>
          </cell>
        </row>
        <row r="4084">
          <cell r="B4084" t="str">
            <v>20083410161007</v>
          </cell>
          <cell r="C4084">
            <v>0</v>
          </cell>
          <cell r="D4084">
            <v>-185897.48</v>
          </cell>
          <cell r="E4084">
            <v>0</v>
          </cell>
          <cell r="F4084">
            <v>0</v>
          </cell>
          <cell r="G4084">
            <v>322482.92</v>
          </cell>
          <cell r="I4084" t="str">
            <v>Structures And Improvement</v>
          </cell>
        </row>
        <row r="4085">
          <cell r="B4085" t="str">
            <v>20083410161008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12153.6</v>
          </cell>
          <cell r="I4085" t="str">
            <v>Structures And Improvement</v>
          </cell>
        </row>
        <row r="4086">
          <cell r="B4086" t="str">
            <v>20083410161014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107266.4</v>
          </cell>
          <cell r="I4086" t="str">
            <v>Structures And Improvement</v>
          </cell>
        </row>
        <row r="4087">
          <cell r="B4087" t="str">
            <v>20083420111008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19587.62</v>
          </cell>
          <cell r="I4087" t="str">
            <v>Fuel Holders/Producers/Acce</v>
          </cell>
        </row>
        <row r="4088">
          <cell r="B4088" t="str">
            <v>20083420111009</v>
          </cell>
          <cell r="C4088">
            <v>17669.650000000001</v>
          </cell>
          <cell r="D4088">
            <v>0</v>
          </cell>
          <cell r="E4088">
            <v>0</v>
          </cell>
          <cell r="F4088">
            <v>0</v>
          </cell>
          <cell r="G4088">
            <v>64153.49</v>
          </cell>
          <cell r="I4088" t="str">
            <v>Fuel Holders/Producers/Acce</v>
          </cell>
        </row>
        <row r="4089">
          <cell r="B4089" t="str">
            <v>20083420161004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102270.7</v>
          </cell>
          <cell r="I4089" t="str">
            <v>Fuel Holders/Producers/Acce</v>
          </cell>
        </row>
        <row r="4090">
          <cell r="B4090" t="str">
            <v>20083420161006</v>
          </cell>
          <cell r="C4090">
            <v>62549.48</v>
          </cell>
          <cell r="D4090">
            <v>0</v>
          </cell>
          <cell r="E4090">
            <v>0</v>
          </cell>
          <cell r="F4090">
            <v>0</v>
          </cell>
          <cell r="G4090">
            <v>74495.070000000007</v>
          </cell>
          <cell r="I4090" t="str">
            <v>Fuel Holders/Producers/Acce</v>
          </cell>
        </row>
        <row r="4091">
          <cell r="B4091" t="str">
            <v>20083420161007</v>
          </cell>
          <cell r="C4091">
            <v>19944.150000000001</v>
          </cell>
          <cell r="D4091">
            <v>0</v>
          </cell>
          <cell r="E4091">
            <v>0</v>
          </cell>
          <cell r="F4091">
            <v>0</v>
          </cell>
          <cell r="G4091">
            <v>233334.29</v>
          </cell>
          <cell r="I4091" t="str">
            <v>Fuel Holders/Producers/Acce</v>
          </cell>
        </row>
        <row r="4092">
          <cell r="B4092" t="str">
            <v>20083420161008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6908.38</v>
          </cell>
          <cell r="I4092" t="str">
            <v>Fuel Holders/Producers/Acce</v>
          </cell>
        </row>
        <row r="4093">
          <cell r="B4093" t="str">
            <v>20083420161014</v>
          </cell>
          <cell r="C4093">
            <v>22683.95</v>
          </cell>
          <cell r="D4093">
            <v>0</v>
          </cell>
          <cell r="E4093">
            <v>0</v>
          </cell>
          <cell r="F4093">
            <v>0</v>
          </cell>
          <cell r="G4093">
            <v>22683.95</v>
          </cell>
          <cell r="I4093" t="str">
            <v>Fuel Holders/Producers/Acce</v>
          </cell>
        </row>
        <row r="4094">
          <cell r="B4094" t="str">
            <v>20083440111008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1534559.33</v>
          </cell>
          <cell r="I4094" t="str">
            <v>Generators</v>
          </cell>
        </row>
        <row r="4095">
          <cell r="B4095" t="str">
            <v>20083440111009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1537241.45</v>
          </cell>
          <cell r="I4095" t="str">
            <v>Generators</v>
          </cell>
        </row>
        <row r="4096">
          <cell r="B4096" t="str">
            <v>20083440111012</v>
          </cell>
          <cell r="C4096">
            <v>0</v>
          </cell>
          <cell r="D4096">
            <v>-28538.04</v>
          </cell>
          <cell r="E4096">
            <v>0</v>
          </cell>
          <cell r="F4096">
            <v>0</v>
          </cell>
          <cell r="G4096">
            <v>1615412.34</v>
          </cell>
          <cell r="I4096" t="str">
            <v>Generators</v>
          </cell>
        </row>
        <row r="4097">
          <cell r="B4097" t="str">
            <v>20083440161004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5805700.7000000002</v>
          </cell>
          <cell r="I4097" t="str">
            <v>Generators</v>
          </cell>
        </row>
        <row r="4098">
          <cell r="B4098" t="str">
            <v>20083440161006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1852891.41</v>
          </cell>
          <cell r="I4098" t="str">
            <v>Generators</v>
          </cell>
        </row>
        <row r="4099">
          <cell r="B4099" t="str">
            <v>20083440161007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23790827.190000001</v>
          </cell>
          <cell r="I4099" t="str">
            <v>Generators</v>
          </cell>
        </row>
        <row r="4100">
          <cell r="B4100" t="str">
            <v>20083440161008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3288652.89</v>
          </cell>
          <cell r="I4100" t="str">
            <v>Generators</v>
          </cell>
        </row>
        <row r="4101">
          <cell r="B4101" t="str">
            <v>20083440161009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417514.45</v>
          </cell>
          <cell r="I4101" t="str">
            <v>Generators</v>
          </cell>
        </row>
        <row r="4102">
          <cell r="B4102" t="str">
            <v>20083440161014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347496668.75</v>
          </cell>
          <cell r="I4102" t="str">
            <v>Generators</v>
          </cell>
        </row>
        <row r="4103">
          <cell r="B4103" t="str">
            <v>20083450111008</v>
          </cell>
          <cell r="C4103">
            <v>8816.42</v>
          </cell>
          <cell r="D4103">
            <v>0</v>
          </cell>
          <cell r="E4103">
            <v>0</v>
          </cell>
          <cell r="F4103">
            <v>0</v>
          </cell>
          <cell r="G4103">
            <v>63513.439999999995</v>
          </cell>
          <cell r="I4103" t="str">
            <v>Accessory Electric Equip</v>
          </cell>
        </row>
        <row r="4104">
          <cell r="B4104" t="str">
            <v>20083450111009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41511.89</v>
          </cell>
          <cell r="I4104" t="str">
            <v>Accessory Electric Equip</v>
          </cell>
        </row>
        <row r="4105">
          <cell r="B4105" t="str">
            <v>20083450111012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33440.449999999997</v>
          </cell>
          <cell r="I4105" t="str">
            <v>Accessory Electric Equip</v>
          </cell>
        </row>
        <row r="4106">
          <cell r="B4106" t="str">
            <v>20083450161004</v>
          </cell>
          <cell r="C4106">
            <v>4118.0200000000004</v>
          </cell>
          <cell r="D4106">
            <v>0</v>
          </cell>
          <cell r="E4106">
            <v>0</v>
          </cell>
          <cell r="F4106">
            <v>0</v>
          </cell>
          <cell r="G4106">
            <v>676083.36</v>
          </cell>
          <cell r="I4106" t="str">
            <v>Accessory Electric Equip</v>
          </cell>
        </row>
        <row r="4107">
          <cell r="B4107" t="str">
            <v>20083450161006</v>
          </cell>
          <cell r="C4107">
            <v>11484.07</v>
          </cell>
          <cell r="D4107">
            <v>0</v>
          </cell>
          <cell r="E4107">
            <v>0</v>
          </cell>
          <cell r="F4107">
            <v>0</v>
          </cell>
          <cell r="G4107">
            <v>162089.94</v>
          </cell>
          <cell r="I4107" t="str">
            <v>Accessory Electric Equip</v>
          </cell>
        </row>
        <row r="4108">
          <cell r="B4108" t="str">
            <v>20083450161007</v>
          </cell>
          <cell r="C4108">
            <v>0</v>
          </cell>
          <cell r="D4108">
            <v>-54057.15</v>
          </cell>
          <cell r="E4108">
            <v>148897.72</v>
          </cell>
          <cell r="F4108">
            <v>0</v>
          </cell>
          <cell r="G4108">
            <v>1646779.03</v>
          </cell>
          <cell r="I4108" t="str">
            <v>Accessory Electric Equip</v>
          </cell>
        </row>
        <row r="4109">
          <cell r="B4109" t="str">
            <v>20083450161008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164049.24</v>
          </cell>
          <cell r="I4109" t="str">
            <v>Accessory Electric Equip</v>
          </cell>
        </row>
        <row r="4110">
          <cell r="B4110" t="str">
            <v>20083450161014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4095.5</v>
          </cell>
          <cell r="I4110" t="str">
            <v>Accessory Electric Equip</v>
          </cell>
        </row>
        <row r="4111">
          <cell r="B4111" t="str">
            <v>20083460161004</v>
          </cell>
          <cell r="C4111">
            <v>4492.0600000000004</v>
          </cell>
          <cell r="D4111">
            <v>0</v>
          </cell>
          <cell r="E4111">
            <v>0</v>
          </cell>
          <cell r="F4111">
            <v>0</v>
          </cell>
          <cell r="G4111">
            <v>297243.73</v>
          </cell>
          <cell r="I4111" t="str">
            <v>Other-Misc Power Plant Equi</v>
          </cell>
        </row>
        <row r="4112">
          <cell r="B4112" t="str">
            <v>20083460161006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7418.47</v>
          </cell>
          <cell r="I4112" t="str">
            <v>Other-Misc Power Plant Equi</v>
          </cell>
        </row>
        <row r="4113">
          <cell r="B4113" t="str">
            <v>20083460161007</v>
          </cell>
          <cell r="C4113">
            <v>0</v>
          </cell>
          <cell r="D4113">
            <v>0</v>
          </cell>
          <cell r="E4113">
            <v>13976.92</v>
          </cell>
          <cell r="F4113">
            <v>0</v>
          </cell>
          <cell r="G4113">
            <v>94421.73</v>
          </cell>
          <cell r="I4113" t="str">
            <v>Other-Misc Power Plant Equi</v>
          </cell>
        </row>
        <row r="4114">
          <cell r="B4114" t="str">
            <v>20083460161014</v>
          </cell>
          <cell r="C4114">
            <v>44313</v>
          </cell>
          <cell r="D4114">
            <v>0</v>
          </cell>
          <cell r="E4114">
            <v>0</v>
          </cell>
          <cell r="F4114">
            <v>0</v>
          </cell>
          <cell r="G4114">
            <v>537359.42000000004</v>
          </cell>
          <cell r="I4114" t="str">
            <v>Other-Misc Power Plant Equi</v>
          </cell>
        </row>
      </sheetData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sum(d729.d730)=0,%22NA%22,SUM(L729:L730)/SUM(D729:D730))" TargetMode="External"/><Relationship Id="rId671" Type="http://schemas.openxmlformats.org/officeDocument/2006/relationships/hyperlink" Target="mailto:=@if(sum(d729.d730)=0,%22NA%22,SUM(L729:L730)/SUM(D729:D730))" TargetMode="External"/><Relationship Id="rId769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324" Type="http://schemas.openxmlformats.org/officeDocument/2006/relationships/hyperlink" Target="mailto:=@if(sum(d729.d730)=0,%22NA%22,SUM(L729:L730)/SUM(D729:D730))" TargetMode="External"/><Relationship Id="rId531" Type="http://schemas.openxmlformats.org/officeDocument/2006/relationships/hyperlink" Target="mailto:=@if(sum(d729.d730)=0,%22NA%22,SUM(L729:L730)/SUM(D729:D730))" TargetMode="External"/><Relationship Id="rId629" Type="http://schemas.openxmlformats.org/officeDocument/2006/relationships/hyperlink" Target="mailto:=@if(sum(d729.d730)=0,%22NA%22,SUM(L729:L730)/SUM(D729:D730))" TargetMode="External"/><Relationship Id="rId170" Type="http://schemas.openxmlformats.org/officeDocument/2006/relationships/hyperlink" Target="mailto:=@if(sum(d729.d730)=0,%22NA%22,SUM(L729:L730)/SUM(D729:D730))" TargetMode="External"/><Relationship Id="rId836" Type="http://schemas.openxmlformats.org/officeDocument/2006/relationships/hyperlink" Target="mailto:=@if(sum(d729.d730)=0,%22NA%22,SUM(L729:L730)/SUM(D729:D730))" TargetMode="External"/><Relationship Id="rId268" Type="http://schemas.openxmlformats.org/officeDocument/2006/relationships/hyperlink" Target="mailto:=@if(sum(d729.d730)=0,%22NA%22,SUM(L729:L730)/SUM(D729:D730))" TargetMode="External"/><Relationship Id="rId475" Type="http://schemas.openxmlformats.org/officeDocument/2006/relationships/hyperlink" Target="mailto:=@if(sum(d729.d730)=0,%22NA%22,SUM(L729:L730)/SUM(D729:D730))" TargetMode="External"/><Relationship Id="rId682" Type="http://schemas.openxmlformats.org/officeDocument/2006/relationships/hyperlink" Target="mailto:=@if(sum(d729.d730)=0,%22NA%22,SUM(L729:L730)/SUM(D729:D730))" TargetMode="External"/><Relationship Id="rId903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128" Type="http://schemas.openxmlformats.org/officeDocument/2006/relationships/hyperlink" Target="mailto:=@if(sum(d729.d730)=0,%22NA%22,SUM(L729:L730)/SUM(D729:D730))" TargetMode="External"/><Relationship Id="rId335" Type="http://schemas.openxmlformats.org/officeDocument/2006/relationships/hyperlink" Target="mailto:=@if(sum(d729.d730)=0,%22NA%22,SUM(L729:L730)/SUM(D729:D730))" TargetMode="External"/><Relationship Id="rId542" Type="http://schemas.openxmlformats.org/officeDocument/2006/relationships/hyperlink" Target="mailto:=@if(sum(d729.d730)=0,%22NA%22,SUM(L729:L730)/SUM(D729:D730))" TargetMode="External"/><Relationship Id="rId181" Type="http://schemas.openxmlformats.org/officeDocument/2006/relationships/hyperlink" Target="mailto:=@if(sum(d729.d730)=0,%22NA%22,SUM(L729:L730)/SUM(D729:D730))" TargetMode="External"/><Relationship Id="rId402" Type="http://schemas.openxmlformats.org/officeDocument/2006/relationships/hyperlink" Target="mailto:=@if(sum(d729.d730)=0,%22NA%22,SUM(L729:L730)/SUM(D729:D730))" TargetMode="External"/><Relationship Id="rId847" Type="http://schemas.openxmlformats.org/officeDocument/2006/relationships/hyperlink" Target="mailto:=@if(sum(d729.d730)=0,%22NA%22,SUM(L729:L730)/SUM(D729:D730))" TargetMode="External"/><Relationship Id="rId279" Type="http://schemas.openxmlformats.org/officeDocument/2006/relationships/hyperlink" Target="mailto:=@if(sum(d729.d730)=0,%22NA%22,SUM(L729:L730)/SUM(D729:D730))" TargetMode="External"/><Relationship Id="rId486" Type="http://schemas.openxmlformats.org/officeDocument/2006/relationships/hyperlink" Target="mailto:=@if(sum(d729.d730)=0,%22NA%22,SUM(L729:L730)/SUM(D729:D730))" TargetMode="External"/><Relationship Id="rId693" Type="http://schemas.openxmlformats.org/officeDocument/2006/relationships/hyperlink" Target="mailto:=@if(sum(d729.d730)=0,%22NA%22,SUM(L729:L730)/SUM(D729:D730))" TargetMode="External"/><Relationship Id="rId707" Type="http://schemas.openxmlformats.org/officeDocument/2006/relationships/hyperlink" Target="mailto:=@if(sum(d729.d730)=0,%22NA%22,SUM(L729:L730)/SUM(D729:D730))" TargetMode="External"/><Relationship Id="rId914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139" Type="http://schemas.openxmlformats.org/officeDocument/2006/relationships/hyperlink" Target="mailto:=@if(sum(d729.d730)=0,%22NA%22,SUM(L729:L730)/SUM(D729:D730))" TargetMode="External"/><Relationship Id="rId346" Type="http://schemas.openxmlformats.org/officeDocument/2006/relationships/hyperlink" Target="mailto:=@if(sum(d729.d730)=0,%22NA%22,SUM(L729:L730)/SUM(D729:D730))" TargetMode="External"/><Relationship Id="rId553" Type="http://schemas.openxmlformats.org/officeDocument/2006/relationships/hyperlink" Target="mailto:=@if(sum(d729.d730)=0,%22NA%22,SUM(L729:L730)/SUM(D729:D730))" TargetMode="External"/><Relationship Id="rId760" Type="http://schemas.openxmlformats.org/officeDocument/2006/relationships/hyperlink" Target="mailto:=@if(sum(d729.d730)=0,%22NA%22,SUM(L729:L730)/SUM(D729:D730))" TargetMode="External"/><Relationship Id="rId192" Type="http://schemas.openxmlformats.org/officeDocument/2006/relationships/hyperlink" Target="mailto:=@if(sum(d729.d730)=0,%22NA%22,SUM(L729:L730)/SUM(D729:D730))" TargetMode="External"/><Relationship Id="rId206" Type="http://schemas.openxmlformats.org/officeDocument/2006/relationships/hyperlink" Target="mailto:=@if(sum(d729.d730)=0,%22NA%22,SUM(L729:L730)/SUM(D729:D730))" TargetMode="External"/><Relationship Id="rId413" Type="http://schemas.openxmlformats.org/officeDocument/2006/relationships/hyperlink" Target="mailto:=@if(sum(d729.d730)=0,%22NA%22,SUM(L729:L730)/SUM(D729:D730))" TargetMode="External"/><Relationship Id="rId858" Type="http://schemas.openxmlformats.org/officeDocument/2006/relationships/hyperlink" Target="mailto:=@if(sum(d729.d730)=0,%22NA%22,SUM(L729:L730)/SUM(D729:D730))" TargetMode="External"/><Relationship Id="rId497" Type="http://schemas.openxmlformats.org/officeDocument/2006/relationships/hyperlink" Target="mailto:=@if(sum(d729.d730)=0,%22NA%22,SUM(L729:L730)/SUM(D729:D730))" TargetMode="External"/><Relationship Id="rId620" Type="http://schemas.openxmlformats.org/officeDocument/2006/relationships/hyperlink" Target="mailto:=@if(sum(d729.d730)=0,%22NA%22,SUM(L729:L730)/SUM(D729:D730))" TargetMode="External"/><Relationship Id="rId718" Type="http://schemas.openxmlformats.org/officeDocument/2006/relationships/hyperlink" Target="mailto:=@if(sum(d729.d730)=0,%22NA%22,SUM(L729:L730)/SUM(D729:D730))" TargetMode="External"/><Relationship Id="rId925" Type="http://schemas.openxmlformats.org/officeDocument/2006/relationships/hyperlink" Target="mailto:=@if(sum(d729.d730)=0,%22NA%22,SUM(L729:L730)/SUM(D729:D730))" TargetMode="External"/><Relationship Id="rId357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217" Type="http://schemas.openxmlformats.org/officeDocument/2006/relationships/hyperlink" Target="mailto:=@if(sum(d729.d730)=0,%22NA%22,SUM(L729:L730)/SUM(D729:D730))" TargetMode="External"/><Relationship Id="rId564" Type="http://schemas.openxmlformats.org/officeDocument/2006/relationships/hyperlink" Target="mailto:=@if(sum(d729.d730)=0,%22NA%22,SUM(L729:L730)/SUM(D729:D730))" TargetMode="External"/><Relationship Id="rId771" Type="http://schemas.openxmlformats.org/officeDocument/2006/relationships/hyperlink" Target="mailto:=@if(sum(d729.d730)=0,%22NA%22,SUM(L729:L730)/SUM(D729:D730))" TargetMode="External"/><Relationship Id="rId869" Type="http://schemas.openxmlformats.org/officeDocument/2006/relationships/hyperlink" Target="mailto:=@if(sum(d729.d730)=0,%22NA%22,SUM(L729:L730)/SUM(D729:D730))" TargetMode="External"/><Relationship Id="rId424" Type="http://schemas.openxmlformats.org/officeDocument/2006/relationships/hyperlink" Target="mailto:=@if(sum(d729.d730)=0,%22NA%22,SUM(L729:L730)/SUM(D729:D730))" TargetMode="External"/><Relationship Id="rId631" Type="http://schemas.openxmlformats.org/officeDocument/2006/relationships/hyperlink" Target="mailto:=@if(sum(d729.d730)=0,%22NA%22,SUM(L729:L730)/SUM(D729:D730))" TargetMode="External"/><Relationship Id="rId729" Type="http://schemas.openxmlformats.org/officeDocument/2006/relationships/hyperlink" Target="mailto:=@if(sum(d729.d730)=0,%22NA%22,SUM(L729:L730)/SUM(D729:D730))" TargetMode="External"/><Relationship Id="rId270" Type="http://schemas.openxmlformats.org/officeDocument/2006/relationships/hyperlink" Target="mailto:=@if(sum(d729.d730)=0,%22NA%22,SUM(L729:L730)/SUM(D729:D730))" TargetMode="External"/><Relationship Id="rId936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130" Type="http://schemas.openxmlformats.org/officeDocument/2006/relationships/hyperlink" Target="mailto:=@if(sum(d729.d730)=0,%22NA%22,SUM(L729:L730)/SUM(D729:D730))" TargetMode="External"/><Relationship Id="rId368" Type="http://schemas.openxmlformats.org/officeDocument/2006/relationships/hyperlink" Target="mailto:=@if(sum(d729.d730)=0,%22NA%22,SUM(L729:L730)/SUM(D729:D730))" TargetMode="External"/><Relationship Id="rId575" Type="http://schemas.openxmlformats.org/officeDocument/2006/relationships/hyperlink" Target="mailto:=@if(sum(d729.d730)=0,%22NA%22,SUM(L729:L730)/SUM(D729:D730))" TargetMode="External"/><Relationship Id="rId782" Type="http://schemas.openxmlformats.org/officeDocument/2006/relationships/hyperlink" Target="mailto:=@if(sum(d729.d730)=0,%22NA%22,SUM(L729:L730)/SUM(D729:D730))" TargetMode="External"/><Relationship Id="rId228" Type="http://schemas.openxmlformats.org/officeDocument/2006/relationships/hyperlink" Target="mailto:=@if(sum(d729.d730)=0,%22NA%22,SUM(L729:L730)/SUM(D729:D730))" TargetMode="External"/><Relationship Id="rId435" Type="http://schemas.openxmlformats.org/officeDocument/2006/relationships/hyperlink" Target="mailto:=@if(sum(d729.d730)=0,%22NA%22,SUM(L729:L730)/SUM(D729:D730))" TargetMode="External"/><Relationship Id="rId642" Type="http://schemas.openxmlformats.org/officeDocument/2006/relationships/hyperlink" Target="mailto:=@if(sum(d729.d730)=0,%22NA%22,SUM(L729:L730)/SUM(D729:D730))" TargetMode="External"/><Relationship Id="rId281" Type="http://schemas.openxmlformats.org/officeDocument/2006/relationships/hyperlink" Target="mailto:=@if(sum(d729.d730)=0,%22NA%22,SUM(L729:L730)/SUM(D729:D730))" TargetMode="External"/><Relationship Id="rId502" Type="http://schemas.openxmlformats.org/officeDocument/2006/relationships/hyperlink" Target="mailto:=@if(sum(d729.d730)=0,%22NA%22,SUM(L729:L730)/SUM(D729:D730))" TargetMode="External"/><Relationship Id="rId947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141" Type="http://schemas.openxmlformats.org/officeDocument/2006/relationships/hyperlink" Target="mailto:=@if(sum(d729.d730)=0,%22NA%22,SUM(L729:L730)/SUM(D729:D730))" TargetMode="External"/><Relationship Id="rId379" Type="http://schemas.openxmlformats.org/officeDocument/2006/relationships/hyperlink" Target="mailto:=@if(sum(d729.d730)=0,%22NA%22,SUM(L729:L730)/SUM(D729:D730))" TargetMode="External"/><Relationship Id="rId586" Type="http://schemas.openxmlformats.org/officeDocument/2006/relationships/hyperlink" Target="mailto:=@if(sum(d729.d730)=0,%22NA%22,SUM(L729:L730)/SUM(D729:D730))" TargetMode="External"/><Relationship Id="rId793" Type="http://schemas.openxmlformats.org/officeDocument/2006/relationships/hyperlink" Target="mailto:=@if(sum(d729.d730)=0,%22NA%22,SUM(L729:L730)/SUM(D729:D730))" TargetMode="External"/><Relationship Id="rId807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239" Type="http://schemas.openxmlformats.org/officeDocument/2006/relationships/hyperlink" Target="mailto:=@if(sum(d729.d730)=0,%22NA%22,SUM(L729:L730)/SUM(D729:D730))" TargetMode="External"/><Relationship Id="rId446" Type="http://schemas.openxmlformats.org/officeDocument/2006/relationships/hyperlink" Target="mailto:=@if(sum(d729.d730)=0,%22NA%22,SUM(L729:L730)/SUM(D729:D730))" TargetMode="External"/><Relationship Id="rId653" Type="http://schemas.openxmlformats.org/officeDocument/2006/relationships/hyperlink" Target="mailto:=@if(sum(d729.d730)=0,%22NA%22,SUM(L729:L730)/SUM(D729:D730))" TargetMode="External"/><Relationship Id="rId292" Type="http://schemas.openxmlformats.org/officeDocument/2006/relationships/hyperlink" Target="mailto:=@if(sum(d729.d730)=0,%22NA%22,SUM(L729:L730)/SUM(D729:D730))" TargetMode="External"/><Relationship Id="rId306" Type="http://schemas.openxmlformats.org/officeDocument/2006/relationships/hyperlink" Target="mailto:=@if(sum(d729.d730)=0,%22NA%22,SUM(L729:L730)/SUM(D729:D730))" TargetMode="External"/><Relationship Id="rId860" Type="http://schemas.openxmlformats.org/officeDocument/2006/relationships/hyperlink" Target="mailto:=@if(sum(d729.d730)=0,%22NA%22,SUM(L729:L730)/SUM(D729:D730))" TargetMode="External"/><Relationship Id="rId958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513" Type="http://schemas.openxmlformats.org/officeDocument/2006/relationships/hyperlink" Target="mailto:=@if(sum(d729.d730)=0,%22NA%22,SUM(L729:L730)/SUM(D729:D730))" TargetMode="External"/><Relationship Id="rId597" Type="http://schemas.openxmlformats.org/officeDocument/2006/relationships/hyperlink" Target="mailto:=@if(sum(d729.d730)=0,%22NA%22,SUM(L729:L730)/SUM(D729:D730))" TargetMode="External"/><Relationship Id="rId720" Type="http://schemas.openxmlformats.org/officeDocument/2006/relationships/hyperlink" Target="mailto:=@if(sum(d729.d730)=0,%22NA%22,SUM(L729:L730)/SUM(D729:D730))" TargetMode="External"/><Relationship Id="rId818" Type="http://schemas.openxmlformats.org/officeDocument/2006/relationships/hyperlink" Target="mailto:=@if(sum(d729.d730)=0,%22NA%22,SUM(L729:L730)/SUM(D729:D730))" TargetMode="External"/><Relationship Id="rId152" Type="http://schemas.openxmlformats.org/officeDocument/2006/relationships/hyperlink" Target="mailto:=@if(sum(d729.d730)=0,%22NA%22,SUM(L729:L730)/SUM(D729:D730))" TargetMode="External"/><Relationship Id="rId457" Type="http://schemas.openxmlformats.org/officeDocument/2006/relationships/hyperlink" Target="mailto:=@if(sum(d729.d730)=0,%22NA%22,SUM(L729:L730)/SUM(D729:D730))" TargetMode="External"/><Relationship Id="rId664" Type="http://schemas.openxmlformats.org/officeDocument/2006/relationships/hyperlink" Target="mailto:=@if(sum(d729.d730)=0,%22NA%22,SUM(L729:L730)/SUM(D729:D730))" TargetMode="External"/><Relationship Id="rId871" Type="http://schemas.openxmlformats.org/officeDocument/2006/relationships/hyperlink" Target="mailto:=@if(sum(d729.d730)=0,%22NA%22,SUM(L729:L730)/SUM(D729:D730))" TargetMode="External"/><Relationship Id="rId969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317" Type="http://schemas.openxmlformats.org/officeDocument/2006/relationships/hyperlink" Target="mailto:=@if(sum(d729.d730)=0,%22NA%22,SUM(L729:L730)/SUM(D729:D730))" TargetMode="External"/><Relationship Id="rId524" Type="http://schemas.openxmlformats.org/officeDocument/2006/relationships/hyperlink" Target="mailto:=@if(sum(d729.d730)=0,%22NA%22,SUM(L729:L730)/SUM(D729:D730))" TargetMode="External"/><Relationship Id="rId731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163" Type="http://schemas.openxmlformats.org/officeDocument/2006/relationships/hyperlink" Target="mailto:=@if(sum(d729.d730)=0,%22NA%22,SUM(L729:L730)/SUM(D729:D730))" TargetMode="External"/><Relationship Id="rId370" Type="http://schemas.openxmlformats.org/officeDocument/2006/relationships/hyperlink" Target="mailto:=@if(sum(d729.d730)=0,%22NA%22,SUM(L729:L730)/SUM(D729:D730))" TargetMode="External"/><Relationship Id="rId829" Type="http://schemas.openxmlformats.org/officeDocument/2006/relationships/hyperlink" Target="mailto:=@if(sum(d729.d730)=0,%22NA%22,SUM(L729:L730)/SUM(D729:D730))" TargetMode="External"/><Relationship Id="rId230" Type="http://schemas.openxmlformats.org/officeDocument/2006/relationships/hyperlink" Target="mailto:=@if(sum(d729.d730)=0,%22NA%22,SUM(L729:L730)/SUM(D729:D730))" TargetMode="External"/><Relationship Id="rId468" Type="http://schemas.openxmlformats.org/officeDocument/2006/relationships/hyperlink" Target="mailto:=@if(sum(d729.d730)=0,%22NA%22,SUM(L729:L730)/SUM(D729:D730))" TargetMode="External"/><Relationship Id="rId675" Type="http://schemas.openxmlformats.org/officeDocument/2006/relationships/hyperlink" Target="mailto:=@if(sum(d729.d730)=0,%22NA%22,SUM(L729:L730)/SUM(D729:D730))" TargetMode="External"/><Relationship Id="rId882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328" Type="http://schemas.openxmlformats.org/officeDocument/2006/relationships/hyperlink" Target="mailto:=@if(sum(d729.d730)=0,%22NA%22,SUM(L729:L730)/SUM(D729:D730))" TargetMode="External"/><Relationship Id="rId535" Type="http://schemas.openxmlformats.org/officeDocument/2006/relationships/hyperlink" Target="mailto:=@if(sum(d729.d730)=0,%22NA%22,SUM(L729:L730)/SUM(D729:D730))" TargetMode="External"/><Relationship Id="rId742" Type="http://schemas.openxmlformats.org/officeDocument/2006/relationships/hyperlink" Target="mailto:=@if(sum(d729.d730)=0,%22NA%22,SUM(L729:L730)/SUM(D729:D730))" TargetMode="External"/><Relationship Id="rId174" Type="http://schemas.openxmlformats.org/officeDocument/2006/relationships/hyperlink" Target="mailto:=@if(sum(d729.d730)=0,%22NA%22,SUM(L729:L730)/SUM(D729:D730))" TargetMode="External"/><Relationship Id="rId381" Type="http://schemas.openxmlformats.org/officeDocument/2006/relationships/hyperlink" Target="mailto:=@if(sum(d729.d730)=0,%22NA%22,SUM(L729:L730)/SUM(D729:D730))" TargetMode="External"/><Relationship Id="rId602" Type="http://schemas.openxmlformats.org/officeDocument/2006/relationships/hyperlink" Target="mailto:=@if(sum(d729.d730)=0,%22NA%22,SUM(L729:L730)/SUM(D729:D730))" TargetMode="External"/><Relationship Id="rId241" Type="http://schemas.openxmlformats.org/officeDocument/2006/relationships/hyperlink" Target="mailto:=@if(sum(d729.d730)=0,%22NA%22,SUM(L729:L730)/SUM(D729:D730))" TargetMode="External"/><Relationship Id="rId479" Type="http://schemas.openxmlformats.org/officeDocument/2006/relationships/hyperlink" Target="mailto:=@if(sum(d729.d730)=0,%22NA%22,SUM(L729:L730)/SUM(D729:D730))" TargetMode="External"/><Relationship Id="rId686" Type="http://schemas.openxmlformats.org/officeDocument/2006/relationships/hyperlink" Target="mailto:=@if(sum(d729.d730)=0,%22NA%22,SUM(L729:L730)/SUM(D729:D730))" TargetMode="External"/><Relationship Id="rId893" Type="http://schemas.openxmlformats.org/officeDocument/2006/relationships/hyperlink" Target="mailto:=@if(sum(d729.d730)=0,%22NA%22,SUM(L729:L730)/SUM(D729:D730))" TargetMode="External"/><Relationship Id="rId907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339" Type="http://schemas.openxmlformats.org/officeDocument/2006/relationships/hyperlink" Target="mailto:=@if(sum(d729.d730)=0,%22NA%22,SUM(L729:L730)/SUM(D729:D730))" TargetMode="External"/><Relationship Id="rId546" Type="http://schemas.openxmlformats.org/officeDocument/2006/relationships/hyperlink" Target="mailto:=@if(sum(d729.d730)=0,%22NA%22,SUM(L729:L730)/SUM(D729:D730))" TargetMode="External"/><Relationship Id="rId753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185" Type="http://schemas.openxmlformats.org/officeDocument/2006/relationships/hyperlink" Target="mailto:=@if(sum(d729.d730)=0,%22NA%22,SUM(L729:L730)/SUM(D729:D730))" TargetMode="External"/><Relationship Id="rId406" Type="http://schemas.openxmlformats.org/officeDocument/2006/relationships/hyperlink" Target="mailto:=@if(sum(d729.d730)=0,%22NA%22,SUM(L729:L730)/SUM(D729:D730))" TargetMode="External"/><Relationship Id="rId960" Type="http://schemas.openxmlformats.org/officeDocument/2006/relationships/hyperlink" Target="mailto:=@if(sum(d729.d730)=0,%22NA%22,SUM(L729:L730)/SUM(D729:D730))" TargetMode="External"/><Relationship Id="rId392" Type="http://schemas.openxmlformats.org/officeDocument/2006/relationships/hyperlink" Target="mailto:=@if(sum(d729.d730)=0,%22NA%22,SUM(L729:L730)/SUM(D729:D730))" TargetMode="External"/><Relationship Id="rId613" Type="http://schemas.openxmlformats.org/officeDocument/2006/relationships/hyperlink" Target="mailto:=@if(sum(d729.d730)=0,%22NA%22,SUM(L729:L730)/SUM(D729:D730))" TargetMode="External"/><Relationship Id="rId697" Type="http://schemas.openxmlformats.org/officeDocument/2006/relationships/hyperlink" Target="mailto:=@if(sum(d729.d730)=0,%22NA%22,SUM(L729:L730)/SUM(D729:D730))" TargetMode="External"/><Relationship Id="rId820" Type="http://schemas.openxmlformats.org/officeDocument/2006/relationships/hyperlink" Target="mailto:=@if(sum(d729.d730)=0,%22NA%22,SUM(L729:L730)/SUM(D729:D730))" TargetMode="External"/><Relationship Id="rId918" Type="http://schemas.openxmlformats.org/officeDocument/2006/relationships/hyperlink" Target="mailto:=@if(sum(d729.d730)=0,%22NA%22,SUM(L729:L730)/SUM(D729:D730))" TargetMode="External"/><Relationship Id="rId252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557" Type="http://schemas.openxmlformats.org/officeDocument/2006/relationships/hyperlink" Target="mailto:=@if(sum(d729.d730)=0,%22NA%22,SUM(L729:L730)/SUM(D729:D730))" TargetMode="External"/><Relationship Id="rId764" Type="http://schemas.openxmlformats.org/officeDocument/2006/relationships/hyperlink" Target="mailto:=@if(sum(d729.d730)=0,%22NA%22,SUM(L729:L730)/SUM(D729:D730))" TargetMode="External"/><Relationship Id="rId196" Type="http://schemas.openxmlformats.org/officeDocument/2006/relationships/hyperlink" Target="mailto:=@if(sum(d729.d730)=0,%22NA%22,SUM(L729:L730)/SUM(D729:D730))" TargetMode="External"/><Relationship Id="rId417" Type="http://schemas.openxmlformats.org/officeDocument/2006/relationships/hyperlink" Target="mailto:=@if(sum(d729.d730)=0,%22NA%22,SUM(L729:L730)/SUM(D729:D730))" TargetMode="External"/><Relationship Id="rId459" Type="http://schemas.openxmlformats.org/officeDocument/2006/relationships/hyperlink" Target="mailto:=@if(sum(d729.d730)=0,%22NA%22,SUM(L729:L730)/SUM(D729:D730))" TargetMode="External"/><Relationship Id="rId624" Type="http://schemas.openxmlformats.org/officeDocument/2006/relationships/hyperlink" Target="mailto:=@if(sum(d729.d730)=0,%22NA%22,SUM(L729:L730)/SUM(D729:D730))" TargetMode="External"/><Relationship Id="rId666" Type="http://schemas.openxmlformats.org/officeDocument/2006/relationships/hyperlink" Target="mailto:=@if(sum(d729.d730)=0,%22NA%22,SUM(L729:L730)/SUM(D729:D730))" TargetMode="External"/><Relationship Id="rId831" Type="http://schemas.openxmlformats.org/officeDocument/2006/relationships/hyperlink" Target="mailto:=@if(sum(d729.d730)=0,%22NA%22,SUM(L729:L730)/SUM(D729:D730))" TargetMode="External"/><Relationship Id="rId873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221" Type="http://schemas.openxmlformats.org/officeDocument/2006/relationships/hyperlink" Target="mailto:=@if(sum(d729.d730)=0,%22NA%22,SUM(L729:L730)/SUM(D729:D730))" TargetMode="External"/><Relationship Id="rId263" Type="http://schemas.openxmlformats.org/officeDocument/2006/relationships/hyperlink" Target="mailto:=@if(sum(d729.d730)=0,%22NA%22,SUM(L729:L730)/SUM(D729:D730))" TargetMode="External"/><Relationship Id="rId319" Type="http://schemas.openxmlformats.org/officeDocument/2006/relationships/hyperlink" Target="mailto:=@if(sum(d729.d730)=0,%22NA%22,SUM(L729:L730)/SUM(D729:D730))" TargetMode="External"/><Relationship Id="rId470" Type="http://schemas.openxmlformats.org/officeDocument/2006/relationships/hyperlink" Target="mailto:=@if(sum(d729.d730)=0,%22NA%22,SUM(L729:L730)/SUM(D729:D730))" TargetMode="External"/><Relationship Id="rId526" Type="http://schemas.openxmlformats.org/officeDocument/2006/relationships/hyperlink" Target="mailto:=@if(sum(d729.d730)=0,%22NA%22,SUM(L729:L730)/SUM(D729:D730))" TargetMode="External"/><Relationship Id="rId929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330" Type="http://schemas.openxmlformats.org/officeDocument/2006/relationships/hyperlink" Target="mailto:=@if(sum(d729.d730)=0,%22NA%22,SUM(L729:L730)/SUM(D729:D730))" TargetMode="External"/><Relationship Id="rId568" Type="http://schemas.openxmlformats.org/officeDocument/2006/relationships/hyperlink" Target="mailto:=@if(sum(d729.d730)=0,%22NA%22,SUM(L729:L730)/SUM(D729:D730))" TargetMode="External"/><Relationship Id="rId733" Type="http://schemas.openxmlformats.org/officeDocument/2006/relationships/hyperlink" Target="mailto:=@if(sum(d729.d730)=0,%22NA%22,SUM(L729:L730)/SUM(D729:D730))" TargetMode="External"/><Relationship Id="rId775" Type="http://schemas.openxmlformats.org/officeDocument/2006/relationships/hyperlink" Target="mailto:=@if(sum(d729.d730)=0,%22NA%22,SUM(L729:L730)/SUM(D729:D730))" TargetMode="External"/><Relationship Id="rId940" Type="http://schemas.openxmlformats.org/officeDocument/2006/relationships/hyperlink" Target="mailto:=@if(sum(d729.d730)=0,%22NA%22,SUM(L729:L730)/SUM(D729:D730))" TargetMode="External"/><Relationship Id="rId165" Type="http://schemas.openxmlformats.org/officeDocument/2006/relationships/hyperlink" Target="mailto:=@if(sum(d729.d730)=0,%22NA%22,SUM(L729:L730)/SUM(D729:D730))" TargetMode="External"/><Relationship Id="rId372" Type="http://schemas.openxmlformats.org/officeDocument/2006/relationships/hyperlink" Target="mailto:=@if(sum(d729.d730)=0,%22NA%22,SUM(L729:L730)/SUM(D729:D730))" TargetMode="External"/><Relationship Id="rId428" Type="http://schemas.openxmlformats.org/officeDocument/2006/relationships/hyperlink" Target="mailto:=@if(sum(d729.d730)=0,%22NA%22,SUM(L729:L730)/SUM(D729:D730))" TargetMode="External"/><Relationship Id="rId635" Type="http://schemas.openxmlformats.org/officeDocument/2006/relationships/hyperlink" Target="mailto:=@if(sum(d729.d730)=0,%22NA%22,SUM(L729:L730)/SUM(D729:D730))" TargetMode="External"/><Relationship Id="rId677" Type="http://schemas.openxmlformats.org/officeDocument/2006/relationships/hyperlink" Target="mailto:=@if(sum(d729.d730)=0,%22NA%22,SUM(L729:L730)/SUM(D729:D730))" TargetMode="External"/><Relationship Id="rId800" Type="http://schemas.openxmlformats.org/officeDocument/2006/relationships/hyperlink" Target="mailto:=@if(sum(d729.d730)=0,%22NA%22,SUM(L729:L730)/SUM(D729:D730))" TargetMode="External"/><Relationship Id="rId842" Type="http://schemas.openxmlformats.org/officeDocument/2006/relationships/hyperlink" Target="mailto:=@if(sum(d729.d730)=0,%22NA%22,SUM(L729:L730)/SUM(D729:D730))" TargetMode="External"/><Relationship Id="rId232" Type="http://schemas.openxmlformats.org/officeDocument/2006/relationships/hyperlink" Target="mailto:=@if(sum(d729.d730)=0,%22NA%22,SUM(L729:L730)/SUM(D729:D730))" TargetMode="External"/><Relationship Id="rId274" Type="http://schemas.openxmlformats.org/officeDocument/2006/relationships/hyperlink" Target="mailto:=@if(sum(d729.d730)=0,%22NA%22,SUM(L729:L730)/SUM(D729:D730))" TargetMode="External"/><Relationship Id="rId481" Type="http://schemas.openxmlformats.org/officeDocument/2006/relationships/hyperlink" Target="mailto:=@if(sum(d729.d730)=0,%22NA%22,SUM(L729:L730)/SUM(D729:D730))" TargetMode="External"/><Relationship Id="rId702" Type="http://schemas.openxmlformats.org/officeDocument/2006/relationships/hyperlink" Target="mailto:=@if(sum(d729.d730)=0,%22NA%22,SUM(L729:L730)/SUM(D729:D730))" TargetMode="External"/><Relationship Id="rId884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134" Type="http://schemas.openxmlformats.org/officeDocument/2006/relationships/hyperlink" Target="mailto:=@if(sum(d729.d730)=0,%22NA%22,SUM(L729:L730)/SUM(D729:D730))" TargetMode="External"/><Relationship Id="rId537" Type="http://schemas.openxmlformats.org/officeDocument/2006/relationships/hyperlink" Target="mailto:=@if(sum(d729.d730)=0,%22NA%22,SUM(L729:L730)/SUM(D729:D730))" TargetMode="External"/><Relationship Id="rId579" Type="http://schemas.openxmlformats.org/officeDocument/2006/relationships/hyperlink" Target="mailto:=@if(sum(d729.d730)=0,%22NA%22,SUM(L729:L730)/SUM(D729:D730))" TargetMode="External"/><Relationship Id="rId744" Type="http://schemas.openxmlformats.org/officeDocument/2006/relationships/hyperlink" Target="mailto:=@if(sum(d729.d730)=0,%22NA%22,SUM(L729:L730)/SUM(D729:D730))" TargetMode="External"/><Relationship Id="rId786" Type="http://schemas.openxmlformats.org/officeDocument/2006/relationships/hyperlink" Target="mailto:=@if(sum(d729.d730)=0,%22NA%22,SUM(L729:L730)/SUM(D729:D730))" TargetMode="External"/><Relationship Id="rId951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176" Type="http://schemas.openxmlformats.org/officeDocument/2006/relationships/hyperlink" Target="mailto:=@if(sum(d729.d730)=0,%22NA%22,SUM(L729:L730)/SUM(D729:D730))" TargetMode="External"/><Relationship Id="rId341" Type="http://schemas.openxmlformats.org/officeDocument/2006/relationships/hyperlink" Target="mailto:=@if(sum(d729.d730)=0,%22NA%22,SUM(L729:L730)/SUM(D729:D730))" TargetMode="External"/><Relationship Id="rId383" Type="http://schemas.openxmlformats.org/officeDocument/2006/relationships/hyperlink" Target="mailto:=@if(sum(d729.d730)=0,%22NA%22,SUM(L729:L730)/SUM(D729:D730))" TargetMode="External"/><Relationship Id="rId439" Type="http://schemas.openxmlformats.org/officeDocument/2006/relationships/hyperlink" Target="mailto:=@if(sum(d729.d730)=0,%22NA%22,SUM(L729:L730)/SUM(D729:D730))" TargetMode="External"/><Relationship Id="rId590" Type="http://schemas.openxmlformats.org/officeDocument/2006/relationships/hyperlink" Target="mailto:=@if(sum(d729.d730)=0,%22NA%22,SUM(L729:L730)/SUM(D729:D730))" TargetMode="External"/><Relationship Id="rId604" Type="http://schemas.openxmlformats.org/officeDocument/2006/relationships/hyperlink" Target="mailto:=@if(sum(d729.d730)=0,%22NA%22,SUM(L729:L730)/SUM(D729:D730))" TargetMode="External"/><Relationship Id="rId646" Type="http://schemas.openxmlformats.org/officeDocument/2006/relationships/hyperlink" Target="mailto:=@if(sum(d729.d730)=0,%22NA%22,SUM(L729:L730)/SUM(D729:D730))" TargetMode="External"/><Relationship Id="rId811" Type="http://schemas.openxmlformats.org/officeDocument/2006/relationships/hyperlink" Target="mailto:=@if(sum(d729.d730)=0,%22NA%22,SUM(L729:L730)/SUM(D729:D730))" TargetMode="External"/><Relationship Id="rId201" Type="http://schemas.openxmlformats.org/officeDocument/2006/relationships/hyperlink" Target="mailto:=@if(sum(d729.d730)=0,%22NA%22,SUM(L729:L730)/SUM(D729:D730))" TargetMode="External"/><Relationship Id="rId243" Type="http://schemas.openxmlformats.org/officeDocument/2006/relationships/hyperlink" Target="mailto:=@if(sum(d729.d730)=0,%22NA%22,SUM(L729:L730)/SUM(D729:D730))" TargetMode="External"/><Relationship Id="rId285" Type="http://schemas.openxmlformats.org/officeDocument/2006/relationships/hyperlink" Target="mailto:=@if(sum(d729.d730)=0,%22NA%22,SUM(L729:L730)/SUM(D729:D730))" TargetMode="External"/><Relationship Id="rId450" Type="http://schemas.openxmlformats.org/officeDocument/2006/relationships/hyperlink" Target="mailto:=@if(sum(d729.d730)=0,%22NA%22,SUM(L729:L730)/SUM(D729:D730))" TargetMode="External"/><Relationship Id="rId506" Type="http://schemas.openxmlformats.org/officeDocument/2006/relationships/hyperlink" Target="mailto:=@if(sum(d729.d730)=0,%22NA%22,SUM(L729:L730)/SUM(D729:D730))" TargetMode="External"/><Relationship Id="rId688" Type="http://schemas.openxmlformats.org/officeDocument/2006/relationships/hyperlink" Target="mailto:=@if(sum(d729.d730)=0,%22NA%22,SUM(L729:L730)/SUM(D729:D730))" TargetMode="External"/><Relationship Id="rId853" Type="http://schemas.openxmlformats.org/officeDocument/2006/relationships/hyperlink" Target="mailto:=@if(sum(d729.d730)=0,%22NA%22,SUM(L729:L730)/SUM(D729:D730))" TargetMode="External"/><Relationship Id="rId895" Type="http://schemas.openxmlformats.org/officeDocument/2006/relationships/hyperlink" Target="mailto:=@if(sum(d729.d730)=0,%22NA%22,SUM(L729:L730)/SUM(D729:D730))" TargetMode="External"/><Relationship Id="rId909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310" Type="http://schemas.openxmlformats.org/officeDocument/2006/relationships/hyperlink" Target="mailto:=@if(sum(d729.d730)=0,%22NA%22,SUM(L729:L730)/SUM(D729:D730))" TargetMode="External"/><Relationship Id="rId492" Type="http://schemas.openxmlformats.org/officeDocument/2006/relationships/hyperlink" Target="mailto:=@if(sum(d729.d730)=0,%22NA%22,SUM(L729:L730)/SUM(D729:D730))" TargetMode="External"/><Relationship Id="rId548" Type="http://schemas.openxmlformats.org/officeDocument/2006/relationships/hyperlink" Target="mailto:=@if(sum(d729.d730)=0,%22NA%22,SUM(L729:L730)/SUM(D729:D730))" TargetMode="External"/><Relationship Id="rId713" Type="http://schemas.openxmlformats.org/officeDocument/2006/relationships/hyperlink" Target="mailto:=@if(sum(d729.d730)=0,%22NA%22,SUM(L729:L730)/SUM(D729:D730))" TargetMode="External"/><Relationship Id="rId755" Type="http://schemas.openxmlformats.org/officeDocument/2006/relationships/hyperlink" Target="mailto:=@if(sum(d729.d730)=0,%22NA%22,SUM(L729:L730)/SUM(D729:D730))" TargetMode="External"/><Relationship Id="rId797" Type="http://schemas.openxmlformats.org/officeDocument/2006/relationships/hyperlink" Target="mailto:=@if(sum(d729.d730)=0,%22NA%22,SUM(L729:L730)/SUM(D729:D730))" TargetMode="External"/><Relationship Id="rId920" Type="http://schemas.openxmlformats.org/officeDocument/2006/relationships/hyperlink" Target="mailto:=@if(sum(d729.d730)=0,%22NA%22,SUM(L729:L730)/SUM(D729:D730))" TargetMode="External"/><Relationship Id="rId962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145" Type="http://schemas.openxmlformats.org/officeDocument/2006/relationships/hyperlink" Target="mailto:=@if(sum(d729.d730)=0,%22NA%22,SUM(L729:L730)/SUM(D729:D730))" TargetMode="External"/><Relationship Id="rId187" Type="http://schemas.openxmlformats.org/officeDocument/2006/relationships/hyperlink" Target="mailto:=@if(sum(d729.d730)=0,%22NA%22,SUM(L729:L730)/SUM(D729:D730))" TargetMode="External"/><Relationship Id="rId352" Type="http://schemas.openxmlformats.org/officeDocument/2006/relationships/hyperlink" Target="mailto:=@if(sum(d729.d730)=0,%22NA%22,SUM(L729:L730)/SUM(D729:D730))" TargetMode="External"/><Relationship Id="rId394" Type="http://schemas.openxmlformats.org/officeDocument/2006/relationships/hyperlink" Target="mailto:=@if(sum(d729.d730)=0,%22NA%22,SUM(L729:L730)/SUM(D729:D730))" TargetMode="External"/><Relationship Id="rId408" Type="http://schemas.openxmlformats.org/officeDocument/2006/relationships/hyperlink" Target="mailto:=@if(sum(d729.d730)=0,%22NA%22,SUM(L729:L730)/SUM(D729:D730))" TargetMode="External"/><Relationship Id="rId615" Type="http://schemas.openxmlformats.org/officeDocument/2006/relationships/hyperlink" Target="mailto:=@if(sum(d729.d730)=0,%22NA%22,SUM(L729:L730)/SUM(D729:D730))" TargetMode="External"/><Relationship Id="rId822" Type="http://schemas.openxmlformats.org/officeDocument/2006/relationships/hyperlink" Target="mailto:=@if(sum(d729.d730)=0,%22NA%22,SUM(L729:L730)/SUM(D729:D730))" TargetMode="External"/><Relationship Id="rId212" Type="http://schemas.openxmlformats.org/officeDocument/2006/relationships/hyperlink" Target="mailto:=@if(sum(d729.d730)=0,%22NA%22,SUM(L729:L730)/SUM(D729:D730))" TargetMode="External"/><Relationship Id="rId254" Type="http://schemas.openxmlformats.org/officeDocument/2006/relationships/hyperlink" Target="mailto:=@if(sum(d729.d730)=0,%22NA%22,SUM(L729:L730)/SUM(D729:D730))" TargetMode="External"/><Relationship Id="rId657" Type="http://schemas.openxmlformats.org/officeDocument/2006/relationships/hyperlink" Target="mailto:=@if(sum(d729.d730)=0,%22NA%22,SUM(L729:L730)/SUM(D729:D730))" TargetMode="External"/><Relationship Id="rId699" Type="http://schemas.openxmlformats.org/officeDocument/2006/relationships/hyperlink" Target="mailto:=@if(sum(d729.d730)=0,%22NA%22,SUM(L729:L730)/SUM(D729:D730))" TargetMode="External"/><Relationship Id="rId864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296" Type="http://schemas.openxmlformats.org/officeDocument/2006/relationships/hyperlink" Target="mailto:=@if(sum(d729.d730)=0,%22NA%22,SUM(L729:L730)/SUM(D729:D730))" TargetMode="External"/><Relationship Id="rId461" Type="http://schemas.openxmlformats.org/officeDocument/2006/relationships/hyperlink" Target="mailto:=@if(sum(d729.d730)=0,%22NA%22,SUM(L729:L730)/SUM(D729:D730))" TargetMode="External"/><Relationship Id="rId517" Type="http://schemas.openxmlformats.org/officeDocument/2006/relationships/hyperlink" Target="mailto:=@if(sum(d729.d730)=0,%22NA%22,SUM(L729:L730)/SUM(D729:D730))" TargetMode="External"/><Relationship Id="rId559" Type="http://schemas.openxmlformats.org/officeDocument/2006/relationships/hyperlink" Target="mailto:=@if(sum(d729.d730)=0,%22NA%22,SUM(L729:L730)/SUM(D729:D730))" TargetMode="External"/><Relationship Id="rId724" Type="http://schemas.openxmlformats.org/officeDocument/2006/relationships/hyperlink" Target="mailto:=@if(sum(d729.d730)=0,%22NA%22,SUM(L729:L730)/SUM(D729:D730))" TargetMode="External"/><Relationship Id="rId766" Type="http://schemas.openxmlformats.org/officeDocument/2006/relationships/hyperlink" Target="mailto:=@if(sum(d729.d730)=0,%22NA%22,SUM(L729:L730)/SUM(D729:D730))" TargetMode="External"/><Relationship Id="rId931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156" Type="http://schemas.openxmlformats.org/officeDocument/2006/relationships/hyperlink" Target="mailto:=@if(sum(d729.d730)=0,%22NA%22,SUM(L729:L730)/SUM(D729:D730))" TargetMode="External"/><Relationship Id="rId198" Type="http://schemas.openxmlformats.org/officeDocument/2006/relationships/hyperlink" Target="mailto:=@if(sum(d729.d730)=0,%22NA%22,SUM(L729:L730)/SUM(D729:D730))" TargetMode="External"/><Relationship Id="rId321" Type="http://schemas.openxmlformats.org/officeDocument/2006/relationships/hyperlink" Target="mailto:=@if(sum(d729.d730)=0,%22NA%22,SUM(L729:L730)/SUM(D729:D730))" TargetMode="External"/><Relationship Id="rId363" Type="http://schemas.openxmlformats.org/officeDocument/2006/relationships/hyperlink" Target="mailto:=@if(sum(d729.d730)=0,%22NA%22,SUM(L729:L730)/SUM(D729:D730))" TargetMode="External"/><Relationship Id="rId419" Type="http://schemas.openxmlformats.org/officeDocument/2006/relationships/hyperlink" Target="mailto:=@if(sum(d729.d730)=0,%22NA%22,SUM(L729:L730)/SUM(D729:D730))" TargetMode="External"/><Relationship Id="rId570" Type="http://schemas.openxmlformats.org/officeDocument/2006/relationships/hyperlink" Target="mailto:=@if(sum(d729.d730)=0,%22NA%22,SUM(L729:L730)/SUM(D729:D730))" TargetMode="External"/><Relationship Id="rId626" Type="http://schemas.openxmlformats.org/officeDocument/2006/relationships/hyperlink" Target="mailto:=@if(sum(d729.d730)=0,%22NA%22,SUM(L729:L730)/SUM(D729:D730))" TargetMode="External"/><Relationship Id="rId223" Type="http://schemas.openxmlformats.org/officeDocument/2006/relationships/hyperlink" Target="mailto:=@if(sum(d729.d730)=0,%22NA%22,SUM(L729:L730)/SUM(D729:D730))" TargetMode="External"/><Relationship Id="rId430" Type="http://schemas.openxmlformats.org/officeDocument/2006/relationships/hyperlink" Target="mailto:=@if(sum(d729.d730)=0,%22NA%22,SUM(L729:L730)/SUM(D729:D730))" TargetMode="External"/><Relationship Id="rId668" Type="http://schemas.openxmlformats.org/officeDocument/2006/relationships/hyperlink" Target="mailto:=@if(sum(d729.d730)=0,%22NA%22,SUM(L729:L730)/SUM(D729:D730))" TargetMode="External"/><Relationship Id="rId833" Type="http://schemas.openxmlformats.org/officeDocument/2006/relationships/hyperlink" Target="mailto:=@if(sum(d729.d730)=0,%22NA%22,SUM(L729:L730)/SUM(D729:D730))" TargetMode="External"/><Relationship Id="rId875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265" Type="http://schemas.openxmlformats.org/officeDocument/2006/relationships/hyperlink" Target="mailto:=@if(sum(d729.d730)=0,%22NA%22,SUM(L729:L730)/SUM(D729:D730))" TargetMode="External"/><Relationship Id="rId472" Type="http://schemas.openxmlformats.org/officeDocument/2006/relationships/hyperlink" Target="mailto:=@if(sum(d729.d730)=0,%22NA%22,SUM(L729:L730)/SUM(D729:D730))" TargetMode="External"/><Relationship Id="rId528" Type="http://schemas.openxmlformats.org/officeDocument/2006/relationships/hyperlink" Target="mailto:=@if(sum(d729.d730)=0,%22NA%22,SUM(L729:L730)/SUM(D729:D730))" TargetMode="External"/><Relationship Id="rId735" Type="http://schemas.openxmlformats.org/officeDocument/2006/relationships/hyperlink" Target="mailto:=@if(sum(d729.d730)=0,%22NA%22,SUM(L729:L730)/SUM(D729:D730))" TargetMode="External"/><Relationship Id="rId900" Type="http://schemas.openxmlformats.org/officeDocument/2006/relationships/hyperlink" Target="mailto:=@if(sum(d729.d730)=0,%22NA%22,SUM(L729:L730)/SUM(D729:D730))" TargetMode="External"/><Relationship Id="rId942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167" Type="http://schemas.openxmlformats.org/officeDocument/2006/relationships/hyperlink" Target="mailto:=@if(sum(d729.d730)=0,%22NA%22,SUM(L729:L730)/SUM(D729:D730))" TargetMode="External"/><Relationship Id="rId332" Type="http://schemas.openxmlformats.org/officeDocument/2006/relationships/hyperlink" Target="mailto:=@if(sum(d729.d730)=0,%22NA%22,SUM(L729:L730)/SUM(D729:D730))" TargetMode="External"/><Relationship Id="rId374" Type="http://schemas.openxmlformats.org/officeDocument/2006/relationships/hyperlink" Target="mailto:=@if(sum(d729.d730)=0,%22NA%22,SUM(L729:L730)/SUM(D729:D730))" TargetMode="External"/><Relationship Id="rId581" Type="http://schemas.openxmlformats.org/officeDocument/2006/relationships/hyperlink" Target="mailto:=@if(sum(d729.d730)=0,%22NA%22,SUM(L729:L730)/SUM(D729:D730))" TargetMode="External"/><Relationship Id="rId777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234" Type="http://schemas.openxmlformats.org/officeDocument/2006/relationships/hyperlink" Target="mailto:=@if(sum(d729.d730)=0,%22NA%22,SUM(L729:L730)/SUM(D729:D730))" TargetMode="External"/><Relationship Id="rId637" Type="http://schemas.openxmlformats.org/officeDocument/2006/relationships/hyperlink" Target="mailto:=@if(sum(d729.d730)=0,%22NA%22,SUM(L729:L730)/SUM(D729:D730))" TargetMode="External"/><Relationship Id="rId679" Type="http://schemas.openxmlformats.org/officeDocument/2006/relationships/hyperlink" Target="mailto:=@if(sum(d729.d730)=0,%22NA%22,SUM(L729:L730)/SUM(D729:D730))" TargetMode="External"/><Relationship Id="rId802" Type="http://schemas.openxmlformats.org/officeDocument/2006/relationships/hyperlink" Target="mailto:=@if(sum(d729.d730)=0,%22NA%22,SUM(L729:L730)/SUM(D729:D730))" TargetMode="External"/><Relationship Id="rId844" Type="http://schemas.openxmlformats.org/officeDocument/2006/relationships/hyperlink" Target="mailto:=@if(sum(d729.d730)=0,%22NA%22,SUM(L729:L730)/SUM(D729:D730))" TargetMode="External"/><Relationship Id="rId886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276" Type="http://schemas.openxmlformats.org/officeDocument/2006/relationships/hyperlink" Target="mailto:=@if(sum(d729.d730)=0,%22NA%22,SUM(L729:L730)/SUM(D729:D730))" TargetMode="External"/><Relationship Id="rId441" Type="http://schemas.openxmlformats.org/officeDocument/2006/relationships/hyperlink" Target="mailto:=@if(sum(d729.d730)=0,%22NA%22,SUM(L729:L730)/SUM(D729:D730))" TargetMode="External"/><Relationship Id="rId483" Type="http://schemas.openxmlformats.org/officeDocument/2006/relationships/hyperlink" Target="mailto:=@if(sum(d729.d730)=0,%22NA%22,SUM(L729:L730)/SUM(D729:D730))" TargetMode="External"/><Relationship Id="rId539" Type="http://schemas.openxmlformats.org/officeDocument/2006/relationships/hyperlink" Target="mailto:=@if(sum(d729.d730)=0,%22NA%22,SUM(L729:L730)/SUM(D729:D730))" TargetMode="External"/><Relationship Id="rId690" Type="http://schemas.openxmlformats.org/officeDocument/2006/relationships/hyperlink" Target="mailto:=@if(sum(d729.d730)=0,%22NA%22,SUM(L729:L730)/SUM(D729:D730))" TargetMode="External"/><Relationship Id="rId704" Type="http://schemas.openxmlformats.org/officeDocument/2006/relationships/hyperlink" Target="mailto:=@if(sum(d729.d730)=0,%22NA%22,SUM(L729:L730)/SUM(D729:D730))" TargetMode="External"/><Relationship Id="rId746" Type="http://schemas.openxmlformats.org/officeDocument/2006/relationships/hyperlink" Target="mailto:=@if(sum(d729.d730)=0,%22NA%22,SUM(L729:L730)/SUM(D729:D730))" TargetMode="External"/><Relationship Id="rId911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136" Type="http://schemas.openxmlformats.org/officeDocument/2006/relationships/hyperlink" Target="mailto:=@if(sum(d729.d730)=0,%22NA%22,SUM(L729:L730)/SUM(D729:D730))" TargetMode="External"/><Relationship Id="rId178" Type="http://schemas.openxmlformats.org/officeDocument/2006/relationships/hyperlink" Target="mailto:=@if(sum(d729.d730)=0,%22NA%22,SUM(L729:L730)/SUM(D729:D730))" TargetMode="External"/><Relationship Id="rId301" Type="http://schemas.openxmlformats.org/officeDocument/2006/relationships/hyperlink" Target="mailto:=@if(sum(d729.d730)=0,%22NA%22,SUM(L729:L730)/SUM(D729:D730))" TargetMode="External"/><Relationship Id="rId343" Type="http://schemas.openxmlformats.org/officeDocument/2006/relationships/hyperlink" Target="mailto:=@if(sum(d729.d730)=0,%22NA%22,SUM(L729:L730)/SUM(D729:D730))" TargetMode="External"/><Relationship Id="rId550" Type="http://schemas.openxmlformats.org/officeDocument/2006/relationships/hyperlink" Target="mailto:=@if(sum(d729.d730)=0,%22NA%22,SUM(L729:L730)/SUM(D729:D730))" TargetMode="External"/><Relationship Id="rId788" Type="http://schemas.openxmlformats.org/officeDocument/2006/relationships/hyperlink" Target="mailto:=@if(sum(d729.d730)=0,%22NA%22,SUM(L729:L730)/SUM(D729:D730))" TargetMode="External"/><Relationship Id="rId953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Relationship Id="rId203" Type="http://schemas.openxmlformats.org/officeDocument/2006/relationships/hyperlink" Target="mailto:=@if(sum(d729.d730)=0,%22NA%22,SUM(L729:L730)/SUM(D729:D730))" TargetMode="External"/><Relationship Id="rId385" Type="http://schemas.openxmlformats.org/officeDocument/2006/relationships/hyperlink" Target="mailto:=@if(sum(d729.d730)=0,%22NA%22,SUM(L729:L730)/SUM(D729:D730))" TargetMode="External"/><Relationship Id="rId592" Type="http://schemas.openxmlformats.org/officeDocument/2006/relationships/hyperlink" Target="mailto:=@if(sum(d729.d730)=0,%22NA%22,SUM(L729:L730)/SUM(D729:D730))" TargetMode="External"/><Relationship Id="rId606" Type="http://schemas.openxmlformats.org/officeDocument/2006/relationships/hyperlink" Target="mailto:=@if(sum(d729.d730)=0,%22NA%22,SUM(L729:L730)/SUM(D729:D730))" TargetMode="External"/><Relationship Id="rId648" Type="http://schemas.openxmlformats.org/officeDocument/2006/relationships/hyperlink" Target="mailto:=@if(sum(d729.d730)=0,%22NA%22,SUM(L729:L730)/SUM(D729:D730))" TargetMode="External"/><Relationship Id="rId813" Type="http://schemas.openxmlformats.org/officeDocument/2006/relationships/hyperlink" Target="mailto:=@if(sum(d729.d730)=0,%22NA%22,SUM(L729:L730)/SUM(D729:D730))" TargetMode="External"/><Relationship Id="rId855" Type="http://schemas.openxmlformats.org/officeDocument/2006/relationships/hyperlink" Target="mailto:=@if(sum(d729.d730)=0,%22NA%22,SUM(L729:L730)/SUM(D729:D730))" TargetMode="External"/><Relationship Id="rId245" Type="http://schemas.openxmlformats.org/officeDocument/2006/relationships/hyperlink" Target="mailto:=@if(sum(d729.d730)=0,%22NA%22,SUM(L729:L730)/SUM(D729:D730))" TargetMode="External"/><Relationship Id="rId287" Type="http://schemas.openxmlformats.org/officeDocument/2006/relationships/hyperlink" Target="mailto:=@if(sum(d729.d730)=0,%22NA%22,SUM(L729:L730)/SUM(D729:D730))" TargetMode="External"/><Relationship Id="rId410" Type="http://schemas.openxmlformats.org/officeDocument/2006/relationships/hyperlink" Target="mailto:=@if(sum(d729.d730)=0,%22NA%22,SUM(L729:L730)/SUM(D729:D730))" TargetMode="External"/><Relationship Id="rId452" Type="http://schemas.openxmlformats.org/officeDocument/2006/relationships/hyperlink" Target="mailto:=@if(sum(d729.d730)=0,%22NA%22,SUM(L729:L730)/SUM(D729:D730))" TargetMode="External"/><Relationship Id="rId494" Type="http://schemas.openxmlformats.org/officeDocument/2006/relationships/hyperlink" Target="mailto:=@if(sum(d729.d730)=0,%22NA%22,SUM(L729:L730)/SUM(D729:D730))" TargetMode="External"/><Relationship Id="rId508" Type="http://schemas.openxmlformats.org/officeDocument/2006/relationships/hyperlink" Target="mailto:=@if(sum(d729.d730)=0,%22NA%22,SUM(L729:L730)/SUM(D729:D730))" TargetMode="External"/><Relationship Id="rId715" Type="http://schemas.openxmlformats.org/officeDocument/2006/relationships/hyperlink" Target="mailto:=@if(sum(d729.d730)=0,%22NA%22,SUM(L729:L730)/SUM(D729:D730))" TargetMode="External"/><Relationship Id="rId897" Type="http://schemas.openxmlformats.org/officeDocument/2006/relationships/hyperlink" Target="mailto:=@if(sum(d729.d730)=0,%22NA%22,SUM(L729:L730)/SUM(D729:D730))" TargetMode="External"/><Relationship Id="rId922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147" Type="http://schemas.openxmlformats.org/officeDocument/2006/relationships/hyperlink" Target="mailto:=@if(sum(d729.d730)=0,%22NA%22,SUM(L729:L730)/SUM(D729:D730))" TargetMode="External"/><Relationship Id="rId312" Type="http://schemas.openxmlformats.org/officeDocument/2006/relationships/hyperlink" Target="mailto:=@if(sum(d729.d730)=0,%22NA%22,SUM(L729:L730)/SUM(D729:D730))" TargetMode="External"/><Relationship Id="rId354" Type="http://schemas.openxmlformats.org/officeDocument/2006/relationships/hyperlink" Target="mailto:=@if(sum(d729.d730)=0,%22NA%22,SUM(L729:L730)/SUM(D729:D730))" TargetMode="External"/><Relationship Id="rId757" Type="http://schemas.openxmlformats.org/officeDocument/2006/relationships/hyperlink" Target="mailto:=@if(sum(d729.d730)=0,%22NA%22,SUM(L729:L730)/SUM(D729:D730))" TargetMode="External"/><Relationship Id="rId799" Type="http://schemas.openxmlformats.org/officeDocument/2006/relationships/hyperlink" Target="mailto:=@if(sum(d729.d730)=0,%22NA%22,SUM(L729:L730)/SUM(D729:D730))" TargetMode="External"/><Relationship Id="rId964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189" Type="http://schemas.openxmlformats.org/officeDocument/2006/relationships/hyperlink" Target="mailto:=@if(sum(d729.d730)=0,%22NA%22,SUM(L729:L730)/SUM(D729:D730))" TargetMode="External"/><Relationship Id="rId396" Type="http://schemas.openxmlformats.org/officeDocument/2006/relationships/hyperlink" Target="mailto:=@if(sum(d729.d730)=0,%22NA%22,SUM(L729:L730)/SUM(D729:D730))" TargetMode="External"/><Relationship Id="rId561" Type="http://schemas.openxmlformats.org/officeDocument/2006/relationships/hyperlink" Target="mailto:=@if(sum(d729.d730)=0,%22NA%22,SUM(L729:L730)/SUM(D729:D730))" TargetMode="External"/><Relationship Id="rId617" Type="http://schemas.openxmlformats.org/officeDocument/2006/relationships/hyperlink" Target="mailto:=@if(sum(d729.d730)=0,%22NA%22,SUM(L729:L730)/SUM(D729:D730))" TargetMode="External"/><Relationship Id="rId659" Type="http://schemas.openxmlformats.org/officeDocument/2006/relationships/hyperlink" Target="mailto:=@if(sum(d729.d730)=0,%22NA%22,SUM(L729:L730)/SUM(D729:D730))" TargetMode="External"/><Relationship Id="rId824" Type="http://schemas.openxmlformats.org/officeDocument/2006/relationships/hyperlink" Target="mailto:=@if(sum(d729.d730)=0,%22NA%22,SUM(L729:L730)/SUM(D729:D730))" TargetMode="External"/><Relationship Id="rId866" Type="http://schemas.openxmlformats.org/officeDocument/2006/relationships/hyperlink" Target="mailto:=@if(sum(d729.d730)=0,%22NA%22,SUM(L729:L730)/SUM(D729:D730))" TargetMode="External"/><Relationship Id="rId214" Type="http://schemas.openxmlformats.org/officeDocument/2006/relationships/hyperlink" Target="mailto:=@if(sum(d729.d730)=0,%22NA%22,SUM(L729:L730)/SUM(D729:D730))" TargetMode="External"/><Relationship Id="rId256" Type="http://schemas.openxmlformats.org/officeDocument/2006/relationships/hyperlink" Target="mailto:=@if(sum(d729.d730)=0,%22NA%22,SUM(L729:L730)/SUM(D729:D730))" TargetMode="External"/><Relationship Id="rId298" Type="http://schemas.openxmlformats.org/officeDocument/2006/relationships/hyperlink" Target="mailto:=@if(sum(d729.d730)=0,%22NA%22,SUM(L729:L730)/SUM(D729:D730))" TargetMode="External"/><Relationship Id="rId421" Type="http://schemas.openxmlformats.org/officeDocument/2006/relationships/hyperlink" Target="mailto:=@if(sum(d729.d730)=0,%22NA%22,SUM(L729:L730)/SUM(D729:D730))" TargetMode="External"/><Relationship Id="rId463" Type="http://schemas.openxmlformats.org/officeDocument/2006/relationships/hyperlink" Target="mailto:=@if(sum(d729.d730)=0,%22NA%22,SUM(L729:L730)/SUM(D729:D730))" TargetMode="External"/><Relationship Id="rId519" Type="http://schemas.openxmlformats.org/officeDocument/2006/relationships/hyperlink" Target="mailto:=@if(sum(d729.d730)=0,%22NA%22,SUM(L729:L730)/SUM(D729:D730))" TargetMode="External"/><Relationship Id="rId670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158" Type="http://schemas.openxmlformats.org/officeDocument/2006/relationships/hyperlink" Target="mailto:=@if(sum(d729.d730)=0,%22NA%22,SUM(L729:L730)/SUM(D729:D730))" TargetMode="External"/><Relationship Id="rId323" Type="http://schemas.openxmlformats.org/officeDocument/2006/relationships/hyperlink" Target="mailto:=@if(sum(d729.d730)=0,%22NA%22,SUM(L729:L730)/SUM(D729:D730))" TargetMode="External"/><Relationship Id="rId530" Type="http://schemas.openxmlformats.org/officeDocument/2006/relationships/hyperlink" Target="mailto:=@if(sum(d729.d730)=0,%22NA%22,SUM(L729:L730)/SUM(D729:D730))" TargetMode="External"/><Relationship Id="rId726" Type="http://schemas.openxmlformats.org/officeDocument/2006/relationships/hyperlink" Target="mailto:=@if(sum(d729.d730)=0,%22NA%22,SUM(L729:L730)/SUM(D729:D730))" TargetMode="External"/><Relationship Id="rId768" Type="http://schemas.openxmlformats.org/officeDocument/2006/relationships/hyperlink" Target="mailto:=@if(sum(d729.d730)=0,%22NA%22,SUM(L729:L730)/SUM(D729:D730))" TargetMode="External"/><Relationship Id="rId933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365" Type="http://schemas.openxmlformats.org/officeDocument/2006/relationships/hyperlink" Target="mailto:=@if(sum(d729.d730)=0,%22NA%22,SUM(L729:L730)/SUM(D729:D730))" TargetMode="External"/><Relationship Id="rId572" Type="http://schemas.openxmlformats.org/officeDocument/2006/relationships/hyperlink" Target="mailto:=@if(sum(d729.d730)=0,%22NA%22,SUM(L729:L730)/SUM(D729:D730))" TargetMode="External"/><Relationship Id="rId628" Type="http://schemas.openxmlformats.org/officeDocument/2006/relationships/hyperlink" Target="mailto:=@if(sum(d729.d730)=0,%22NA%22,SUM(L729:L730)/SUM(D729:D730))" TargetMode="External"/><Relationship Id="rId835" Type="http://schemas.openxmlformats.org/officeDocument/2006/relationships/hyperlink" Target="mailto:=@if(sum(d729.d730)=0,%22NA%22,SUM(L729:L730)/SUM(D729:D730))" TargetMode="External"/><Relationship Id="rId225" Type="http://schemas.openxmlformats.org/officeDocument/2006/relationships/hyperlink" Target="mailto:=@if(sum(d729.d730)=0,%22NA%22,SUM(L729:L730)/SUM(D729:D730))" TargetMode="External"/><Relationship Id="rId267" Type="http://schemas.openxmlformats.org/officeDocument/2006/relationships/hyperlink" Target="mailto:=@if(sum(d729.d730)=0,%22NA%22,SUM(L729:L730)/SUM(D729:D730))" TargetMode="External"/><Relationship Id="rId432" Type="http://schemas.openxmlformats.org/officeDocument/2006/relationships/hyperlink" Target="mailto:=@if(sum(d729.d730)=0,%22NA%22,SUM(L729:L730)/SUM(D729:D730))" TargetMode="External"/><Relationship Id="rId474" Type="http://schemas.openxmlformats.org/officeDocument/2006/relationships/hyperlink" Target="mailto:=@if(sum(d729.d730)=0,%22NA%22,SUM(L729:L730)/SUM(D729:D730))" TargetMode="External"/><Relationship Id="rId877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hyperlink" Target="mailto:=@if(sum(d729.d730)=0,%22NA%22,SUM(L729:L730)/SUM(D729:D730))" TargetMode="External"/><Relationship Id="rId681" Type="http://schemas.openxmlformats.org/officeDocument/2006/relationships/hyperlink" Target="mailto:=@if(sum(d729.d730)=0,%22NA%22,SUM(L729:L730)/SUM(D729:D730))" TargetMode="External"/><Relationship Id="rId737" Type="http://schemas.openxmlformats.org/officeDocument/2006/relationships/hyperlink" Target="mailto:=@if(sum(d729.d730)=0,%22NA%22,SUM(L729:L730)/SUM(D729:D730))" TargetMode="External"/><Relationship Id="rId779" Type="http://schemas.openxmlformats.org/officeDocument/2006/relationships/hyperlink" Target="mailto:=@if(sum(d729.d730)=0,%22NA%22,SUM(L729:L730)/SUM(D729:D730))" TargetMode="External"/><Relationship Id="rId902" Type="http://schemas.openxmlformats.org/officeDocument/2006/relationships/hyperlink" Target="mailto:=@if(sum(d729.d730)=0,%22NA%22,SUM(L729:L730)/SUM(D729:D730))" TargetMode="External"/><Relationship Id="rId944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169" Type="http://schemas.openxmlformats.org/officeDocument/2006/relationships/hyperlink" Target="mailto:=@if(sum(d729.d730)=0,%22NA%22,SUM(L729:L730)/SUM(D729:D730))" TargetMode="External"/><Relationship Id="rId334" Type="http://schemas.openxmlformats.org/officeDocument/2006/relationships/hyperlink" Target="mailto:=@if(sum(d729.d730)=0,%22NA%22,SUM(L729:L730)/SUM(D729:D730))" TargetMode="External"/><Relationship Id="rId376" Type="http://schemas.openxmlformats.org/officeDocument/2006/relationships/hyperlink" Target="mailto:=@if(sum(d729.d730)=0,%22NA%22,SUM(L729:L730)/SUM(D729:D730))" TargetMode="External"/><Relationship Id="rId541" Type="http://schemas.openxmlformats.org/officeDocument/2006/relationships/hyperlink" Target="mailto:=@if(sum(d729.d730)=0,%22NA%22,SUM(L729:L730)/SUM(D729:D730))" TargetMode="External"/><Relationship Id="rId583" Type="http://schemas.openxmlformats.org/officeDocument/2006/relationships/hyperlink" Target="mailto:=@if(sum(d729.d730)=0,%22NA%22,SUM(L729:L730)/SUM(D729:D730))" TargetMode="External"/><Relationship Id="rId639" Type="http://schemas.openxmlformats.org/officeDocument/2006/relationships/hyperlink" Target="mailto:=@if(sum(d729.d730)=0,%22NA%22,SUM(L729:L730)/SUM(D729:D730))" TargetMode="External"/><Relationship Id="rId790" Type="http://schemas.openxmlformats.org/officeDocument/2006/relationships/hyperlink" Target="mailto:=@if(sum(d729.d730)=0,%22NA%22,SUM(L729:L730)/SUM(D729:D730))" TargetMode="External"/><Relationship Id="rId804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180" Type="http://schemas.openxmlformats.org/officeDocument/2006/relationships/hyperlink" Target="mailto:=@if(sum(d729.d730)=0,%22NA%22,SUM(L729:L730)/SUM(D729:D730))" TargetMode="External"/><Relationship Id="rId236" Type="http://schemas.openxmlformats.org/officeDocument/2006/relationships/hyperlink" Target="mailto:=@if(sum(d729.d730)=0,%22NA%22,SUM(L729:L730)/SUM(D729:D730))" TargetMode="External"/><Relationship Id="rId278" Type="http://schemas.openxmlformats.org/officeDocument/2006/relationships/hyperlink" Target="mailto:=@if(sum(d729.d730)=0,%22NA%22,SUM(L729:L730)/SUM(D729:D730))" TargetMode="External"/><Relationship Id="rId401" Type="http://schemas.openxmlformats.org/officeDocument/2006/relationships/hyperlink" Target="mailto:=@if(sum(d729.d730)=0,%22NA%22,SUM(L729:L730)/SUM(D729:D730))" TargetMode="External"/><Relationship Id="rId443" Type="http://schemas.openxmlformats.org/officeDocument/2006/relationships/hyperlink" Target="mailto:=@if(sum(d729.d730)=0,%22NA%22,SUM(L729:L730)/SUM(D729:D730))" TargetMode="External"/><Relationship Id="rId650" Type="http://schemas.openxmlformats.org/officeDocument/2006/relationships/hyperlink" Target="mailto:=@if(sum(d729.d730)=0,%22NA%22,SUM(L729:L730)/SUM(D729:D730))" TargetMode="External"/><Relationship Id="rId846" Type="http://schemas.openxmlformats.org/officeDocument/2006/relationships/hyperlink" Target="mailto:=@if(sum(d729.d730)=0,%22NA%22,SUM(L729:L730)/SUM(D729:D730))" TargetMode="External"/><Relationship Id="rId888" Type="http://schemas.openxmlformats.org/officeDocument/2006/relationships/hyperlink" Target="mailto:=@if(sum(d729.d730)=0,%22NA%22,SUM(L729:L730)/SUM(D729:D730))" TargetMode="External"/><Relationship Id="rId303" Type="http://schemas.openxmlformats.org/officeDocument/2006/relationships/hyperlink" Target="mailto:=@if(sum(d729.d730)=0,%22NA%22,SUM(L729:L730)/SUM(D729:D730))" TargetMode="External"/><Relationship Id="rId485" Type="http://schemas.openxmlformats.org/officeDocument/2006/relationships/hyperlink" Target="mailto:=@if(sum(d729.d730)=0,%22NA%22,SUM(L729:L730)/SUM(D729:D730))" TargetMode="External"/><Relationship Id="rId692" Type="http://schemas.openxmlformats.org/officeDocument/2006/relationships/hyperlink" Target="mailto:=@if(sum(d729.d730)=0,%22NA%22,SUM(L729:L730)/SUM(D729:D730))" TargetMode="External"/><Relationship Id="rId706" Type="http://schemas.openxmlformats.org/officeDocument/2006/relationships/hyperlink" Target="mailto:=@if(sum(d729.d730)=0,%22NA%22,SUM(L729:L730)/SUM(D729:D730))" TargetMode="External"/><Relationship Id="rId748" Type="http://schemas.openxmlformats.org/officeDocument/2006/relationships/hyperlink" Target="mailto:=@if(sum(d729.d730)=0,%22NA%22,SUM(L729:L730)/SUM(D729:D730))" TargetMode="External"/><Relationship Id="rId913" Type="http://schemas.openxmlformats.org/officeDocument/2006/relationships/hyperlink" Target="mailto:=@if(sum(d729.d730)=0,%22NA%22,SUM(L729:L730)/SUM(D729:D730))" TargetMode="External"/><Relationship Id="rId955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138" Type="http://schemas.openxmlformats.org/officeDocument/2006/relationships/hyperlink" Target="mailto:=@if(sum(d729.d730)=0,%22NA%22,SUM(L729:L730)/SUM(D729:D730))" TargetMode="External"/><Relationship Id="rId345" Type="http://schemas.openxmlformats.org/officeDocument/2006/relationships/hyperlink" Target="mailto:=@if(sum(d729.d730)=0,%22NA%22,SUM(L729:L730)/SUM(D729:D730))" TargetMode="External"/><Relationship Id="rId387" Type="http://schemas.openxmlformats.org/officeDocument/2006/relationships/hyperlink" Target="mailto:=@if(sum(d729.d730)=0,%22NA%22,SUM(L729:L730)/SUM(D729:D730))" TargetMode="External"/><Relationship Id="rId510" Type="http://schemas.openxmlformats.org/officeDocument/2006/relationships/hyperlink" Target="mailto:=@if(sum(d729.d730)=0,%22NA%22,SUM(L729:L730)/SUM(D729:D730))" TargetMode="External"/><Relationship Id="rId552" Type="http://schemas.openxmlformats.org/officeDocument/2006/relationships/hyperlink" Target="mailto:=@if(sum(d729.d730)=0,%22NA%22,SUM(L729:L730)/SUM(D729:D730))" TargetMode="External"/><Relationship Id="rId594" Type="http://schemas.openxmlformats.org/officeDocument/2006/relationships/hyperlink" Target="mailto:=@if(sum(d729.d730)=0,%22NA%22,SUM(L729:L730)/SUM(D729:D730))" TargetMode="External"/><Relationship Id="rId608" Type="http://schemas.openxmlformats.org/officeDocument/2006/relationships/hyperlink" Target="mailto:=@if(sum(d729.d730)=0,%22NA%22,SUM(L729:L730)/SUM(D729:D730))" TargetMode="External"/><Relationship Id="rId815" Type="http://schemas.openxmlformats.org/officeDocument/2006/relationships/hyperlink" Target="mailto:=@if(sum(d729.d730)=0,%22NA%22,SUM(L729:L730)/SUM(D729:D730))" TargetMode="External"/><Relationship Id="rId191" Type="http://schemas.openxmlformats.org/officeDocument/2006/relationships/hyperlink" Target="mailto:=@if(sum(d729.d730)=0,%22NA%22,SUM(L729:L730)/SUM(D729:D730))" TargetMode="External"/><Relationship Id="rId205" Type="http://schemas.openxmlformats.org/officeDocument/2006/relationships/hyperlink" Target="mailto:=@if(sum(d729.d730)=0,%22NA%22,SUM(L729:L730)/SUM(D729:D730))" TargetMode="External"/><Relationship Id="rId247" Type="http://schemas.openxmlformats.org/officeDocument/2006/relationships/hyperlink" Target="mailto:=@if(sum(d729.d730)=0,%22NA%22,SUM(L729:L730)/SUM(D729:D730))" TargetMode="External"/><Relationship Id="rId412" Type="http://schemas.openxmlformats.org/officeDocument/2006/relationships/hyperlink" Target="mailto:=@if(sum(d729.d730)=0,%22NA%22,SUM(L729:L730)/SUM(D729:D730))" TargetMode="External"/><Relationship Id="rId857" Type="http://schemas.openxmlformats.org/officeDocument/2006/relationships/hyperlink" Target="mailto:=@if(sum(d729.d730)=0,%22NA%22,SUM(L729:L730)/SUM(D729:D730))" TargetMode="External"/><Relationship Id="rId899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289" Type="http://schemas.openxmlformats.org/officeDocument/2006/relationships/hyperlink" Target="mailto:=@if(sum(d729.d730)=0,%22NA%22,SUM(L729:L730)/SUM(D729:D730))" TargetMode="External"/><Relationship Id="rId454" Type="http://schemas.openxmlformats.org/officeDocument/2006/relationships/hyperlink" Target="mailto:=@if(sum(d729.d730)=0,%22NA%22,SUM(L729:L730)/SUM(D729:D730))" TargetMode="External"/><Relationship Id="rId496" Type="http://schemas.openxmlformats.org/officeDocument/2006/relationships/hyperlink" Target="mailto:=@if(sum(d729.d730)=0,%22NA%22,SUM(L729:L730)/SUM(D729:D730))" TargetMode="External"/><Relationship Id="rId661" Type="http://schemas.openxmlformats.org/officeDocument/2006/relationships/hyperlink" Target="mailto:=@if(sum(d729.d730)=0,%22NA%22,SUM(L729:L730)/SUM(D729:D730))" TargetMode="External"/><Relationship Id="rId717" Type="http://schemas.openxmlformats.org/officeDocument/2006/relationships/hyperlink" Target="mailto:=@if(sum(d729.d730)=0,%22NA%22,SUM(L729:L730)/SUM(D729:D730))" TargetMode="External"/><Relationship Id="rId759" Type="http://schemas.openxmlformats.org/officeDocument/2006/relationships/hyperlink" Target="mailto:=@if(sum(d729.d730)=0,%22NA%22,SUM(L729:L730)/SUM(D729:D730))" TargetMode="External"/><Relationship Id="rId924" Type="http://schemas.openxmlformats.org/officeDocument/2006/relationships/hyperlink" Target="mailto:=@if(sum(d729.d730)=0,%22NA%22,SUM(L729:L730)/SUM(D729:D730))" TargetMode="External"/><Relationship Id="rId966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149" Type="http://schemas.openxmlformats.org/officeDocument/2006/relationships/hyperlink" Target="mailto:=@if(sum(d729.d730)=0,%22NA%22,SUM(L729:L730)/SUM(D729:D730))" TargetMode="External"/><Relationship Id="rId314" Type="http://schemas.openxmlformats.org/officeDocument/2006/relationships/hyperlink" Target="mailto:=@if(sum(d729.d730)=0,%22NA%22,SUM(L729:L730)/SUM(D729:D730))" TargetMode="External"/><Relationship Id="rId356" Type="http://schemas.openxmlformats.org/officeDocument/2006/relationships/hyperlink" Target="mailto:=@if(sum(d729.d730)=0,%22NA%22,SUM(L729:L730)/SUM(D729:D730))" TargetMode="External"/><Relationship Id="rId398" Type="http://schemas.openxmlformats.org/officeDocument/2006/relationships/hyperlink" Target="mailto:=@if(sum(d729.d730)=0,%22NA%22,SUM(L729:L730)/SUM(D729:D730))" TargetMode="External"/><Relationship Id="rId521" Type="http://schemas.openxmlformats.org/officeDocument/2006/relationships/hyperlink" Target="mailto:=@if(sum(d729.d730)=0,%22NA%22,SUM(L729:L730)/SUM(D729:D730))" TargetMode="External"/><Relationship Id="rId563" Type="http://schemas.openxmlformats.org/officeDocument/2006/relationships/hyperlink" Target="mailto:=@if(sum(d729.d730)=0,%22NA%22,SUM(L729:L730)/SUM(D729:D730))" TargetMode="External"/><Relationship Id="rId619" Type="http://schemas.openxmlformats.org/officeDocument/2006/relationships/hyperlink" Target="mailto:=@if(sum(d729.d730)=0,%22NA%22,SUM(L729:L730)/SUM(D729:D730))" TargetMode="External"/><Relationship Id="rId770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160" Type="http://schemas.openxmlformats.org/officeDocument/2006/relationships/hyperlink" Target="mailto:=@if(sum(d729.d730)=0,%22NA%22,SUM(L729:L730)/SUM(D729:D730))" TargetMode="External"/><Relationship Id="rId216" Type="http://schemas.openxmlformats.org/officeDocument/2006/relationships/hyperlink" Target="mailto:=@if(sum(d729.d730)=0,%22NA%22,SUM(L729:L730)/SUM(D729:D730))" TargetMode="External"/><Relationship Id="rId423" Type="http://schemas.openxmlformats.org/officeDocument/2006/relationships/hyperlink" Target="mailto:=@if(sum(d729.d730)=0,%22NA%22,SUM(L729:L730)/SUM(D729:D730))" TargetMode="External"/><Relationship Id="rId826" Type="http://schemas.openxmlformats.org/officeDocument/2006/relationships/hyperlink" Target="mailto:=@if(sum(d729.d730)=0,%22NA%22,SUM(L729:L730)/SUM(D729:D730))" TargetMode="External"/><Relationship Id="rId868" Type="http://schemas.openxmlformats.org/officeDocument/2006/relationships/hyperlink" Target="mailto:=@if(sum(d729.d730)=0,%22NA%22,SUM(L729:L730)/SUM(D729:D730))" TargetMode="External"/><Relationship Id="rId258" Type="http://schemas.openxmlformats.org/officeDocument/2006/relationships/hyperlink" Target="mailto:=@if(sum(d729.d730)=0,%22NA%22,SUM(L729:L730)/SUM(D729:D730))" TargetMode="External"/><Relationship Id="rId465" Type="http://schemas.openxmlformats.org/officeDocument/2006/relationships/hyperlink" Target="mailto:=@if(sum(d729.d730)=0,%22NA%22,SUM(L729:L730)/SUM(D729:D730))" TargetMode="External"/><Relationship Id="rId630" Type="http://schemas.openxmlformats.org/officeDocument/2006/relationships/hyperlink" Target="mailto:=@if(sum(d729.d730)=0,%22NA%22,SUM(L729:L730)/SUM(D729:D730))" TargetMode="External"/><Relationship Id="rId672" Type="http://schemas.openxmlformats.org/officeDocument/2006/relationships/hyperlink" Target="mailto:=@if(sum(d729.d730)=0,%22NA%22,SUM(L729:L730)/SUM(D729:D730))" TargetMode="External"/><Relationship Id="rId728" Type="http://schemas.openxmlformats.org/officeDocument/2006/relationships/hyperlink" Target="mailto:=@if(sum(d729.d730)=0,%22NA%22,SUM(L729:L730)/SUM(D729:D730))" TargetMode="External"/><Relationship Id="rId935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325" Type="http://schemas.openxmlformats.org/officeDocument/2006/relationships/hyperlink" Target="mailto:=@if(sum(d729.d730)=0,%22NA%22,SUM(L729:L730)/SUM(D729:D730))" TargetMode="External"/><Relationship Id="rId367" Type="http://schemas.openxmlformats.org/officeDocument/2006/relationships/hyperlink" Target="mailto:=@if(sum(d729.d730)=0,%22NA%22,SUM(L729:L730)/SUM(D729:D730))" TargetMode="External"/><Relationship Id="rId532" Type="http://schemas.openxmlformats.org/officeDocument/2006/relationships/hyperlink" Target="mailto:=@if(sum(d729.d730)=0,%22NA%22,SUM(L729:L730)/SUM(D729:D730))" TargetMode="External"/><Relationship Id="rId574" Type="http://schemas.openxmlformats.org/officeDocument/2006/relationships/hyperlink" Target="mailto:=@if(sum(d729.d730)=0,%22NA%22,SUM(L729:L730)/SUM(D729:D730))" TargetMode="External"/><Relationship Id="rId171" Type="http://schemas.openxmlformats.org/officeDocument/2006/relationships/hyperlink" Target="mailto:=@if(sum(d729.d730)=0,%22NA%22,SUM(L729:L730)/SUM(D729:D730))" TargetMode="External"/><Relationship Id="rId227" Type="http://schemas.openxmlformats.org/officeDocument/2006/relationships/hyperlink" Target="mailto:=@if(sum(d729.d730)=0,%22NA%22,SUM(L729:L730)/SUM(D729:D730))" TargetMode="External"/><Relationship Id="rId781" Type="http://schemas.openxmlformats.org/officeDocument/2006/relationships/hyperlink" Target="mailto:=@if(sum(d729.d730)=0,%22NA%22,SUM(L729:L730)/SUM(D729:D730))" TargetMode="External"/><Relationship Id="rId837" Type="http://schemas.openxmlformats.org/officeDocument/2006/relationships/hyperlink" Target="mailto:=@if(sum(d729.d730)=0,%22NA%22,SUM(L729:L730)/SUM(D729:D730))" TargetMode="External"/><Relationship Id="rId879" Type="http://schemas.openxmlformats.org/officeDocument/2006/relationships/hyperlink" Target="mailto:=@if(sum(d729.d730)=0,%22NA%22,SUM(L729:L730)/SUM(D729:D730))" TargetMode="External"/><Relationship Id="rId269" Type="http://schemas.openxmlformats.org/officeDocument/2006/relationships/hyperlink" Target="mailto:=@if(sum(d729.d730)=0,%22NA%22,SUM(L729:L730)/SUM(D729:D730))" TargetMode="External"/><Relationship Id="rId434" Type="http://schemas.openxmlformats.org/officeDocument/2006/relationships/hyperlink" Target="mailto:=@if(sum(d729.d730)=0,%22NA%22,SUM(L729:L730)/SUM(D729:D730))" TargetMode="External"/><Relationship Id="rId476" Type="http://schemas.openxmlformats.org/officeDocument/2006/relationships/hyperlink" Target="mailto:=@if(sum(d729.d730)=0,%22NA%22,SUM(L729:L730)/SUM(D729:D730))" TargetMode="External"/><Relationship Id="rId641" Type="http://schemas.openxmlformats.org/officeDocument/2006/relationships/hyperlink" Target="mailto:=@if(sum(d729.d730)=0,%22NA%22,SUM(L729:L730)/SUM(D729:D730))" TargetMode="External"/><Relationship Id="rId683" Type="http://schemas.openxmlformats.org/officeDocument/2006/relationships/hyperlink" Target="mailto:=@if(sum(d729.d730)=0,%22NA%22,SUM(L729:L730)/SUM(D729:D730))" TargetMode="External"/><Relationship Id="rId739" Type="http://schemas.openxmlformats.org/officeDocument/2006/relationships/hyperlink" Target="mailto:=@if(sum(d729.d730)=0,%22NA%22,SUM(L729:L730)/SUM(D729:D730))" TargetMode="External"/><Relationship Id="rId890" Type="http://schemas.openxmlformats.org/officeDocument/2006/relationships/hyperlink" Target="mailto:=@if(sum(d729.d730)=0,%22NA%22,SUM(L729:L730)/SUM(D729:D730))" TargetMode="External"/><Relationship Id="rId904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129" Type="http://schemas.openxmlformats.org/officeDocument/2006/relationships/hyperlink" Target="mailto:=@if(sum(d729.d730)=0,%22NA%22,SUM(L729:L730)/SUM(D729:D730))" TargetMode="External"/><Relationship Id="rId280" Type="http://schemas.openxmlformats.org/officeDocument/2006/relationships/hyperlink" Target="mailto:=@if(sum(d729.d730)=0,%22NA%22,SUM(L729:L730)/SUM(D729:D730))" TargetMode="External"/><Relationship Id="rId336" Type="http://schemas.openxmlformats.org/officeDocument/2006/relationships/hyperlink" Target="mailto:=@if(sum(d729.d730)=0,%22NA%22,SUM(L729:L730)/SUM(D729:D730))" TargetMode="External"/><Relationship Id="rId501" Type="http://schemas.openxmlformats.org/officeDocument/2006/relationships/hyperlink" Target="mailto:=@if(sum(d729.d730)=0,%22NA%22,SUM(L729:L730)/SUM(D729:D730))" TargetMode="External"/><Relationship Id="rId543" Type="http://schemas.openxmlformats.org/officeDocument/2006/relationships/hyperlink" Target="mailto:=@if(sum(d729.d730)=0,%22NA%22,SUM(L729:L730)/SUM(D729:D730))" TargetMode="External"/><Relationship Id="rId946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140" Type="http://schemas.openxmlformats.org/officeDocument/2006/relationships/hyperlink" Target="mailto:=@if(sum(d729.d730)=0,%22NA%22,SUM(L729:L730)/SUM(D729:D730))" TargetMode="External"/><Relationship Id="rId182" Type="http://schemas.openxmlformats.org/officeDocument/2006/relationships/hyperlink" Target="mailto:=@if(sum(d729.d730)=0,%22NA%22,SUM(L729:L730)/SUM(D729:D730))" TargetMode="External"/><Relationship Id="rId378" Type="http://schemas.openxmlformats.org/officeDocument/2006/relationships/hyperlink" Target="mailto:=@if(sum(d729.d730)=0,%22NA%22,SUM(L729:L730)/SUM(D729:D730))" TargetMode="External"/><Relationship Id="rId403" Type="http://schemas.openxmlformats.org/officeDocument/2006/relationships/hyperlink" Target="mailto:=@if(sum(d729.d730)=0,%22NA%22,SUM(L729:L730)/SUM(D729:D730))" TargetMode="External"/><Relationship Id="rId585" Type="http://schemas.openxmlformats.org/officeDocument/2006/relationships/hyperlink" Target="mailto:=@if(sum(d729.d730)=0,%22NA%22,SUM(L729:L730)/SUM(D729:D730))" TargetMode="External"/><Relationship Id="rId750" Type="http://schemas.openxmlformats.org/officeDocument/2006/relationships/hyperlink" Target="mailto:=@if(sum(d729.d730)=0,%22NA%22,SUM(L729:L730)/SUM(D729:D730))" TargetMode="External"/><Relationship Id="rId792" Type="http://schemas.openxmlformats.org/officeDocument/2006/relationships/hyperlink" Target="mailto:=@if(sum(d729.d730)=0,%22NA%22,SUM(L729:L730)/SUM(D729:D730))" TargetMode="External"/><Relationship Id="rId806" Type="http://schemas.openxmlformats.org/officeDocument/2006/relationships/hyperlink" Target="mailto:=@if(sum(d729.d730)=0,%22NA%22,SUM(L729:L730)/SUM(D729:D730))" TargetMode="External"/><Relationship Id="rId848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238" Type="http://schemas.openxmlformats.org/officeDocument/2006/relationships/hyperlink" Target="mailto:=@if(sum(d729.d730)=0,%22NA%22,SUM(L729:L730)/SUM(D729:D730))" TargetMode="External"/><Relationship Id="rId445" Type="http://schemas.openxmlformats.org/officeDocument/2006/relationships/hyperlink" Target="mailto:=@if(sum(d729.d730)=0,%22NA%22,SUM(L729:L730)/SUM(D729:D730))" TargetMode="External"/><Relationship Id="rId487" Type="http://schemas.openxmlformats.org/officeDocument/2006/relationships/hyperlink" Target="mailto:=@if(sum(d729.d730)=0,%22NA%22,SUM(L729:L730)/SUM(D729:D730))" TargetMode="External"/><Relationship Id="rId610" Type="http://schemas.openxmlformats.org/officeDocument/2006/relationships/hyperlink" Target="mailto:=@if(sum(d729.d730)=0,%22NA%22,SUM(L729:L730)/SUM(D729:D730))" TargetMode="External"/><Relationship Id="rId652" Type="http://schemas.openxmlformats.org/officeDocument/2006/relationships/hyperlink" Target="mailto:=@if(sum(d729.d730)=0,%22NA%22,SUM(L729:L730)/SUM(D729:D730))" TargetMode="External"/><Relationship Id="rId694" Type="http://schemas.openxmlformats.org/officeDocument/2006/relationships/hyperlink" Target="mailto:=@if(sum(d729.d730)=0,%22NA%22,SUM(L729:L730)/SUM(D729:D730))" TargetMode="External"/><Relationship Id="rId708" Type="http://schemas.openxmlformats.org/officeDocument/2006/relationships/hyperlink" Target="mailto:=@if(sum(d729.d730)=0,%22NA%22,SUM(L729:L730)/SUM(D729:D730))" TargetMode="External"/><Relationship Id="rId915" Type="http://schemas.openxmlformats.org/officeDocument/2006/relationships/hyperlink" Target="mailto:=@if(sum(d729.d730)=0,%22NA%22,SUM(L729:L730)/SUM(D729:D730))" TargetMode="External"/><Relationship Id="rId291" Type="http://schemas.openxmlformats.org/officeDocument/2006/relationships/hyperlink" Target="mailto:=@if(sum(d729.d730)=0,%22NA%22,SUM(L729:L730)/SUM(D729:D730))" TargetMode="External"/><Relationship Id="rId305" Type="http://schemas.openxmlformats.org/officeDocument/2006/relationships/hyperlink" Target="mailto:=@if(sum(d729.d730)=0,%22NA%22,SUM(L729:L730)/SUM(D729:D730))" TargetMode="External"/><Relationship Id="rId347" Type="http://schemas.openxmlformats.org/officeDocument/2006/relationships/hyperlink" Target="mailto:=@if(sum(d729.d730)=0,%22NA%22,SUM(L729:L730)/SUM(D729:D730))" TargetMode="External"/><Relationship Id="rId512" Type="http://schemas.openxmlformats.org/officeDocument/2006/relationships/hyperlink" Target="mailto:=@if(sum(d729.d730)=0,%22NA%22,SUM(L729:L730)/SUM(D729:D730))" TargetMode="External"/><Relationship Id="rId957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151" Type="http://schemas.openxmlformats.org/officeDocument/2006/relationships/hyperlink" Target="mailto:=@if(sum(d729.d730)=0,%22NA%22,SUM(L729:L730)/SUM(D729:D730))" TargetMode="External"/><Relationship Id="rId389" Type="http://schemas.openxmlformats.org/officeDocument/2006/relationships/hyperlink" Target="mailto:=@if(sum(d729.d730)=0,%22NA%22,SUM(L729:L730)/SUM(D729:D730))" TargetMode="External"/><Relationship Id="rId554" Type="http://schemas.openxmlformats.org/officeDocument/2006/relationships/hyperlink" Target="mailto:=@if(sum(d729.d730)=0,%22NA%22,SUM(L729:L730)/SUM(D729:D730))" TargetMode="External"/><Relationship Id="rId596" Type="http://schemas.openxmlformats.org/officeDocument/2006/relationships/hyperlink" Target="mailto:=@if(sum(d729.d730)=0,%22NA%22,SUM(L729:L730)/SUM(D729:D730))" TargetMode="External"/><Relationship Id="rId761" Type="http://schemas.openxmlformats.org/officeDocument/2006/relationships/hyperlink" Target="mailto:=@if(sum(d729.d730)=0,%22NA%22,SUM(L729:L730)/SUM(D729:D730))" TargetMode="External"/><Relationship Id="rId817" Type="http://schemas.openxmlformats.org/officeDocument/2006/relationships/hyperlink" Target="mailto:=@if(sum(d729.d730)=0,%22NA%22,SUM(L729:L730)/SUM(D729:D730))" TargetMode="External"/><Relationship Id="rId859" Type="http://schemas.openxmlformats.org/officeDocument/2006/relationships/hyperlink" Target="mailto:=@if(sum(d729.d730)=0,%22NA%22,SUM(L729:L730)/SUM(D729:D730))" TargetMode="External"/><Relationship Id="rId193" Type="http://schemas.openxmlformats.org/officeDocument/2006/relationships/hyperlink" Target="mailto:=@if(sum(d729.d730)=0,%22NA%22,SUM(L729:L730)/SUM(D729:D730))" TargetMode="External"/><Relationship Id="rId207" Type="http://schemas.openxmlformats.org/officeDocument/2006/relationships/hyperlink" Target="mailto:=@if(sum(d729.d730)=0,%22NA%22,SUM(L729:L730)/SUM(D729:D730))" TargetMode="External"/><Relationship Id="rId249" Type="http://schemas.openxmlformats.org/officeDocument/2006/relationships/hyperlink" Target="mailto:=@if(sum(d729.d730)=0,%22NA%22,SUM(L729:L730)/SUM(D729:D730))" TargetMode="External"/><Relationship Id="rId414" Type="http://schemas.openxmlformats.org/officeDocument/2006/relationships/hyperlink" Target="mailto:=@if(sum(d729.d730)=0,%22NA%22,SUM(L729:L730)/SUM(D729:D730))" TargetMode="External"/><Relationship Id="rId456" Type="http://schemas.openxmlformats.org/officeDocument/2006/relationships/hyperlink" Target="mailto:=@if(sum(d729.d730)=0,%22NA%22,SUM(L729:L730)/SUM(D729:D730))" TargetMode="External"/><Relationship Id="rId498" Type="http://schemas.openxmlformats.org/officeDocument/2006/relationships/hyperlink" Target="mailto:=@if(sum(d729.d730)=0,%22NA%22,SUM(L729:L730)/SUM(D729:D730))" TargetMode="External"/><Relationship Id="rId621" Type="http://schemas.openxmlformats.org/officeDocument/2006/relationships/hyperlink" Target="mailto:=@if(sum(d729.d730)=0,%22NA%22,SUM(L729:L730)/SUM(D729:D730))" TargetMode="External"/><Relationship Id="rId663" Type="http://schemas.openxmlformats.org/officeDocument/2006/relationships/hyperlink" Target="mailto:=@if(sum(d729.d730)=0,%22NA%22,SUM(L729:L730)/SUM(D729:D730))" TargetMode="External"/><Relationship Id="rId870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260" Type="http://schemas.openxmlformats.org/officeDocument/2006/relationships/hyperlink" Target="mailto:=@if(sum(d729.d730)=0,%22NA%22,SUM(L729:L730)/SUM(D729:D730))" TargetMode="External"/><Relationship Id="rId316" Type="http://schemas.openxmlformats.org/officeDocument/2006/relationships/hyperlink" Target="mailto:=@if(sum(d729.d730)=0,%22NA%22,SUM(L729:L730)/SUM(D729:D730))" TargetMode="External"/><Relationship Id="rId523" Type="http://schemas.openxmlformats.org/officeDocument/2006/relationships/hyperlink" Target="mailto:=@if(sum(d729.d730)=0,%22NA%22,SUM(L729:L730)/SUM(D729:D730))" TargetMode="External"/><Relationship Id="rId719" Type="http://schemas.openxmlformats.org/officeDocument/2006/relationships/hyperlink" Target="mailto:=@if(sum(d729.d730)=0,%22NA%22,SUM(L729:L730)/SUM(D729:D730))" TargetMode="External"/><Relationship Id="rId926" Type="http://schemas.openxmlformats.org/officeDocument/2006/relationships/hyperlink" Target="mailto:=@if(sum(d729.d730)=0,%22NA%22,SUM(L729:L730)/SUM(D729:D730))" TargetMode="External"/><Relationship Id="rId968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358" Type="http://schemas.openxmlformats.org/officeDocument/2006/relationships/hyperlink" Target="mailto:=@if(sum(d729.d730)=0,%22NA%22,SUM(L729:L730)/SUM(D729:D730))" TargetMode="External"/><Relationship Id="rId565" Type="http://schemas.openxmlformats.org/officeDocument/2006/relationships/hyperlink" Target="mailto:=@if(sum(d729.d730)=0,%22NA%22,SUM(L729:L730)/SUM(D729:D730))" TargetMode="External"/><Relationship Id="rId730" Type="http://schemas.openxmlformats.org/officeDocument/2006/relationships/hyperlink" Target="mailto:=@if(sum(d729.d730)=0,%22NA%22,SUM(L729:L730)/SUM(D729:D730))" TargetMode="External"/><Relationship Id="rId772" Type="http://schemas.openxmlformats.org/officeDocument/2006/relationships/hyperlink" Target="mailto:=@if(sum(d729.d730)=0,%22NA%22,SUM(L729:L730)/SUM(D729:D730))" TargetMode="External"/><Relationship Id="rId828" Type="http://schemas.openxmlformats.org/officeDocument/2006/relationships/hyperlink" Target="mailto:=@if(sum(d729.d730)=0,%22NA%22,SUM(L729:L730)/SUM(D729:D730))" TargetMode="External"/><Relationship Id="rId162" Type="http://schemas.openxmlformats.org/officeDocument/2006/relationships/hyperlink" Target="mailto:=@if(sum(d729.d730)=0,%22NA%22,SUM(L729:L730)/SUM(D729:D730))" TargetMode="External"/><Relationship Id="rId218" Type="http://schemas.openxmlformats.org/officeDocument/2006/relationships/hyperlink" Target="mailto:=@if(sum(d729.d730)=0,%22NA%22,SUM(L729:L730)/SUM(D729:D730))" TargetMode="External"/><Relationship Id="rId425" Type="http://schemas.openxmlformats.org/officeDocument/2006/relationships/hyperlink" Target="mailto:=@if(sum(d729.d730)=0,%22NA%22,SUM(L729:L730)/SUM(D729:D730))" TargetMode="External"/><Relationship Id="rId467" Type="http://schemas.openxmlformats.org/officeDocument/2006/relationships/hyperlink" Target="mailto:=@if(sum(d729.d730)=0,%22NA%22,SUM(L729:L730)/SUM(D729:D730))" TargetMode="External"/><Relationship Id="rId632" Type="http://schemas.openxmlformats.org/officeDocument/2006/relationships/hyperlink" Target="mailto:=@if(sum(d729.d730)=0,%22NA%22,SUM(L729:L730)/SUM(D729:D730))" TargetMode="External"/><Relationship Id="rId271" Type="http://schemas.openxmlformats.org/officeDocument/2006/relationships/hyperlink" Target="mailto:=@if(sum(d729.d730)=0,%22NA%22,SUM(L729:L730)/SUM(D729:D730))" TargetMode="External"/><Relationship Id="rId674" Type="http://schemas.openxmlformats.org/officeDocument/2006/relationships/hyperlink" Target="mailto:=@if(sum(d729.d730)=0,%22NA%22,SUM(L729:L730)/SUM(D729:D730))" TargetMode="External"/><Relationship Id="rId881" Type="http://schemas.openxmlformats.org/officeDocument/2006/relationships/hyperlink" Target="mailto:=@if(sum(d729.d730)=0,%22NA%22,SUM(L729:L730)/SUM(D729:D730))" TargetMode="External"/><Relationship Id="rId937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131" Type="http://schemas.openxmlformats.org/officeDocument/2006/relationships/hyperlink" Target="mailto:=@if(sum(d729.d730)=0,%22NA%22,SUM(L729:L730)/SUM(D729:D730))" TargetMode="External"/><Relationship Id="rId327" Type="http://schemas.openxmlformats.org/officeDocument/2006/relationships/hyperlink" Target="mailto:=@if(sum(d729.d730)=0,%22NA%22,SUM(L729:L730)/SUM(D729:D730))" TargetMode="External"/><Relationship Id="rId369" Type="http://schemas.openxmlformats.org/officeDocument/2006/relationships/hyperlink" Target="mailto:=@if(sum(d729.d730)=0,%22NA%22,SUM(L729:L730)/SUM(D729:D730))" TargetMode="External"/><Relationship Id="rId534" Type="http://schemas.openxmlformats.org/officeDocument/2006/relationships/hyperlink" Target="mailto:=@if(sum(d729.d730)=0,%22NA%22,SUM(L729:L730)/SUM(D729:D730))" TargetMode="External"/><Relationship Id="rId576" Type="http://schemas.openxmlformats.org/officeDocument/2006/relationships/hyperlink" Target="mailto:=@if(sum(d729.d730)=0,%22NA%22,SUM(L729:L730)/SUM(D729:D730))" TargetMode="External"/><Relationship Id="rId741" Type="http://schemas.openxmlformats.org/officeDocument/2006/relationships/hyperlink" Target="mailto:=@if(sum(d729.d730)=0,%22NA%22,SUM(L729:L730)/SUM(D729:D730))" TargetMode="External"/><Relationship Id="rId783" Type="http://schemas.openxmlformats.org/officeDocument/2006/relationships/hyperlink" Target="mailto:=@if(sum(d729.d730)=0,%22NA%22,SUM(L729:L730)/SUM(D729:D730))" TargetMode="External"/><Relationship Id="rId839" Type="http://schemas.openxmlformats.org/officeDocument/2006/relationships/hyperlink" Target="mailto:=@if(sum(d729.d730)=0,%22NA%22,SUM(L729:L730)/SUM(D729:D730))" TargetMode="External"/><Relationship Id="rId173" Type="http://schemas.openxmlformats.org/officeDocument/2006/relationships/hyperlink" Target="mailto:=@if(sum(d729.d730)=0,%22NA%22,SUM(L729:L730)/SUM(D729:D730))" TargetMode="External"/><Relationship Id="rId229" Type="http://schemas.openxmlformats.org/officeDocument/2006/relationships/hyperlink" Target="mailto:=@if(sum(d729.d730)=0,%22NA%22,SUM(L729:L730)/SUM(D729:D730))" TargetMode="External"/><Relationship Id="rId380" Type="http://schemas.openxmlformats.org/officeDocument/2006/relationships/hyperlink" Target="mailto:=@if(sum(d729.d730)=0,%22NA%22,SUM(L729:L730)/SUM(D729:D730))" TargetMode="External"/><Relationship Id="rId436" Type="http://schemas.openxmlformats.org/officeDocument/2006/relationships/hyperlink" Target="mailto:=@if(sum(d729.d730)=0,%22NA%22,SUM(L729:L730)/SUM(D729:D730))" TargetMode="External"/><Relationship Id="rId601" Type="http://schemas.openxmlformats.org/officeDocument/2006/relationships/hyperlink" Target="mailto:=@if(sum(d729.d730)=0,%22NA%22,SUM(L729:L730)/SUM(D729:D730))" TargetMode="External"/><Relationship Id="rId643" Type="http://schemas.openxmlformats.org/officeDocument/2006/relationships/hyperlink" Target="mailto:=@if(sum(d729.d730)=0,%22NA%22,SUM(L729:L730)/SUM(D729:D730))" TargetMode="External"/><Relationship Id="rId240" Type="http://schemas.openxmlformats.org/officeDocument/2006/relationships/hyperlink" Target="mailto:=@if(sum(d729.d730)=0,%22NA%22,SUM(L729:L730)/SUM(D729:D730))" TargetMode="External"/><Relationship Id="rId478" Type="http://schemas.openxmlformats.org/officeDocument/2006/relationships/hyperlink" Target="mailto:=@if(sum(d729.d730)=0,%22NA%22,SUM(L729:L730)/SUM(D729:D730))" TargetMode="External"/><Relationship Id="rId685" Type="http://schemas.openxmlformats.org/officeDocument/2006/relationships/hyperlink" Target="mailto:=@if(sum(d729.d730)=0,%22NA%22,SUM(L729:L730)/SUM(D729:D730))" TargetMode="External"/><Relationship Id="rId850" Type="http://schemas.openxmlformats.org/officeDocument/2006/relationships/hyperlink" Target="mailto:=@if(sum(d729.d730)=0,%22NA%22,SUM(L729:L730)/SUM(D729:D730))" TargetMode="External"/><Relationship Id="rId892" Type="http://schemas.openxmlformats.org/officeDocument/2006/relationships/hyperlink" Target="mailto:=@if(sum(d729.d730)=0,%22NA%22,SUM(L729:L730)/SUM(D729:D730))" TargetMode="External"/><Relationship Id="rId906" Type="http://schemas.openxmlformats.org/officeDocument/2006/relationships/hyperlink" Target="mailto:=@if(sum(d729.d730)=0,%22NA%22,SUM(L729:L730)/SUM(D729:D730))" TargetMode="External"/><Relationship Id="rId948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282" Type="http://schemas.openxmlformats.org/officeDocument/2006/relationships/hyperlink" Target="mailto:=@if(sum(d729.d730)=0,%22NA%22,SUM(L729:L730)/SUM(D729:D730))" TargetMode="External"/><Relationship Id="rId338" Type="http://schemas.openxmlformats.org/officeDocument/2006/relationships/hyperlink" Target="mailto:=@if(sum(d729.d730)=0,%22NA%22,SUM(L729:L730)/SUM(D729:D730))" TargetMode="External"/><Relationship Id="rId503" Type="http://schemas.openxmlformats.org/officeDocument/2006/relationships/hyperlink" Target="mailto:=@if(sum(d729.d730)=0,%22NA%22,SUM(L729:L730)/SUM(D729:D730))" TargetMode="External"/><Relationship Id="rId545" Type="http://schemas.openxmlformats.org/officeDocument/2006/relationships/hyperlink" Target="mailto:=@if(sum(d729.d730)=0,%22NA%22,SUM(L729:L730)/SUM(D729:D730))" TargetMode="External"/><Relationship Id="rId587" Type="http://schemas.openxmlformats.org/officeDocument/2006/relationships/hyperlink" Target="mailto:=@if(sum(d729.d730)=0,%22NA%22,SUM(L729:L730)/SUM(D729:D730))" TargetMode="External"/><Relationship Id="rId710" Type="http://schemas.openxmlformats.org/officeDocument/2006/relationships/hyperlink" Target="mailto:=@if(sum(d729.d730)=0,%22NA%22,SUM(L729:L730)/SUM(D729:D730))" TargetMode="External"/><Relationship Id="rId752" Type="http://schemas.openxmlformats.org/officeDocument/2006/relationships/hyperlink" Target="mailto:=@if(sum(d729.d730)=0,%22NA%22,SUM(L729:L730)/SUM(D729:D730))" TargetMode="External"/><Relationship Id="rId808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142" Type="http://schemas.openxmlformats.org/officeDocument/2006/relationships/hyperlink" Target="mailto:=@if(sum(d729.d730)=0,%22NA%22,SUM(L729:L730)/SUM(D729:D730))" TargetMode="External"/><Relationship Id="rId184" Type="http://schemas.openxmlformats.org/officeDocument/2006/relationships/hyperlink" Target="mailto:=@if(sum(d729.d730)=0,%22NA%22,SUM(L729:L730)/SUM(D729:D730))" TargetMode="External"/><Relationship Id="rId391" Type="http://schemas.openxmlformats.org/officeDocument/2006/relationships/hyperlink" Target="mailto:=@if(sum(d729.d730)=0,%22NA%22,SUM(L729:L730)/SUM(D729:D730))" TargetMode="External"/><Relationship Id="rId405" Type="http://schemas.openxmlformats.org/officeDocument/2006/relationships/hyperlink" Target="mailto:=@if(sum(d729.d730)=0,%22NA%22,SUM(L729:L730)/SUM(D729:D730))" TargetMode="External"/><Relationship Id="rId447" Type="http://schemas.openxmlformats.org/officeDocument/2006/relationships/hyperlink" Target="mailto:=@if(sum(d729.d730)=0,%22NA%22,SUM(L729:L730)/SUM(D729:D730))" TargetMode="External"/><Relationship Id="rId612" Type="http://schemas.openxmlformats.org/officeDocument/2006/relationships/hyperlink" Target="mailto:=@if(sum(d729.d730)=0,%22NA%22,SUM(L729:L730)/SUM(D729:D730))" TargetMode="External"/><Relationship Id="rId794" Type="http://schemas.openxmlformats.org/officeDocument/2006/relationships/hyperlink" Target="mailto:=@if(sum(d729.d730)=0,%22NA%22,SUM(L729:L730)/SUM(D729:D730))" TargetMode="External"/><Relationship Id="rId251" Type="http://schemas.openxmlformats.org/officeDocument/2006/relationships/hyperlink" Target="mailto:=@if(sum(d729.d730)=0,%22NA%22,SUM(L729:L730)/SUM(D729:D730))" TargetMode="External"/><Relationship Id="rId489" Type="http://schemas.openxmlformats.org/officeDocument/2006/relationships/hyperlink" Target="mailto:=@if(sum(d729.d730)=0,%22NA%22,SUM(L729:L730)/SUM(D729:D730))" TargetMode="External"/><Relationship Id="rId654" Type="http://schemas.openxmlformats.org/officeDocument/2006/relationships/hyperlink" Target="mailto:=@if(sum(d729.d730)=0,%22NA%22,SUM(L729:L730)/SUM(D729:D730))" TargetMode="External"/><Relationship Id="rId696" Type="http://schemas.openxmlformats.org/officeDocument/2006/relationships/hyperlink" Target="mailto:=@if(sum(d729.d730)=0,%22NA%22,SUM(L729:L730)/SUM(D729:D730))" TargetMode="External"/><Relationship Id="rId861" Type="http://schemas.openxmlformats.org/officeDocument/2006/relationships/hyperlink" Target="mailto:=@if(sum(d729.d730)=0,%22NA%22,SUM(L729:L730)/SUM(D729:D730))" TargetMode="External"/><Relationship Id="rId917" Type="http://schemas.openxmlformats.org/officeDocument/2006/relationships/hyperlink" Target="mailto:=@if(sum(d729.d730)=0,%22NA%22,SUM(L729:L730)/SUM(D729:D730))" TargetMode="External"/><Relationship Id="rId959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293" Type="http://schemas.openxmlformats.org/officeDocument/2006/relationships/hyperlink" Target="mailto:=@if(sum(d729.d730)=0,%22NA%22,SUM(L729:L730)/SUM(D729:D730))" TargetMode="External"/><Relationship Id="rId307" Type="http://schemas.openxmlformats.org/officeDocument/2006/relationships/hyperlink" Target="mailto:=@if(sum(d729.d730)=0,%22NA%22,SUM(L729:L730)/SUM(D729:D730))" TargetMode="External"/><Relationship Id="rId349" Type="http://schemas.openxmlformats.org/officeDocument/2006/relationships/hyperlink" Target="mailto:=@if(sum(d729.d730)=0,%22NA%22,SUM(L729:L730)/SUM(D729:D730))" TargetMode="External"/><Relationship Id="rId514" Type="http://schemas.openxmlformats.org/officeDocument/2006/relationships/hyperlink" Target="mailto:=@if(sum(d729.d730)=0,%22NA%22,SUM(L729:L730)/SUM(D729:D730))" TargetMode="External"/><Relationship Id="rId556" Type="http://schemas.openxmlformats.org/officeDocument/2006/relationships/hyperlink" Target="mailto:=@if(sum(d729.d730)=0,%22NA%22,SUM(L729:L730)/SUM(D729:D730))" TargetMode="External"/><Relationship Id="rId721" Type="http://schemas.openxmlformats.org/officeDocument/2006/relationships/hyperlink" Target="mailto:=@if(sum(d729.d730)=0,%22NA%22,SUM(L729:L730)/SUM(D729:D730))" TargetMode="External"/><Relationship Id="rId763" Type="http://schemas.openxmlformats.org/officeDocument/2006/relationships/hyperlink" Target="mailto:=@if(sum(d729.d730)=0,%22NA%22,SUM(L729:L730)/SUM(D729:D730))" TargetMode="External"/><Relationship Id="rId88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53" Type="http://schemas.openxmlformats.org/officeDocument/2006/relationships/hyperlink" Target="mailto:=@if(sum(d729.d730)=0,%22NA%22,SUM(L729:L730)/SUM(D729:D730))" TargetMode="External"/><Relationship Id="rId195" Type="http://schemas.openxmlformats.org/officeDocument/2006/relationships/hyperlink" Target="mailto:=@if(sum(d729.d730)=0,%22NA%22,SUM(L729:L730)/SUM(D729:D730))" TargetMode="External"/><Relationship Id="rId209" Type="http://schemas.openxmlformats.org/officeDocument/2006/relationships/hyperlink" Target="mailto:=@if(sum(d729.d730)=0,%22NA%22,SUM(L729:L730)/SUM(D729:D730))" TargetMode="External"/><Relationship Id="rId360" Type="http://schemas.openxmlformats.org/officeDocument/2006/relationships/hyperlink" Target="mailto:=@if(sum(d729.d730)=0,%22NA%22,SUM(L729:L730)/SUM(D729:D730))" TargetMode="External"/><Relationship Id="rId416" Type="http://schemas.openxmlformats.org/officeDocument/2006/relationships/hyperlink" Target="mailto:=@if(sum(d729.d730)=0,%22NA%22,SUM(L729:L730)/SUM(D729:D730))" TargetMode="External"/><Relationship Id="rId598" Type="http://schemas.openxmlformats.org/officeDocument/2006/relationships/hyperlink" Target="mailto:=@if(sum(d729.d730)=0,%22NA%22,SUM(L729:L730)/SUM(D729:D730))" TargetMode="External"/><Relationship Id="rId819" Type="http://schemas.openxmlformats.org/officeDocument/2006/relationships/hyperlink" Target="mailto:=@if(sum(d729.d730)=0,%22NA%22,SUM(L729:L730)/SUM(D729:D730))" TargetMode="External"/><Relationship Id="rId970" Type="http://schemas.openxmlformats.org/officeDocument/2006/relationships/printerSettings" Target="../printerSettings/printerSettings1.bin"/><Relationship Id="rId220" Type="http://schemas.openxmlformats.org/officeDocument/2006/relationships/hyperlink" Target="mailto:=@if(sum(d729.d730)=0,%22NA%22,SUM(L729:L730)/SUM(D729:D730))" TargetMode="External"/><Relationship Id="rId458" Type="http://schemas.openxmlformats.org/officeDocument/2006/relationships/hyperlink" Target="mailto:=@if(sum(d729.d730)=0,%22NA%22,SUM(L729:L730)/SUM(D729:D730))" TargetMode="External"/><Relationship Id="rId623" Type="http://schemas.openxmlformats.org/officeDocument/2006/relationships/hyperlink" Target="mailto:=@if(sum(d729.d730)=0,%22NA%22,SUM(L729:L730)/SUM(D729:D730))" TargetMode="External"/><Relationship Id="rId665" Type="http://schemas.openxmlformats.org/officeDocument/2006/relationships/hyperlink" Target="mailto:=@if(sum(d729.d730)=0,%22NA%22,SUM(L729:L730)/SUM(D729:D730))" TargetMode="External"/><Relationship Id="rId830" Type="http://schemas.openxmlformats.org/officeDocument/2006/relationships/hyperlink" Target="mailto:=@if(sum(d729.d730)=0,%22NA%22,SUM(L729:L730)/SUM(D729:D730))" TargetMode="External"/><Relationship Id="rId872" Type="http://schemas.openxmlformats.org/officeDocument/2006/relationships/hyperlink" Target="mailto:=@if(sum(d729.d730)=0,%22NA%22,SUM(L729:L730)/SUM(D729:D730))" TargetMode="External"/><Relationship Id="rId928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262" Type="http://schemas.openxmlformats.org/officeDocument/2006/relationships/hyperlink" Target="mailto:=@if(sum(d729.d730)=0,%22NA%22,SUM(L729:L730)/SUM(D729:D730))" TargetMode="External"/><Relationship Id="rId318" Type="http://schemas.openxmlformats.org/officeDocument/2006/relationships/hyperlink" Target="mailto:=@if(sum(d729.d730)=0,%22NA%22,SUM(L729:L730)/SUM(D729:D730))" TargetMode="External"/><Relationship Id="rId525" Type="http://schemas.openxmlformats.org/officeDocument/2006/relationships/hyperlink" Target="mailto:=@if(sum(d729.d730)=0,%22NA%22,SUM(L729:L730)/SUM(D729:D730))" TargetMode="External"/><Relationship Id="rId567" Type="http://schemas.openxmlformats.org/officeDocument/2006/relationships/hyperlink" Target="mailto:=@if(sum(d729.d730)=0,%22NA%22,SUM(L729:L730)/SUM(D729:D730))" TargetMode="External"/><Relationship Id="rId732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164" Type="http://schemas.openxmlformats.org/officeDocument/2006/relationships/hyperlink" Target="mailto:=@if(sum(d729.d730)=0,%22NA%22,SUM(L729:L730)/SUM(D729:D730))" TargetMode="External"/><Relationship Id="rId371" Type="http://schemas.openxmlformats.org/officeDocument/2006/relationships/hyperlink" Target="mailto:=@if(sum(d729.d730)=0,%22NA%22,SUM(L729:L730)/SUM(D729:D730))" TargetMode="External"/><Relationship Id="rId774" Type="http://schemas.openxmlformats.org/officeDocument/2006/relationships/hyperlink" Target="mailto:=@if(sum(d729.d730)=0,%22NA%22,SUM(L729:L730)/SUM(D729:D730))" TargetMode="External"/><Relationship Id="rId427" Type="http://schemas.openxmlformats.org/officeDocument/2006/relationships/hyperlink" Target="mailto:=@if(sum(d729.d730)=0,%22NA%22,SUM(L729:L730)/SUM(D729:D730))" TargetMode="External"/><Relationship Id="rId469" Type="http://schemas.openxmlformats.org/officeDocument/2006/relationships/hyperlink" Target="mailto:=@if(sum(d729.d730)=0,%22NA%22,SUM(L729:L730)/SUM(D729:D730))" TargetMode="External"/><Relationship Id="rId634" Type="http://schemas.openxmlformats.org/officeDocument/2006/relationships/hyperlink" Target="mailto:=@if(sum(d729.d730)=0,%22NA%22,SUM(L729:L730)/SUM(D729:D730))" TargetMode="External"/><Relationship Id="rId676" Type="http://schemas.openxmlformats.org/officeDocument/2006/relationships/hyperlink" Target="mailto:=@if(sum(d729.d730)=0,%22NA%22,SUM(L729:L730)/SUM(D729:D730))" TargetMode="External"/><Relationship Id="rId841" Type="http://schemas.openxmlformats.org/officeDocument/2006/relationships/hyperlink" Target="mailto:=@if(sum(d729.d730)=0,%22NA%22,SUM(L729:L730)/SUM(D729:D730))" TargetMode="External"/><Relationship Id="rId883" Type="http://schemas.openxmlformats.org/officeDocument/2006/relationships/hyperlink" Target="mailto:=@if(sum(d729.d730)=0,%22NA%22,SUM(L729:L730)/SUM(D729:D730))" TargetMode="External"/><Relationship Id="rId26" Type="http://schemas.openxmlformats.org/officeDocument/2006/relationships/hyperlink" Target="mailto:=@if(sum(d729.d730)=0,%22NA%22,SUM(L729:L730)/SUM(D729:D730))" TargetMode="External"/><Relationship Id="rId231" Type="http://schemas.openxmlformats.org/officeDocument/2006/relationships/hyperlink" Target="mailto:=@if(sum(d729.d730)=0,%22NA%22,SUM(L729:L730)/SUM(D729:D730))" TargetMode="External"/><Relationship Id="rId273" Type="http://schemas.openxmlformats.org/officeDocument/2006/relationships/hyperlink" Target="mailto:=@if(sum(d729.d730)=0,%22NA%22,SUM(L729:L730)/SUM(D729:D730))" TargetMode="External"/><Relationship Id="rId329" Type="http://schemas.openxmlformats.org/officeDocument/2006/relationships/hyperlink" Target="mailto:=@if(sum(d729.d730)=0,%22NA%22,SUM(L729:L730)/SUM(D729:D730))" TargetMode="External"/><Relationship Id="rId480" Type="http://schemas.openxmlformats.org/officeDocument/2006/relationships/hyperlink" Target="mailto:=@if(sum(d729.d730)=0,%22NA%22,SUM(L729:L730)/SUM(D729:D730))" TargetMode="External"/><Relationship Id="rId536" Type="http://schemas.openxmlformats.org/officeDocument/2006/relationships/hyperlink" Target="mailto:=@if(sum(d729.d730)=0,%22NA%22,SUM(L729:L730)/SUM(D729:D730))" TargetMode="External"/><Relationship Id="rId701" Type="http://schemas.openxmlformats.org/officeDocument/2006/relationships/hyperlink" Target="mailto:=@if(sum(d729.d730)=0,%22NA%22,SUM(L729:L730)/SUM(D729:D730))" TargetMode="External"/><Relationship Id="rId939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133" Type="http://schemas.openxmlformats.org/officeDocument/2006/relationships/hyperlink" Target="mailto:=@if(sum(d729.d730)=0,%22NA%22,SUM(L729:L730)/SUM(D729:D730))" TargetMode="External"/><Relationship Id="rId175" Type="http://schemas.openxmlformats.org/officeDocument/2006/relationships/hyperlink" Target="mailto:=@if(sum(d729.d730)=0,%22NA%22,SUM(L729:L730)/SUM(D729:D730))" TargetMode="External"/><Relationship Id="rId340" Type="http://schemas.openxmlformats.org/officeDocument/2006/relationships/hyperlink" Target="mailto:=@if(sum(d729.d730)=0,%22NA%22,SUM(L729:L730)/SUM(D729:D730))" TargetMode="External"/><Relationship Id="rId578" Type="http://schemas.openxmlformats.org/officeDocument/2006/relationships/hyperlink" Target="mailto:=@if(sum(d729.d730)=0,%22NA%22,SUM(L729:L730)/SUM(D729:D730))" TargetMode="External"/><Relationship Id="rId743" Type="http://schemas.openxmlformats.org/officeDocument/2006/relationships/hyperlink" Target="mailto:=@if(sum(d729.d730)=0,%22NA%22,SUM(L729:L730)/SUM(D729:D730))" TargetMode="External"/><Relationship Id="rId785" Type="http://schemas.openxmlformats.org/officeDocument/2006/relationships/hyperlink" Target="mailto:=@if(sum(d729.d730)=0,%22NA%22,SUM(L729:L730)/SUM(D729:D730))" TargetMode="External"/><Relationship Id="rId950" Type="http://schemas.openxmlformats.org/officeDocument/2006/relationships/hyperlink" Target="mailto:=@if(sum(d729.d730)=0,%22NA%22,SUM(L729:L730)/SUM(D729:D730))" TargetMode="External"/><Relationship Id="rId200" Type="http://schemas.openxmlformats.org/officeDocument/2006/relationships/hyperlink" Target="mailto:=@if(sum(d729.d730)=0,%22NA%22,SUM(L729:L730)/SUM(D729:D730))" TargetMode="External"/><Relationship Id="rId382" Type="http://schemas.openxmlformats.org/officeDocument/2006/relationships/hyperlink" Target="mailto:=@if(sum(d729.d730)=0,%22NA%22,SUM(L729:L730)/SUM(D729:D730))" TargetMode="External"/><Relationship Id="rId438" Type="http://schemas.openxmlformats.org/officeDocument/2006/relationships/hyperlink" Target="mailto:=@if(sum(d729.d730)=0,%22NA%22,SUM(L729:L730)/SUM(D729:D730))" TargetMode="External"/><Relationship Id="rId603" Type="http://schemas.openxmlformats.org/officeDocument/2006/relationships/hyperlink" Target="mailto:=@if(sum(d729.d730)=0,%22NA%22,SUM(L729:L730)/SUM(D729:D730))" TargetMode="External"/><Relationship Id="rId645" Type="http://schemas.openxmlformats.org/officeDocument/2006/relationships/hyperlink" Target="mailto:=@if(sum(d729.d730)=0,%22NA%22,SUM(L729:L730)/SUM(D729:D730))" TargetMode="External"/><Relationship Id="rId687" Type="http://schemas.openxmlformats.org/officeDocument/2006/relationships/hyperlink" Target="mailto:=@if(sum(d729.d730)=0,%22NA%22,SUM(L729:L730)/SUM(D729:D730))" TargetMode="External"/><Relationship Id="rId810" Type="http://schemas.openxmlformats.org/officeDocument/2006/relationships/hyperlink" Target="mailto:=@if(sum(d729.d730)=0,%22NA%22,SUM(L729:L730)/SUM(D729:D730))" TargetMode="External"/><Relationship Id="rId852" Type="http://schemas.openxmlformats.org/officeDocument/2006/relationships/hyperlink" Target="mailto:=@if(sum(d729.d730)=0,%22NA%22,SUM(L729:L730)/SUM(D729:D730))" TargetMode="External"/><Relationship Id="rId908" Type="http://schemas.openxmlformats.org/officeDocument/2006/relationships/hyperlink" Target="mailto:=@if(sum(d729.d730)=0,%22NA%22,SUM(L729:L730)/SUM(D729:D730))" TargetMode="External"/><Relationship Id="rId242" Type="http://schemas.openxmlformats.org/officeDocument/2006/relationships/hyperlink" Target="mailto:=@if(sum(d729.d730)=0,%22NA%22,SUM(L729:L730)/SUM(D729:D730))" TargetMode="External"/><Relationship Id="rId284" Type="http://schemas.openxmlformats.org/officeDocument/2006/relationships/hyperlink" Target="mailto:=@if(sum(d729.d730)=0,%22NA%22,SUM(L729:L730)/SUM(D729:D730))" TargetMode="External"/><Relationship Id="rId491" Type="http://schemas.openxmlformats.org/officeDocument/2006/relationships/hyperlink" Target="mailto:=@if(sum(d729.d730)=0,%22NA%22,SUM(L729:L730)/SUM(D729:D730))" TargetMode="External"/><Relationship Id="rId505" Type="http://schemas.openxmlformats.org/officeDocument/2006/relationships/hyperlink" Target="mailto:=@if(sum(d729.d730)=0,%22NA%22,SUM(L729:L730)/SUM(D729:D730))" TargetMode="External"/><Relationship Id="rId712" Type="http://schemas.openxmlformats.org/officeDocument/2006/relationships/hyperlink" Target="mailto:=@if(sum(d729.d730)=0,%22NA%22,SUM(L729:L730)/SUM(D729:D730))" TargetMode="External"/><Relationship Id="rId894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44" Type="http://schemas.openxmlformats.org/officeDocument/2006/relationships/hyperlink" Target="mailto:=@if(sum(d729.d730)=0,%22NA%22,SUM(L729:L730)/SUM(D729:D730))" TargetMode="External"/><Relationship Id="rId547" Type="http://schemas.openxmlformats.org/officeDocument/2006/relationships/hyperlink" Target="mailto:=@if(sum(d729.d730)=0,%22NA%22,SUM(L729:L730)/SUM(D729:D730))" TargetMode="External"/><Relationship Id="rId589" Type="http://schemas.openxmlformats.org/officeDocument/2006/relationships/hyperlink" Target="mailto:=@if(sum(d729.d730)=0,%22NA%22,SUM(L729:L730)/SUM(D729:D730))" TargetMode="External"/><Relationship Id="rId754" Type="http://schemas.openxmlformats.org/officeDocument/2006/relationships/hyperlink" Target="mailto:=@if(sum(d729.d730)=0,%22NA%22,SUM(L729:L730)/SUM(D729:D730))" TargetMode="External"/><Relationship Id="rId796" Type="http://schemas.openxmlformats.org/officeDocument/2006/relationships/hyperlink" Target="mailto:=@if(sum(d729.d730)=0,%22NA%22,SUM(L729:L730)/SUM(D729:D730))" TargetMode="External"/><Relationship Id="rId961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186" Type="http://schemas.openxmlformats.org/officeDocument/2006/relationships/hyperlink" Target="mailto:=@if(sum(d729.d730)=0,%22NA%22,SUM(L729:L730)/SUM(D729:D730))" TargetMode="External"/><Relationship Id="rId351" Type="http://schemas.openxmlformats.org/officeDocument/2006/relationships/hyperlink" Target="mailto:=@if(sum(d729.d730)=0,%22NA%22,SUM(L729:L730)/SUM(D729:D730))" TargetMode="External"/><Relationship Id="rId393" Type="http://schemas.openxmlformats.org/officeDocument/2006/relationships/hyperlink" Target="mailto:=@if(sum(d729.d730)=0,%22NA%22,SUM(L729:L730)/SUM(D729:D730))" TargetMode="External"/><Relationship Id="rId407" Type="http://schemas.openxmlformats.org/officeDocument/2006/relationships/hyperlink" Target="mailto:=@if(sum(d729.d730)=0,%22NA%22,SUM(L729:L730)/SUM(D729:D730))" TargetMode="External"/><Relationship Id="rId449" Type="http://schemas.openxmlformats.org/officeDocument/2006/relationships/hyperlink" Target="mailto:=@if(sum(d729.d730)=0,%22NA%22,SUM(L729:L730)/SUM(D729:D730))" TargetMode="External"/><Relationship Id="rId614" Type="http://schemas.openxmlformats.org/officeDocument/2006/relationships/hyperlink" Target="mailto:=@if(sum(d729.d730)=0,%22NA%22,SUM(L729:L730)/SUM(D729:D730))" TargetMode="External"/><Relationship Id="rId656" Type="http://schemas.openxmlformats.org/officeDocument/2006/relationships/hyperlink" Target="mailto:=@if(sum(d729.d730)=0,%22NA%22,SUM(L729:L730)/SUM(D729:D730))" TargetMode="External"/><Relationship Id="rId821" Type="http://schemas.openxmlformats.org/officeDocument/2006/relationships/hyperlink" Target="mailto:=@if(sum(d729.d730)=0,%22NA%22,SUM(L729:L730)/SUM(D729:D730))" TargetMode="External"/><Relationship Id="rId863" Type="http://schemas.openxmlformats.org/officeDocument/2006/relationships/hyperlink" Target="mailto:=@if(sum(d729.d730)=0,%22NA%22,SUM(L729:L730)/SUM(D729:D730))" TargetMode="External"/><Relationship Id="rId211" Type="http://schemas.openxmlformats.org/officeDocument/2006/relationships/hyperlink" Target="mailto:=@if(sum(d729.d730)=0,%22NA%22,SUM(L729:L730)/SUM(D729:D730))" TargetMode="External"/><Relationship Id="rId253" Type="http://schemas.openxmlformats.org/officeDocument/2006/relationships/hyperlink" Target="mailto:=@if(sum(d729.d730)=0,%22NA%22,SUM(L729:L730)/SUM(D729:D730))" TargetMode="External"/><Relationship Id="rId295" Type="http://schemas.openxmlformats.org/officeDocument/2006/relationships/hyperlink" Target="mailto:=@if(sum(d729.d730)=0,%22NA%22,SUM(L729:L730)/SUM(D729:D730))" TargetMode="External"/><Relationship Id="rId309" Type="http://schemas.openxmlformats.org/officeDocument/2006/relationships/hyperlink" Target="mailto:=@if(sum(d729.d730)=0,%22NA%22,SUM(L729:L730)/SUM(D729:D730))" TargetMode="External"/><Relationship Id="rId460" Type="http://schemas.openxmlformats.org/officeDocument/2006/relationships/hyperlink" Target="mailto:=@if(sum(d729.d730)=0,%22NA%22,SUM(L729:L730)/SUM(D729:D730))" TargetMode="External"/><Relationship Id="rId516" Type="http://schemas.openxmlformats.org/officeDocument/2006/relationships/hyperlink" Target="mailto:=@if(sum(d729.d730)=0,%22NA%22,SUM(L729:L730)/SUM(D729:D730))" TargetMode="External"/><Relationship Id="rId698" Type="http://schemas.openxmlformats.org/officeDocument/2006/relationships/hyperlink" Target="mailto:=@if(sum(d729.d730)=0,%22NA%22,SUM(L729:L730)/SUM(D729:D730))" TargetMode="External"/><Relationship Id="rId919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320" Type="http://schemas.openxmlformats.org/officeDocument/2006/relationships/hyperlink" Target="mailto:=@if(sum(d729.d730)=0,%22NA%22,SUM(L729:L730)/SUM(D729:D730))" TargetMode="External"/><Relationship Id="rId558" Type="http://schemas.openxmlformats.org/officeDocument/2006/relationships/hyperlink" Target="mailto:=@if(sum(d729.d730)=0,%22NA%22,SUM(L729:L730)/SUM(D729:D730))" TargetMode="External"/><Relationship Id="rId723" Type="http://schemas.openxmlformats.org/officeDocument/2006/relationships/hyperlink" Target="mailto:=@if(sum(d729.d730)=0,%22NA%22,SUM(L729:L730)/SUM(D729:D730))" TargetMode="External"/><Relationship Id="rId765" Type="http://schemas.openxmlformats.org/officeDocument/2006/relationships/hyperlink" Target="mailto:=@if(sum(d729.d730)=0,%22NA%22,SUM(L729:L730)/SUM(D729:D730))" TargetMode="External"/><Relationship Id="rId930" Type="http://schemas.openxmlformats.org/officeDocument/2006/relationships/hyperlink" Target="mailto:=@if(sum(d729.d730)=0,%22NA%22,SUM(L729:L730)/SUM(D729:D730))" TargetMode="External"/><Relationship Id="rId155" Type="http://schemas.openxmlformats.org/officeDocument/2006/relationships/hyperlink" Target="mailto:=@if(sum(d729.d730)=0,%22NA%22,SUM(L729:L730)/SUM(D729:D730))" TargetMode="External"/><Relationship Id="rId197" Type="http://schemas.openxmlformats.org/officeDocument/2006/relationships/hyperlink" Target="mailto:=@if(sum(d729.d730)=0,%22NA%22,SUM(L729:L730)/SUM(D729:D730))" TargetMode="External"/><Relationship Id="rId362" Type="http://schemas.openxmlformats.org/officeDocument/2006/relationships/hyperlink" Target="mailto:=@if(sum(d729.d730)=0,%22NA%22,SUM(L729:L730)/SUM(D729:D730))" TargetMode="External"/><Relationship Id="rId418" Type="http://schemas.openxmlformats.org/officeDocument/2006/relationships/hyperlink" Target="mailto:=@if(sum(d729.d730)=0,%22NA%22,SUM(L729:L730)/SUM(D729:D730))" TargetMode="External"/><Relationship Id="rId625" Type="http://schemas.openxmlformats.org/officeDocument/2006/relationships/hyperlink" Target="mailto:=@if(sum(d729.d730)=0,%22NA%22,SUM(L729:L730)/SUM(D729:D730))" TargetMode="External"/><Relationship Id="rId832" Type="http://schemas.openxmlformats.org/officeDocument/2006/relationships/hyperlink" Target="mailto:=@if(sum(d729.d730)=0,%22NA%22,SUM(L729:L730)/SUM(D729:D730))" TargetMode="External"/><Relationship Id="rId222" Type="http://schemas.openxmlformats.org/officeDocument/2006/relationships/hyperlink" Target="mailto:=@if(sum(d729.d730)=0,%22NA%22,SUM(L729:L730)/SUM(D729:D730))" TargetMode="External"/><Relationship Id="rId264" Type="http://schemas.openxmlformats.org/officeDocument/2006/relationships/hyperlink" Target="mailto:=@if(sum(d729.d730)=0,%22NA%22,SUM(L729:L730)/SUM(D729:D730))" TargetMode="External"/><Relationship Id="rId471" Type="http://schemas.openxmlformats.org/officeDocument/2006/relationships/hyperlink" Target="mailto:=@if(sum(d729.d730)=0,%22NA%22,SUM(L729:L730)/SUM(D729:D730))" TargetMode="External"/><Relationship Id="rId667" Type="http://schemas.openxmlformats.org/officeDocument/2006/relationships/hyperlink" Target="mailto:=@if(sum(d729.d730)=0,%22NA%22,SUM(L729:L730)/SUM(D729:D730))" TargetMode="External"/><Relationship Id="rId874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527" Type="http://schemas.openxmlformats.org/officeDocument/2006/relationships/hyperlink" Target="mailto:=@if(sum(d729.d730)=0,%22NA%22,SUM(L729:L730)/SUM(D729:D730))" TargetMode="External"/><Relationship Id="rId569" Type="http://schemas.openxmlformats.org/officeDocument/2006/relationships/hyperlink" Target="mailto:=@if(sum(d729.d730)=0,%22NA%22,SUM(L729:L730)/SUM(D729:D730))" TargetMode="External"/><Relationship Id="rId734" Type="http://schemas.openxmlformats.org/officeDocument/2006/relationships/hyperlink" Target="mailto:=@if(sum(d729.d730)=0,%22NA%22,SUM(L729:L730)/SUM(D729:D730))" TargetMode="External"/><Relationship Id="rId776" Type="http://schemas.openxmlformats.org/officeDocument/2006/relationships/hyperlink" Target="mailto:=@if(sum(d729.d730)=0,%22NA%22,SUM(L729:L730)/SUM(D729:D730))" TargetMode="External"/><Relationship Id="rId941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166" Type="http://schemas.openxmlformats.org/officeDocument/2006/relationships/hyperlink" Target="mailto:=@if(sum(d729.d730)=0,%22NA%22,SUM(L729:L730)/SUM(D729:D730))" TargetMode="External"/><Relationship Id="rId331" Type="http://schemas.openxmlformats.org/officeDocument/2006/relationships/hyperlink" Target="mailto:=@if(sum(d729.d730)=0,%22NA%22,SUM(L729:L730)/SUM(D729:D730))" TargetMode="External"/><Relationship Id="rId373" Type="http://schemas.openxmlformats.org/officeDocument/2006/relationships/hyperlink" Target="mailto:=@if(sum(d729.d730)=0,%22NA%22,SUM(L729:L730)/SUM(D729:D730))" TargetMode="External"/><Relationship Id="rId429" Type="http://schemas.openxmlformats.org/officeDocument/2006/relationships/hyperlink" Target="mailto:=@if(sum(d729.d730)=0,%22NA%22,SUM(L729:L730)/SUM(D729:D730))" TargetMode="External"/><Relationship Id="rId580" Type="http://schemas.openxmlformats.org/officeDocument/2006/relationships/hyperlink" Target="mailto:=@if(sum(d729.d730)=0,%22NA%22,SUM(L729:L730)/SUM(D729:D730))" TargetMode="External"/><Relationship Id="rId636" Type="http://schemas.openxmlformats.org/officeDocument/2006/relationships/hyperlink" Target="mailto:=@if(sum(d729.d730)=0,%22NA%22,SUM(L729:L730)/SUM(D729:D730))" TargetMode="External"/><Relationship Id="rId801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233" Type="http://schemas.openxmlformats.org/officeDocument/2006/relationships/hyperlink" Target="mailto:=@if(sum(d729.d730)=0,%22NA%22,SUM(L729:L730)/SUM(D729:D730))" TargetMode="External"/><Relationship Id="rId440" Type="http://schemas.openxmlformats.org/officeDocument/2006/relationships/hyperlink" Target="mailto:=@if(sum(d729.d730)=0,%22NA%22,SUM(L729:L730)/SUM(D729:D730))" TargetMode="External"/><Relationship Id="rId678" Type="http://schemas.openxmlformats.org/officeDocument/2006/relationships/hyperlink" Target="mailto:=@if(sum(d729.d730)=0,%22NA%22,SUM(L729:L730)/SUM(D729:D730))" TargetMode="External"/><Relationship Id="rId843" Type="http://schemas.openxmlformats.org/officeDocument/2006/relationships/hyperlink" Target="mailto:=@if(sum(d729.d730)=0,%22NA%22,SUM(L729:L730)/SUM(D729:D730))" TargetMode="External"/><Relationship Id="rId885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275" Type="http://schemas.openxmlformats.org/officeDocument/2006/relationships/hyperlink" Target="mailto:=@if(sum(d729.d730)=0,%22NA%22,SUM(L729:L730)/SUM(D729:D730))" TargetMode="External"/><Relationship Id="rId300" Type="http://schemas.openxmlformats.org/officeDocument/2006/relationships/hyperlink" Target="mailto:=@if(sum(d729.d730)=0,%22NA%22,SUM(L729:L730)/SUM(D729:D730))" TargetMode="External"/><Relationship Id="rId482" Type="http://schemas.openxmlformats.org/officeDocument/2006/relationships/hyperlink" Target="mailto:=@if(sum(d729.d730)=0,%22NA%22,SUM(L729:L730)/SUM(D729:D730))" TargetMode="External"/><Relationship Id="rId538" Type="http://schemas.openxmlformats.org/officeDocument/2006/relationships/hyperlink" Target="mailto:=@if(sum(d729.d730)=0,%22NA%22,SUM(L729:L730)/SUM(D729:D730))" TargetMode="External"/><Relationship Id="rId703" Type="http://schemas.openxmlformats.org/officeDocument/2006/relationships/hyperlink" Target="mailto:=@if(sum(d729.d730)=0,%22NA%22,SUM(L729:L730)/SUM(D729:D730))" TargetMode="External"/><Relationship Id="rId745" Type="http://schemas.openxmlformats.org/officeDocument/2006/relationships/hyperlink" Target="mailto:=@if(sum(d729.d730)=0,%22NA%22,SUM(L729:L730)/SUM(D729:D730))" TargetMode="External"/><Relationship Id="rId910" Type="http://schemas.openxmlformats.org/officeDocument/2006/relationships/hyperlink" Target="mailto:=@if(sum(d729.d730)=0,%22NA%22,SUM(L729:L730)/SUM(D729:D730))" TargetMode="External"/><Relationship Id="rId952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135" Type="http://schemas.openxmlformats.org/officeDocument/2006/relationships/hyperlink" Target="mailto:=@if(sum(d729.d730)=0,%22NA%22,SUM(L729:L730)/SUM(D729:D730))" TargetMode="External"/><Relationship Id="rId177" Type="http://schemas.openxmlformats.org/officeDocument/2006/relationships/hyperlink" Target="mailto:=@if(sum(d729.d730)=0,%22NA%22,SUM(L729:L730)/SUM(D729:D730))" TargetMode="External"/><Relationship Id="rId342" Type="http://schemas.openxmlformats.org/officeDocument/2006/relationships/hyperlink" Target="mailto:=@if(sum(d729.d730)=0,%22NA%22,SUM(L729:L730)/SUM(D729:D730))" TargetMode="External"/><Relationship Id="rId384" Type="http://schemas.openxmlformats.org/officeDocument/2006/relationships/hyperlink" Target="mailto:=@if(sum(d729.d730)=0,%22NA%22,SUM(L729:L730)/SUM(D729:D730))" TargetMode="External"/><Relationship Id="rId591" Type="http://schemas.openxmlformats.org/officeDocument/2006/relationships/hyperlink" Target="mailto:=@if(sum(d729.d730)=0,%22NA%22,SUM(L729:L730)/SUM(D729:D730))" TargetMode="External"/><Relationship Id="rId605" Type="http://schemas.openxmlformats.org/officeDocument/2006/relationships/hyperlink" Target="mailto:=@if(sum(d729.d730)=0,%22NA%22,SUM(L729:L730)/SUM(D729:D730))" TargetMode="External"/><Relationship Id="rId787" Type="http://schemas.openxmlformats.org/officeDocument/2006/relationships/hyperlink" Target="mailto:=@if(sum(d729.d730)=0,%22NA%22,SUM(L729:L730)/SUM(D729:D730))" TargetMode="External"/><Relationship Id="rId812" Type="http://schemas.openxmlformats.org/officeDocument/2006/relationships/hyperlink" Target="mailto:=@if(sum(d729.d730)=0,%22NA%22,SUM(L729:L730)/SUM(D729:D730))" TargetMode="External"/><Relationship Id="rId202" Type="http://schemas.openxmlformats.org/officeDocument/2006/relationships/hyperlink" Target="mailto:=@if(sum(d729.d730)=0,%22NA%22,SUM(L729:L730)/SUM(D729:D730))" TargetMode="External"/><Relationship Id="rId244" Type="http://schemas.openxmlformats.org/officeDocument/2006/relationships/hyperlink" Target="mailto:=@if(sum(d729.d730)=0,%22NA%22,SUM(L729:L730)/SUM(D729:D730))" TargetMode="External"/><Relationship Id="rId647" Type="http://schemas.openxmlformats.org/officeDocument/2006/relationships/hyperlink" Target="mailto:=@if(sum(d729.d730)=0,%22NA%22,SUM(L729:L730)/SUM(D729:D730))" TargetMode="External"/><Relationship Id="rId689" Type="http://schemas.openxmlformats.org/officeDocument/2006/relationships/hyperlink" Target="mailto:=@if(sum(d729.d730)=0,%22NA%22,SUM(L729:L730)/SUM(D729:D730))" TargetMode="External"/><Relationship Id="rId854" Type="http://schemas.openxmlformats.org/officeDocument/2006/relationships/hyperlink" Target="mailto:=@if(sum(d729.d730)=0,%22NA%22,SUM(L729:L730)/SUM(D729:D730))" TargetMode="External"/><Relationship Id="rId896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286" Type="http://schemas.openxmlformats.org/officeDocument/2006/relationships/hyperlink" Target="mailto:=@if(sum(d729.d730)=0,%22NA%22,SUM(L729:L730)/SUM(D729:D730))" TargetMode="External"/><Relationship Id="rId451" Type="http://schemas.openxmlformats.org/officeDocument/2006/relationships/hyperlink" Target="mailto:=@if(sum(d729.d730)=0,%22NA%22,SUM(L729:L730)/SUM(D729:D730))" TargetMode="External"/><Relationship Id="rId493" Type="http://schemas.openxmlformats.org/officeDocument/2006/relationships/hyperlink" Target="mailto:=@if(sum(d729.d730)=0,%22NA%22,SUM(L729:L730)/SUM(D729:D730))" TargetMode="External"/><Relationship Id="rId507" Type="http://schemas.openxmlformats.org/officeDocument/2006/relationships/hyperlink" Target="mailto:=@if(sum(d729.d730)=0,%22NA%22,SUM(L729:L730)/SUM(D729:D730))" TargetMode="External"/><Relationship Id="rId549" Type="http://schemas.openxmlformats.org/officeDocument/2006/relationships/hyperlink" Target="mailto:=@if(sum(d729.d730)=0,%22NA%22,SUM(L729:L730)/SUM(D729:D730))" TargetMode="External"/><Relationship Id="rId714" Type="http://schemas.openxmlformats.org/officeDocument/2006/relationships/hyperlink" Target="mailto:=@if(sum(d729.d730)=0,%22NA%22,SUM(L729:L730)/SUM(D729:D730))" TargetMode="External"/><Relationship Id="rId756" Type="http://schemas.openxmlformats.org/officeDocument/2006/relationships/hyperlink" Target="mailto:=@if(sum(d729.d730)=0,%22NA%22,SUM(L729:L730)/SUM(D729:D730))" TargetMode="External"/><Relationship Id="rId921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146" Type="http://schemas.openxmlformats.org/officeDocument/2006/relationships/hyperlink" Target="mailto:=@if(sum(d729.d730)=0,%22NA%22,SUM(L729:L730)/SUM(D729:D730))" TargetMode="External"/><Relationship Id="rId188" Type="http://schemas.openxmlformats.org/officeDocument/2006/relationships/hyperlink" Target="mailto:=@if(sum(d729.d730)=0,%22NA%22,SUM(L729:L730)/SUM(D729:D730))" TargetMode="External"/><Relationship Id="rId311" Type="http://schemas.openxmlformats.org/officeDocument/2006/relationships/hyperlink" Target="mailto:=@if(sum(d729.d730)=0,%22NA%22,SUM(L729:L730)/SUM(D729:D730))" TargetMode="External"/><Relationship Id="rId353" Type="http://schemas.openxmlformats.org/officeDocument/2006/relationships/hyperlink" Target="mailto:=@if(sum(d729.d730)=0,%22NA%22,SUM(L729:L730)/SUM(D729:D730))" TargetMode="External"/><Relationship Id="rId395" Type="http://schemas.openxmlformats.org/officeDocument/2006/relationships/hyperlink" Target="mailto:=@if(sum(d729.d730)=0,%22NA%22,SUM(L729:L730)/SUM(D729:D730))" TargetMode="External"/><Relationship Id="rId409" Type="http://schemas.openxmlformats.org/officeDocument/2006/relationships/hyperlink" Target="mailto:=@if(sum(d729.d730)=0,%22NA%22,SUM(L729:L730)/SUM(D729:D730))" TargetMode="External"/><Relationship Id="rId560" Type="http://schemas.openxmlformats.org/officeDocument/2006/relationships/hyperlink" Target="mailto:=@if(sum(d729.d730)=0,%22NA%22,SUM(L729:L730)/SUM(D729:D730))" TargetMode="External"/><Relationship Id="rId798" Type="http://schemas.openxmlformats.org/officeDocument/2006/relationships/hyperlink" Target="mailto:=@if(sum(d729.d730)=0,%22NA%22,SUM(L729:L730)/SUM(D729:D730))" TargetMode="External"/><Relationship Id="rId963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213" Type="http://schemas.openxmlformats.org/officeDocument/2006/relationships/hyperlink" Target="mailto:=@if(sum(d729.d730)=0,%22NA%22,SUM(L729:L730)/SUM(D729:D730))" TargetMode="External"/><Relationship Id="rId420" Type="http://schemas.openxmlformats.org/officeDocument/2006/relationships/hyperlink" Target="mailto:=@if(sum(d729.d730)=0,%22NA%22,SUM(L729:L730)/SUM(D729:D730))" TargetMode="External"/><Relationship Id="rId616" Type="http://schemas.openxmlformats.org/officeDocument/2006/relationships/hyperlink" Target="mailto:=@if(sum(d729.d730)=0,%22NA%22,SUM(L729:L730)/SUM(D729:D730))" TargetMode="External"/><Relationship Id="rId658" Type="http://schemas.openxmlformats.org/officeDocument/2006/relationships/hyperlink" Target="mailto:=@if(sum(d729.d730)=0,%22NA%22,SUM(L729:L730)/SUM(D729:D730))" TargetMode="External"/><Relationship Id="rId823" Type="http://schemas.openxmlformats.org/officeDocument/2006/relationships/hyperlink" Target="mailto:=@if(sum(d729.d730)=0,%22NA%22,SUM(L729:L730)/SUM(D729:D730))" TargetMode="External"/><Relationship Id="rId865" Type="http://schemas.openxmlformats.org/officeDocument/2006/relationships/hyperlink" Target="mailto:=@if(sum(d729.d730)=0,%22NA%22,SUM(L729:L730)/SUM(D729:D730))" TargetMode="External"/><Relationship Id="rId255" Type="http://schemas.openxmlformats.org/officeDocument/2006/relationships/hyperlink" Target="mailto:=@if(sum(d729.d730)=0,%22NA%22,SUM(L729:L730)/SUM(D729:D730))" TargetMode="External"/><Relationship Id="rId297" Type="http://schemas.openxmlformats.org/officeDocument/2006/relationships/hyperlink" Target="mailto:=@if(sum(d729.d730)=0,%22NA%22,SUM(L729:L730)/SUM(D729:D730))" TargetMode="External"/><Relationship Id="rId462" Type="http://schemas.openxmlformats.org/officeDocument/2006/relationships/hyperlink" Target="mailto:=@if(sum(d729.d730)=0,%22NA%22,SUM(L729:L730)/SUM(D729:D730))" TargetMode="External"/><Relationship Id="rId518" Type="http://schemas.openxmlformats.org/officeDocument/2006/relationships/hyperlink" Target="mailto:=@if(sum(d729.d730)=0,%22NA%22,SUM(L729:L730)/SUM(D729:D730))" TargetMode="External"/><Relationship Id="rId725" Type="http://schemas.openxmlformats.org/officeDocument/2006/relationships/hyperlink" Target="mailto:=@if(sum(d729.d730)=0,%22NA%22,SUM(L729:L730)/SUM(D729:D730))" TargetMode="External"/><Relationship Id="rId932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157" Type="http://schemas.openxmlformats.org/officeDocument/2006/relationships/hyperlink" Target="mailto:=@if(sum(d729.d730)=0,%22NA%22,SUM(L729:L730)/SUM(D729:D730))" TargetMode="External"/><Relationship Id="rId322" Type="http://schemas.openxmlformats.org/officeDocument/2006/relationships/hyperlink" Target="mailto:=@if(sum(d729.d730)=0,%22NA%22,SUM(L729:L730)/SUM(D729:D730))" TargetMode="External"/><Relationship Id="rId364" Type="http://schemas.openxmlformats.org/officeDocument/2006/relationships/hyperlink" Target="mailto:=@if(sum(d729.d730)=0,%22NA%22,SUM(L729:L730)/SUM(D729:D730))" TargetMode="External"/><Relationship Id="rId767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199" Type="http://schemas.openxmlformats.org/officeDocument/2006/relationships/hyperlink" Target="mailto:=@if(sum(d729.d730)=0,%22NA%22,SUM(L729:L730)/SUM(D729:D730))" TargetMode="External"/><Relationship Id="rId571" Type="http://schemas.openxmlformats.org/officeDocument/2006/relationships/hyperlink" Target="mailto:=@if(sum(d729.d730)=0,%22NA%22,SUM(L729:L730)/SUM(D729:D730))" TargetMode="External"/><Relationship Id="rId627" Type="http://schemas.openxmlformats.org/officeDocument/2006/relationships/hyperlink" Target="mailto:=@if(sum(d729.d730)=0,%22NA%22,SUM(L729:L730)/SUM(D729:D730))" TargetMode="External"/><Relationship Id="rId669" Type="http://schemas.openxmlformats.org/officeDocument/2006/relationships/hyperlink" Target="mailto:=@if(sum(d729.d730)=0,%22NA%22,SUM(L729:L730)/SUM(D729:D730))" TargetMode="External"/><Relationship Id="rId834" Type="http://schemas.openxmlformats.org/officeDocument/2006/relationships/hyperlink" Target="mailto:=@if(sum(d729.d730)=0,%22NA%22,SUM(L729:L730)/SUM(D729:D730))" TargetMode="External"/><Relationship Id="rId876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224" Type="http://schemas.openxmlformats.org/officeDocument/2006/relationships/hyperlink" Target="mailto:=@if(sum(d729.d730)=0,%22NA%22,SUM(L729:L730)/SUM(D729:D730))" TargetMode="External"/><Relationship Id="rId266" Type="http://schemas.openxmlformats.org/officeDocument/2006/relationships/hyperlink" Target="mailto:=@if(sum(d729.d730)=0,%22NA%22,SUM(L729:L730)/SUM(D729:D730))" TargetMode="External"/><Relationship Id="rId431" Type="http://schemas.openxmlformats.org/officeDocument/2006/relationships/hyperlink" Target="mailto:=@if(sum(d729.d730)=0,%22NA%22,SUM(L729:L730)/SUM(D729:D730))" TargetMode="External"/><Relationship Id="rId473" Type="http://schemas.openxmlformats.org/officeDocument/2006/relationships/hyperlink" Target="mailto:=@if(sum(d729.d730)=0,%22NA%22,SUM(L729:L730)/SUM(D729:D730))" TargetMode="External"/><Relationship Id="rId529" Type="http://schemas.openxmlformats.org/officeDocument/2006/relationships/hyperlink" Target="mailto:=@if(sum(d729.d730)=0,%22NA%22,SUM(L729:L730)/SUM(D729:D730))" TargetMode="External"/><Relationship Id="rId680" Type="http://schemas.openxmlformats.org/officeDocument/2006/relationships/hyperlink" Target="mailto:=@if(sum(d729.d730)=0,%22NA%22,SUM(L729:L730)/SUM(D729:D730))" TargetMode="External"/><Relationship Id="rId736" Type="http://schemas.openxmlformats.org/officeDocument/2006/relationships/hyperlink" Target="mailto:=@if(sum(d729.d730)=0,%22NA%22,SUM(L729:L730)/SUM(D729:D730))" TargetMode="External"/><Relationship Id="rId901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168" Type="http://schemas.openxmlformats.org/officeDocument/2006/relationships/hyperlink" Target="mailto:=@if(sum(d729.d730)=0,%22NA%22,SUM(L729:L730)/SUM(D729:D730))" TargetMode="External"/><Relationship Id="rId333" Type="http://schemas.openxmlformats.org/officeDocument/2006/relationships/hyperlink" Target="mailto:=@if(sum(d729.d730)=0,%22NA%22,SUM(L729:L730)/SUM(D729:D730))" TargetMode="External"/><Relationship Id="rId540" Type="http://schemas.openxmlformats.org/officeDocument/2006/relationships/hyperlink" Target="mailto:=@if(sum(d729.d730)=0,%22NA%22,SUM(L729:L730)/SUM(D729:D730))" TargetMode="External"/><Relationship Id="rId778" Type="http://schemas.openxmlformats.org/officeDocument/2006/relationships/hyperlink" Target="mailto:=@if(sum(d729.d730)=0,%22NA%22,SUM(L729:L730)/SUM(D729:D730))" TargetMode="External"/><Relationship Id="rId943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375" Type="http://schemas.openxmlformats.org/officeDocument/2006/relationships/hyperlink" Target="mailto:=@if(sum(d729.d730)=0,%22NA%22,SUM(L729:L730)/SUM(D729:D730))" TargetMode="External"/><Relationship Id="rId582" Type="http://schemas.openxmlformats.org/officeDocument/2006/relationships/hyperlink" Target="mailto:=@if(sum(d729.d730)=0,%22NA%22,SUM(L729:L730)/SUM(D729:D730))" TargetMode="External"/><Relationship Id="rId638" Type="http://schemas.openxmlformats.org/officeDocument/2006/relationships/hyperlink" Target="mailto:=@if(sum(d729.d730)=0,%22NA%22,SUM(L729:L730)/SUM(D729:D730))" TargetMode="External"/><Relationship Id="rId803" Type="http://schemas.openxmlformats.org/officeDocument/2006/relationships/hyperlink" Target="mailto:=@if(sum(d729.d730)=0,%22NA%22,SUM(L729:L730)/SUM(D729:D730))" TargetMode="External"/><Relationship Id="rId845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235" Type="http://schemas.openxmlformats.org/officeDocument/2006/relationships/hyperlink" Target="mailto:=@if(sum(d729.d730)=0,%22NA%22,SUM(L729:L730)/SUM(D729:D730))" TargetMode="External"/><Relationship Id="rId277" Type="http://schemas.openxmlformats.org/officeDocument/2006/relationships/hyperlink" Target="mailto:=@if(sum(d729.d730)=0,%22NA%22,SUM(L729:L730)/SUM(D729:D730))" TargetMode="External"/><Relationship Id="rId400" Type="http://schemas.openxmlformats.org/officeDocument/2006/relationships/hyperlink" Target="mailto:=@if(sum(d729.d730)=0,%22NA%22,SUM(L729:L730)/SUM(D729:D730))" TargetMode="External"/><Relationship Id="rId442" Type="http://schemas.openxmlformats.org/officeDocument/2006/relationships/hyperlink" Target="mailto:=@if(sum(d729.d730)=0,%22NA%22,SUM(L729:L730)/SUM(D729:D730))" TargetMode="External"/><Relationship Id="rId484" Type="http://schemas.openxmlformats.org/officeDocument/2006/relationships/hyperlink" Target="mailto:=@if(sum(d729.d730)=0,%22NA%22,SUM(L729:L730)/SUM(D729:D730))" TargetMode="External"/><Relationship Id="rId705" Type="http://schemas.openxmlformats.org/officeDocument/2006/relationships/hyperlink" Target="mailto:=@if(sum(d729.d730)=0,%22NA%22,SUM(L729:L730)/SUM(D729:D730))" TargetMode="External"/><Relationship Id="rId887" Type="http://schemas.openxmlformats.org/officeDocument/2006/relationships/hyperlink" Target="mailto:=@if(sum(d729.d730)=0,%22NA%22,SUM(L729:L730)/SUM(D729:D730))" TargetMode="External"/><Relationship Id="rId137" Type="http://schemas.openxmlformats.org/officeDocument/2006/relationships/hyperlink" Target="mailto:=@if(sum(d729.d730)=0,%22NA%22,SUM(L729:L730)/SUM(D729:D730))" TargetMode="External"/><Relationship Id="rId302" Type="http://schemas.openxmlformats.org/officeDocument/2006/relationships/hyperlink" Target="mailto:=@if(sum(d729.d730)=0,%22NA%22,SUM(L729:L730)/SUM(D729:D730))" TargetMode="External"/><Relationship Id="rId344" Type="http://schemas.openxmlformats.org/officeDocument/2006/relationships/hyperlink" Target="mailto:=@if(sum(d729.d730)=0,%22NA%22,SUM(L729:L730)/SUM(D729:D730))" TargetMode="External"/><Relationship Id="rId691" Type="http://schemas.openxmlformats.org/officeDocument/2006/relationships/hyperlink" Target="mailto:=@if(sum(d729.d730)=0,%22NA%22,SUM(L729:L730)/SUM(D729:D730))" TargetMode="External"/><Relationship Id="rId747" Type="http://schemas.openxmlformats.org/officeDocument/2006/relationships/hyperlink" Target="mailto:=@if(sum(d729.d730)=0,%22NA%22,SUM(L729:L730)/SUM(D729:D730))" TargetMode="External"/><Relationship Id="rId789" Type="http://schemas.openxmlformats.org/officeDocument/2006/relationships/hyperlink" Target="mailto:=@if(sum(d729.d730)=0,%22NA%22,SUM(L729:L730)/SUM(D729:D730))" TargetMode="External"/><Relationship Id="rId912" Type="http://schemas.openxmlformats.org/officeDocument/2006/relationships/hyperlink" Target="mailto:=@if(sum(d729.d730)=0,%22NA%22,SUM(L729:L730)/SUM(D729:D730))" TargetMode="External"/><Relationship Id="rId954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179" Type="http://schemas.openxmlformats.org/officeDocument/2006/relationships/hyperlink" Target="mailto:=@if(sum(d729.d730)=0,%22NA%22,SUM(L729:L730)/SUM(D729:D730))" TargetMode="External"/><Relationship Id="rId386" Type="http://schemas.openxmlformats.org/officeDocument/2006/relationships/hyperlink" Target="mailto:=@if(sum(d729.d730)=0,%22NA%22,SUM(L729:L730)/SUM(D729:D730))" TargetMode="External"/><Relationship Id="rId551" Type="http://schemas.openxmlformats.org/officeDocument/2006/relationships/hyperlink" Target="mailto:=@if(sum(d729.d730)=0,%22NA%22,SUM(L729:L730)/SUM(D729:D730))" TargetMode="External"/><Relationship Id="rId593" Type="http://schemas.openxmlformats.org/officeDocument/2006/relationships/hyperlink" Target="mailto:=@if(sum(d729.d730)=0,%22NA%22,SUM(L729:L730)/SUM(D729:D730))" TargetMode="External"/><Relationship Id="rId607" Type="http://schemas.openxmlformats.org/officeDocument/2006/relationships/hyperlink" Target="mailto:=@if(sum(d729.d730)=0,%22NA%22,SUM(L729:L730)/SUM(D729:D730))" TargetMode="External"/><Relationship Id="rId649" Type="http://schemas.openxmlformats.org/officeDocument/2006/relationships/hyperlink" Target="mailto:=@if(sum(d729.d730)=0,%22NA%22,SUM(L729:L730)/SUM(D729:D730))" TargetMode="External"/><Relationship Id="rId814" Type="http://schemas.openxmlformats.org/officeDocument/2006/relationships/hyperlink" Target="mailto:=@if(sum(d729.d730)=0,%22NA%22,SUM(L729:L730)/SUM(D729:D730))" TargetMode="External"/><Relationship Id="rId856" Type="http://schemas.openxmlformats.org/officeDocument/2006/relationships/hyperlink" Target="mailto:=@if(sum(d729.d730)=0,%22NA%22,SUM(L729:L730)/SUM(D729:D730))" TargetMode="External"/><Relationship Id="rId190" Type="http://schemas.openxmlformats.org/officeDocument/2006/relationships/hyperlink" Target="mailto:=@if(sum(d729.d730)=0,%22NA%22,SUM(L729:L730)/SUM(D729:D730))" TargetMode="External"/><Relationship Id="rId204" Type="http://schemas.openxmlformats.org/officeDocument/2006/relationships/hyperlink" Target="mailto:=@if(sum(d729.d730)=0,%22NA%22,SUM(L729:L730)/SUM(D729:D730))" TargetMode="External"/><Relationship Id="rId246" Type="http://schemas.openxmlformats.org/officeDocument/2006/relationships/hyperlink" Target="mailto:=@if(sum(d729.d730)=0,%22NA%22,SUM(L729:L730)/SUM(D729:D730))" TargetMode="External"/><Relationship Id="rId288" Type="http://schemas.openxmlformats.org/officeDocument/2006/relationships/hyperlink" Target="mailto:=@if(sum(d729.d730)=0,%22NA%22,SUM(L729:L730)/SUM(D729:D730))" TargetMode="External"/><Relationship Id="rId411" Type="http://schemas.openxmlformats.org/officeDocument/2006/relationships/hyperlink" Target="mailto:=@if(sum(d729.d730)=0,%22NA%22,SUM(L729:L730)/SUM(D729:D730))" TargetMode="External"/><Relationship Id="rId453" Type="http://schemas.openxmlformats.org/officeDocument/2006/relationships/hyperlink" Target="mailto:=@if(sum(d729.d730)=0,%22NA%22,SUM(L729:L730)/SUM(D729:D730))" TargetMode="External"/><Relationship Id="rId509" Type="http://schemas.openxmlformats.org/officeDocument/2006/relationships/hyperlink" Target="mailto:=@if(sum(d729.d730)=0,%22NA%22,SUM(L729:L730)/SUM(D729:D730))" TargetMode="External"/><Relationship Id="rId660" Type="http://schemas.openxmlformats.org/officeDocument/2006/relationships/hyperlink" Target="mailto:=@if(sum(d729.d730)=0,%22NA%22,SUM(L729:L730)/SUM(D729:D730))" TargetMode="External"/><Relationship Id="rId898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313" Type="http://schemas.openxmlformats.org/officeDocument/2006/relationships/hyperlink" Target="mailto:=@if(sum(d729.d730)=0,%22NA%22,SUM(L729:L730)/SUM(D729:D730))" TargetMode="External"/><Relationship Id="rId495" Type="http://schemas.openxmlformats.org/officeDocument/2006/relationships/hyperlink" Target="mailto:=@if(sum(d729.d730)=0,%22NA%22,SUM(L729:L730)/SUM(D729:D730))" TargetMode="External"/><Relationship Id="rId716" Type="http://schemas.openxmlformats.org/officeDocument/2006/relationships/hyperlink" Target="mailto:=@if(sum(d729.d730)=0,%22NA%22,SUM(L729:L730)/SUM(D729:D730))" TargetMode="External"/><Relationship Id="rId758" Type="http://schemas.openxmlformats.org/officeDocument/2006/relationships/hyperlink" Target="mailto:=@if(sum(d729.d730)=0,%22NA%22,SUM(L729:L730)/SUM(D729:D730))" TargetMode="External"/><Relationship Id="rId923" Type="http://schemas.openxmlformats.org/officeDocument/2006/relationships/hyperlink" Target="mailto:=@if(sum(d729.d730)=0,%22NA%22,SUM(L729:L730)/SUM(D729:D730))" TargetMode="External"/><Relationship Id="rId965" Type="http://schemas.openxmlformats.org/officeDocument/2006/relationships/hyperlink" Target="mailto:=@if(sum(d729.d730)=0,%22NA%22,SUM(L729:L730)/SUM(D729:D730))" TargetMode="External"/><Relationship Id="rId10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148" Type="http://schemas.openxmlformats.org/officeDocument/2006/relationships/hyperlink" Target="mailto:=@if(sum(d729.d730)=0,%22NA%22,SUM(L729:L730)/SUM(D729:D730))" TargetMode="External"/><Relationship Id="rId355" Type="http://schemas.openxmlformats.org/officeDocument/2006/relationships/hyperlink" Target="mailto:=@if(sum(d729.d730)=0,%22NA%22,SUM(L729:L730)/SUM(D729:D730))" TargetMode="External"/><Relationship Id="rId397" Type="http://schemas.openxmlformats.org/officeDocument/2006/relationships/hyperlink" Target="mailto:=@if(sum(d729.d730)=0,%22NA%22,SUM(L729:L730)/SUM(D729:D730))" TargetMode="External"/><Relationship Id="rId520" Type="http://schemas.openxmlformats.org/officeDocument/2006/relationships/hyperlink" Target="mailto:=@if(sum(d729.d730)=0,%22NA%22,SUM(L729:L730)/SUM(D729:D730))" TargetMode="External"/><Relationship Id="rId562" Type="http://schemas.openxmlformats.org/officeDocument/2006/relationships/hyperlink" Target="mailto:=@if(sum(d729.d730)=0,%22NA%22,SUM(L729:L730)/SUM(D729:D730))" TargetMode="External"/><Relationship Id="rId618" Type="http://schemas.openxmlformats.org/officeDocument/2006/relationships/hyperlink" Target="mailto:=@if(sum(d729.d730)=0,%22NA%22,SUM(L729:L730)/SUM(D729:D730))" TargetMode="External"/><Relationship Id="rId825" Type="http://schemas.openxmlformats.org/officeDocument/2006/relationships/hyperlink" Target="mailto:=@if(sum(d729.d730)=0,%22NA%22,SUM(L729:L730)/SUM(D729:D730))" TargetMode="External"/><Relationship Id="rId215" Type="http://schemas.openxmlformats.org/officeDocument/2006/relationships/hyperlink" Target="mailto:=@if(sum(d729.d730)=0,%22NA%22,SUM(L729:L730)/SUM(D729:D730))" TargetMode="External"/><Relationship Id="rId257" Type="http://schemas.openxmlformats.org/officeDocument/2006/relationships/hyperlink" Target="mailto:=@if(sum(d729.d730)=0,%22NA%22,SUM(L729:L730)/SUM(D729:D730))" TargetMode="External"/><Relationship Id="rId422" Type="http://schemas.openxmlformats.org/officeDocument/2006/relationships/hyperlink" Target="mailto:=@if(sum(d729.d730)=0,%22NA%22,SUM(L729:L730)/SUM(D729:D730))" TargetMode="External"/><Relationship Id="rId464" Type="http://schemas.openxmlformats.org/officeDocument/2006/relationships/hyperlink" Target="mailto:=@if(sum(d729.d730)=0,%22NA%22,SUM(L729:L730)/SUM(D729:D730))" TargetMode="External"/><Relationship Id="rId867" Type="http://schemas.openxmlformats.org/officeDocument/2006/relationships/hyperlink" Target="mailto:=@if(sum(d729.d730)=0,%22NA%22,SUM(L729:L730)/SUM(D729:D730))" TargetMode="External"/><Relationship Id="rId299" Type="http://schemas.openxmlformats.org/officeDocument/2006/relationships/hyperlink" Target="mailto:=@if(sum(d729.d730)=0,%22NA%22,SUM(L729:L730)/SUM(D729:D730))" TargetMode="External"/><Relationship Id="rId727" Type="http://schemas.openxmlformats.org/officeDocument/2006/relationships/hyperlink" Target="mailto:=@if(sum(d729.d730)=0,%22NA%22,SUM(L729:L730)/SUM(D729:D730))" TargetMode="External"/><Relationship Id="rId934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159" Type="http://schemas.openxmlformats.org/officeDocument/2006/relationships/hyperlink" Target="mailto:=@if(sum(d729.d730)=0,%22NA%22,SUM(L729:L730)/SUM(D729:D730))" TargetMode="External"/><Relationship Id="rId366" Type="http://schemas.openxmlformats.org/officeDocument/2006/relationships/hyperlink" Target="mailto:=@if(sum(d729.d730)=0,%22NA%22,SUM(L729:L730)/SUM(D729:D730))" TargetMode="External"/><Relationship Id="rId573" Type="http://schemas.openxmlformats.org/officeDocument/2006/relationships/hyperlink" Target="mailto:=@if(sum(d729.d730)=0,%22NA%22,SUM(L729:L730)/SUM(D729:D730))" TargetMode="External"/><Relationship Id="rId780" Type="http://schemas.openxmlformats.org/officeDocument/2006/relationships/hyperlink" Target="mailto:=@if(sum(d729.d730)=0,%22NA%22,SUM(L729:L730)/SUM(D729:D730))" TargetMode="External"/><Relationship Id="rId226" Type="http://schemas.openxmlformats.org/officeDocument/2006/relationships/hyperlink" Target="mailto:=@if(sum(d729.d730)=0,%22NA%22,SUM(L729:L730)/SUM(D729:D730))" TargetMode="External"/><Relationship Id="rId433" Type="http://schemas.openxmlformats.org/officeDocument/2006/relationships/hyperlink" Target="mailto:=@if(sum(d729.d730)=0,%22NA%22,SUM(L729:L730)/SUM(D729:D730))" TargetMode="External"/><Relationship Id="rId878" Type="http://schemas.openxmlformats.org/officeDocument/2006/relationships/hyperlink" Target="mailto:=@if(sum(d729.d730)=0,%22NA%22,SUM(L729:L730)/SUM(D729:D730))" TargetMode="External"/><Relationship Id="rId640" Type="http://schemas.openxmlformats.org/officeDocument/2006/relationships/hyperlink" Target="mailto:=@if(sum(d729.d730)=0,%22NA%22,SUM(L729:L730)/SUM(D729:D730))" TargetMode="External"/><Relationship Id="rId738" Type="http://schemas.openxmlformats.org/officeDocument/2006/relationships/hyperlink" Target="mailto:=@if(sum(d729.d730)=0,%22NA%22,SUM(L729:L730)/SUM(D729:D730))" TargetMode="External"/><Relationship Id="rId945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377" Type="http://schemas.openxmlformats.org/officeDocument/2006/relationships/hyperlink" Target="mailto:=@if(sum(d729.d730)=0,%22NA%22,SUM(L729:L730)/SUM(D729:D730))" TargetMode="External"/><Relationship Id="rId500" Type="http://schemas.openxmlformats.org/officeDocument/2006/relationships/hyperlink" Target="mailto:=@if(sum(d729.d730)=0,%22NA%22,SUM(L729:L730)/SUM(D729:D730))" TargetMode="External"/><Relationship Id="rId584" Type="http://schemas.openxmlformats.org/officeDocument/2006/relationships/hyperlink" Target="mailto:=@if(sum(d729.d730)=0,%22NA%22,SUM(L729:L730)/SUM(D729:D730))" TargetMode="External"/><Relationship Id="rId805" Type="http://schemas.openxmlformats.org/officeDocument/2006/relationships/hyperlink" Target="mailto:=@if(sum(d729.d730)=0,%22NA%22,SUM(L729:L730)/SUM(D729:D730))" TargetMode="External"/><Relationship Id="rId5" Type="http://schemas.openxmlformats.org/officeDocument/2006/relationships/hyperlink" Target="mailto:=@if(sum(d729.d730)=0,%22NA%22,SUM(L729:L730)/SUM(D729:D730))" TargetMode="External"/><Relationship Id="rId237" Type="http://schemas.openxmlformats.org/officeDocument/2006/relationships/hyperlink" Target="mailto:=@if(sum(d729.d730)=0,%22NA%22,SUM(L729:L730)/SUM(D729:D730))" TargetMode="External"/><Relationship Id="rId791" Type="http://schemas.openxmlformats.org/officeDocument/2006/relationships/hyperlink" Target="mailto:=@if(sum(d729.d730)=0,%22NA%22,SUM(L729:L730)/SUM(D729:D730))" TargetMode="External"/><Relationship Id="rId889" Type="http://schemas.openxmlformats.org/officeDocument/2006/relationships/hyperlink" Target="mailto:=@if(sum(d729.d730)=0,%22NA%22,SUM(L729:L730)/SUM(D729:D730))" TargetMode="External"/><Relationship Id="rId444" Type="http://schemas.openxmlformats.org/officeDocument/2006/relationships/hyperlink" Target="mailto:=@if(sum(d729.d730)=0,%22NA%22,SUM(L729:L730)/SUM(D729:D730))" TargetMode="External"/><Relationship Id="rId651" Type="http://schemas.openxmlformats.org/officeDocument/2006/relationships/hyperlink" Target="mailto:=@if(sum(d729.d730)=0,%22NA%22,SUM(L729:L730)/SUM(D729:D730))" TargetMode="External"/><Relationship Id="rId749" Type="http://schemas.openxmlformats.org/officeDocument/2006/relationships/hyperlink" Target="mailto:=@if(sum(d729.d730)=0,%22NA%22,SUM(L729:L730)/SUM(D729:D730))" TargetMode="External"/><Relationship Id="rId290" Type="http://schemas.openxmlformats.org/officeDocument/2006/relationships/hyperlink" Target="mailto:=@if(sum(d729.d730)=0,%22NA%22,SUM(L729:L730)/SUM(D729:D730))" TargetMode="External"/><Relationship Id="rId304" Type="http://schemas.openxmlformats.org/officeDocument/2006/relationships/hyperlink" Target="mailto:=@if(sum(d729.d730)=0,%22NA%22,SUM(L729:L730)/SUM(D729:D730))" TargetMode="External"/><Relationship Id="rId388" Type="http://schemas.openxmlformats.org/officeDocument/2006/relationships/hyperlink" Target="mailto:=@if(sum(d729.d730)=0,%22NA%22,SUM(L729:L730)/SUM(D729:D730))" TargetMode="External"/><Relationship Id="rId511" Type="http://schemas.openxmlformats.org/officeDocument/2006/relationships/hyperlink" Target="mailto:=@if(sum(d729.d730)=0,%22NA%22,SUM(L729:L730)/SUM(D729:D730))" TargetMode="External"/><Relationship Id="rId609" Type="http://schemas.openxmlformats.org/officeDocument/2006/relationships/hyperlink" Target="mailto:=@if(sum(d729.d730)=0,%22NA%22,SUM(L729:L730)/SUM(D729:D730))" TargetMode="External"/><Relationship Id="rId956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150" Type="http://schemas.openxmlformats.org/officeDocument/2006/relationships/hyperlink" Target="mailto:=@if(sum(d729.d730)=0,%22NA%22,SUM(L729:L730)/SUM(D729:D730))" TargetMode="External"/><Relationship Id="rId595" Type="http://schemas.openxmlformats.org/officeDocument/2006/relationships/hyperlink" Target="mailto:=@if(sum(d729.d730)=0,%22NA%22,SUM(L729:L730)/SUM(D729:D730))" TargetMode="External"/><Relationship Id="rId816" Type="http://schemas.openxmlformats.org/officeDocument/2006/relationships/hyperlink" Target="mailto:=@if(sum(d729.d730)=0,%22NA%22,SUM(L729:L730)/SUM(D729:D730))" TargetMode="External"/><Relationship Id="rId248" Type="http://schemas.openxmlformats.org/officeDocument/2006/relationships/hyperlink" Target="mailto:=@if(sum(d729.d730)=0,%22NA%22,SUM(L729:L730)/SUM(D729:D730))" TargetMode="External"/><Relationship Id="rId455" Type="http://schemas.openxmlformats.org/officeDocument/2006/relationships/hyperlink" Target="mailto:=@if(sum(d729.d730)=0,%22NA%22,SUM(L729:L730)/SUM(D729:D730))" TargetMode="External"/><Relationship Id="rId662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315" Type="http://schemas.openxmlformats.org/officeDocument/2006/relationships/hyperlink" Target="mailto:=@if(sum(d729.d730)=0,%22NA%22,SUM(L729:L730)/SUM(D729:D730))" TargetMode="External"/><Relationship Id="rId522" Type="http://schemas.openxmlformats.org/officeDocument/2006/relationships/hyperlink" Target="mailto:=@if(sum(d729.d730)=0,%22NA%22,SUM(L729:L730)/SUM(D729:D730))" TargetMode="External"/><Relationship Id="rId967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161" Type="http://schemas.openxmlformats.org/officeDocument/2006/relationships/hyperlink" Target="mailto:=@if(sum(d729.d730)=0,%22NA%22,SUM(L729:L730)/SUM(D729:D730))" TargetMode="External"/><Relationship Id="rId399" Type="http://schemas.openxmlformats.org/officeDocument/2006/relationships/hyperlink" Target="mailto:=@if(sum(d729.d730)=0,%22NA%22,SUM(L729:L730)/SUM(D729:D730))" TargetMode="External"/><Relationship Id="rId827" Type="http://schemas.openxmlformats.org/officeDocument/2006/relationships/hyperlink" Target="mailto:=@if(sum(d729.d730)=0,%22NA%22,SUM(L729:L730)/SUM(D729:D730))" TargetMode="External"/><Relationship Id="rId259" Type="http://schemas.openxmlformats.org/officeDocument/2006/relationships/hyperlink" Target="mailto:=@if(sum(d729.d730)=0,%22NA%22,SUM(L729:L730)/SUM(D729:D730))" TargetMode="External"/><Relationship Id="rId466" Type="http://schemas.openxmlformats.org/officeDocument/2006/relationships/hyperlink" Target="mailto:=@if(sum(d729.d730)=0,%22NA%22,SUM(L729:L730)/SUM(D729:D730))" TargetMode="External"/><Relationship Id="rId673" Type="http://schemas.openxmlformats.org/officeDocument/2006/relationships/hyperlink" Target="mailto:=@if(sum(d729.d730)=0,%22NA%22,SUM(L729:L730)/SUM(D729:D730))" TargetMode="External"/><Relationship Id="rId880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326" Type="http://schemas.openxmlformats.org/officeDocument/2006/relationships/hyperlink" Target="mailto:=@if(sum(d729.d730)=0,%22NA%22,SUM(L729:L730)/SUM(D729:D730))" TargetMode="External"/><Relationship Id="rId533" Type="http://schemas.openxmlformats.org/officeDocument/2006/relationships/hyperlink" Target="mailto:=@if(sum(d729.d730)=0,%22NA%22,SUM(L729:L730)/SUM(D729:D730))" TargetMode="External"/><Relationship Id="rId740" Type="http://schemas.openxmlformats.org/officeDocument/2006/relationships/hyperlink" Target="mailto:=@if(sum(d729.d730)=0,%22NA%22,SUM(L729:L730)/SUM(D729:D730))" TargetMode="External"/><Relationship Id="rId838" Type="http://schemas.openxmlformats.org/officeDocument/2006/relationships/hyperlink" Target="mailto:=@if(sum(d729.d730)=0,%22NA%22,SUM(L729:L730)/SUM(D729:D730))" TargetMode="External"/><Relationship Id="rId172" Type="http://schemas.openxmlformats.org/officeDocument/2006/relationships/hyperlink" Target="mailto:=@if(sum(d729.d730)=0,%22NA%22,SUM(L729:L730)/SUM(D729:D730))" TargetMode="External"/><Relationship Id="rId477" Type="http://schemas.openxmlformats.org/officeDocument/2006/relationships/hyperlink" Target="mailto:=@if(sum(d729.d730)=0,%22NA%22,SUM(L729:L730)/SUM(D729:D730))" TargetMode="External"/><Relationship Id="rId600" Type="http://schemas.openxmlformats.org/officeDocument/2006/relationships/hyperlink" Target="mailto:=@if(sum(d729.d730)=0,%22NA%22,SUM(L729:L730)/SUM(D729:D730))" TargetMode="External"/><Relationship Id="rId684" Type="http://schemas.openxmlformats.org/officeDocument/2006/relationships/hyperlink" Target="mailto:=@if(sum(d729.d730)=0,%22NA%22,SUM(L729:L730)/SUM(D729:D730))" TargetMode="External"/><Relationship Id="rId337" Type="http://schemas.openxmlformats.org/officeDocument/2006/relationships/hyperlink" Target="mailto:=@if(sum(d729.d730)=0,%22NA%22,SUM(L729:L730)/SUM(D729:D730))" TargetMode="External"/><Relationship Id="rId891" Type="http://schemas.openxmlformats.org/officeDocument/2006/relationships/hyperlink" Target="mailto:=@if(sum(d729.d730)=0,%22NA%22,SUM(L729:L730)/SUM(D729:D730))" TargetMode="External"/><Relationship Id="rId905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544" Type="http://schemas.openxmlformats.org/officeDocument/2006/relationships/hyperlink" Target="mailto:=@if(sum(d729.d730)=0,%22NA%22,SUM(L729:L730)/SUM(D729:D730))" TargetMode="External"/><Relationship Id="rId751" Type="http://schemas.openxmlformats.org/officeDocument/2006/relationships/hyperlink" Target="mailto:=@if(sum(d729.d730)=0,%22NA%22,SUM(L729:L730)/SUM(D729:D730))" TargetMode="External"/><Relationship Id="rId849" Type="http://schemas.openxmlformats.org/officeDocument/2006/relationships/hyperlink" Target="mailto:=@if(sum(d729.d730)=0,%22NA%22,SUM(L729:L730)/SUM(D729:D730))" TargetMode="External"/><Relationship Id="rId183" Type="http://schemas.openxmlformats.org/officeDocument/2006/relationships/hyperlink" Target="mailto:=@if(sum(d729.d730)=0,%22NA%22,SUM(L729:L730)/SUM(D729:D730))" TargetMode="External"/><Relationship Id="rId390" Type="http://schemas.openxmlformats.org/officeDocument/2006/relationships/hyperlink" Target="mailto:=@if(sum(d729.d730)=0,%22NA%22,SUM(L729:L730)/SUM(D729:D730))" TargetMode="External"/><Relationship Id="rId404" Type="http://schemas.openxmlformats.org/officeDocument/2006/relationships/hyperlink" Target="mailto:=@if(sum(d729.d730)=0,%22NA%22,SUM(L729:L730)/SUM(D729:D730))" TargetMode="External"/><Relationship Id="rId611" Type="http://schemas.openxmlformats.org/officeDocument/2006/relationships/hyperlink" Target="mailto:=@if(sum(d729.d730)=0,%22NA%22,SUM(L729:L730)/SUM(D729:D730))" TargetMode="External"/><Relationship Id="rId250" Type="http://schemas.openxmlformats.org/officeDocument/2006/relationships/hyperlink" Target="mailto:=@if(sum(d729.d730)=0,%22NA%22,SUM(L729:L730)/SUM(D729:D730))" TargetMode="External"/><Relationship Id="rId488" Type="http://schemas.openxmlformats.org/officeDocument/2006/relationships/hyperlink" Target="mailto:=@if(sum(d729.d730)=0,%22NA%22,SUM(L729:L730)/SUM(D729:D730))" TargetMode="External"/><Relationship Id="rId695" Type="http://schemas.openxmlformats.org/officeDocument/2006/relationships/hyperlink" Target="mailto:=@if(sum(d729.d730)=0,%22NA%22,SUM(L729:L730)/SUM(D729:D730))" TargetMode="External"/><Relationship Id="rId709" Type="http://schemas.openxmlformats.org/officeDocument/2006/relationships/hyperlink" Target="mailto:=@if(sum(d729.d730)=0,%22NA%22,SUM(L729:L730)/SUM(D729:D730))" TargetMode="External"/><Relationship Id="rId916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348" Type="http://schemas.openxmlformats.org/officeDocument/2006/relationships/hyperlink" Target="mailto:=@if(sum(d729.d730)=0,%22NA%22,SUM(L729:L730)/SUM(D729:D730))" TargetMode="External"/><Relationship Id="rId555" Type="http://schemas.openxmlformats.org/officeDocument/2006/relationships/hyperlink" Target="mailto:=@if(sum(d729.d730)=0,%22NA%22,SUM(L729:L730)/SUM(D729:D730))" TargetMode="External"/><Relationship Id="rId762" Type="http://schemas.openxmlformats.org/officeDocument/2006/relationships/hyperlink" Target="mailto:=@if(sum(d729.d730)=0,%22NA%22,SUM(L729:L730)/SUM(D729:D730))" TargetMode="External"/><Relationship Id="rId194" Type="http://schemas.openxmlformats.org/officeDocument/2006/relationships/hyperlink" Target="mailto:=@if(sum(d729.d730)=0,%22NA%22,SUM(L729:L730)/SUM(D729:D730))" TargetMode="External"/><Relationship Id="rId208" Type="http://schemas.openxmlformats.org/officeDocument/2006/relationships/hyperlink" Target="mailto:=@if(sum(d729.d730)=0,%22NA%22,SUM(L729:L730)/SUM(D729:D730))" TargetMode="External"/><Relationship Id="rId415" Type="http://schemas.openxmlformats.org/officeDocument/2006/relationships/hyperlink" Target="mailto:=@if(sum(d729.d730)=0,%22NA%22,SUM(L729:L730)/SUM(D729:D730))" TargetMode="External"/><Relationship Id="rId622" Type="http://schemas.openxmlformats.org/officeDocument/2006/relationships/hyperlink" Target="mailto:=@if(sum(d729.d730)=0,%22NA%22,SUM(L729:L730)/SUM(D729:D730))" TargetMode="External"/><Relationship Id="rId261" Type="http://schemas.openxmlformats.org/officeDocument/2006/relationships/hyperlink" Target="mailto:=@if(sum(d729.d730)=0,%22NA%22,SUM(L729:L730)/SUM(D729:D730))" TargetMode="External"/><Relationship Id="rId499" Type="http://schemas.openxmlformats.org/officeDocument/2006/relationships/hyperlink" Target="mailto:=@if(sum(d729.d730)=0,%22NA%22,SUM(L729:L730)/SUM(D729:D730))" TargetMode="External"/><Relationship Id="rId927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359" Type="http://schemas.openxmlformats.org/officeDocument/2006/relationships/hyperlink" Target="mailto:=@if(sum(d729.d730)=0,%22NA%22,SUM(L729:L730)/SUM(D729:D730))" TargetMode="External"/><Relationship Id="rId566" Type="http://schemas.openxmlformats.org/officeDocument/2006/relationships/hyperlink" Target="mailto:=@if(sum(d729.d730)=0,%22NA%22,SUM(L729:L730)/SUM(D729:D730))" TargetMode="External"/><Relationship Id="rId773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219" Type="http://schemas.openxmlformats.org/officeDocument/2006/relationships/hyperlink" Target="mailto:=@if(sum(d729.d730)=0,%22NA%22,SUM(L729:L730)/SUM(D729:D730))" TargetMode="External"/><Relationship Id="rId426" Type="http://schemas.openxmlformats.org/officeDocument/2006/relationships/hyperlink" Target="mailto:=@if(sum(d729.d730)=0,%22NA%22,SUM(L729:L730)/SUM(D729:D730))" TargetMode="External"/><Relationship Id="rId633" Type="http://schemas.openxmlformats.org/officeDocument/2006/relationships/hyperlink" Target="mailto:=@if(sum(d729.d730)=0,%22NA%22,SUM(L729:L730)/SUM(D729:D730))" TargetMode="External"/><Relationship Id="rId840" Type="http://schemas.openxmlformats.org/officeDocument/2006/relationships/hyperlink" Target="mailto:=@if(sum(d729.d730)=0,%22NA%22,SUM(L729:L730)/SUM(D729:D730))" TargetMode="External"/><Relationship Id="rId938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272" Type="http://schemas.openxmlformats.org/officeDocument/2006/relationships/hyperlink" Target="mailto:=@if(sum(d729.d730)=0,%22NA%22,SUM(L729:L730)/SUM(D729:D730))" TargetMode="External"/><Relationship Id="rId577" Type="http://schemas.openxmlformats.org/officeDocument/2006/relationships/hyperlink" Target="mailto:=@if(sum(d729.d730)=0,%22NA%22,SUM(L729:L730)/SUM(D729:D730))" TargetMode="External"/><Relationship Id="rId700" Type="http://schemas.openxmlformats.org/officeDocument/2006/relationships/hyperlink" Target="mailto:=@if(sum(d729.d730)=0,%22NA%22,SUM(L729:L730)/SUM(D729:D730))" TargetMode="External"/><Relationship Id="rId132" Type="http://schemas.openxmlformats.org/officeDocument/2006/relationships/hyperlink" Target="mailto:=@if(sum(d729.d730)=0,%22NA%22,SUM(L729:L730)/SUM(D729:D730))" TargetMode="External"/><Relationship Id="rId784" Type="http://schemas.openxmlformats.org/officeDocument/2006/relationships/hyperlink" Target="mailto:=@if(sum(d729.d730)=0,%22NA%22,SUM(L729:L730)/SUM(D729:D730))" TargetMode="External"/><Relationship Id="rId437" Type="http://schemas.openxmlformats.org/officeDocument/2006/relationships/hyperlink" Target="mailto:=@if(sum(d729.d730)=0,%22NA%22,SUM(L729:L730)/SUM(D729:D730))" TargetMode="External"/><Relationship Id="rId644" Type="http://schemas.openxmlformats.org/officeDocument/2006/relationships/hyperlink" Target="mailto:=@if(sum(d729.d730)=0,%22NA%22,SUM(L729:L730)/SUM(D729:D730))" TargetMode="External"/><Relationship Id="rId851" Type="http://schemas.openxmlformats.org/officeDocument/2006/relationships/hyperlink" Target="mailto:=@if(sum(d729.d730)=0,%22NA%22,SUM(L729:L730)/SUM(D729:D730))" TargetMode="External"/><Relationship Id="rId283" Type="http://schemas.openxmlformats.org/officeDocument/2006/relationships/hyperlink" Target="mailto:=@if(sum(d729.d730)=0,%22NA%22,SUM(L729:L730)/SUM(D729:D730))" TargetMode="External"/><Relationship Id="rId490" Type="http://schemas.openxmlformats.org/officeDocument/2006/relationships/hyperlink" Target="mailto:=@if(sum(d729.d730)=0,%22NA%22,SUM(L729:L730)/SUM(D729:D730))" TargetMode="External"/><Relationship Id="rId504" Type="http://schemas.openxmlformats.org/officeDocument/2006/relationships/hyperlink" Target="mailto:=@if(sum(d729.d730)=0,%22NA%22,SUM(L729:L730)/SUM(D729:D730))" TargetMode="External"/><Relationship Id="rId711" Type="http://schemas.openxmlformats.org/officeDocument/2006/relationships/hyperlink" Target="mailto:=@if(sum(d729.d730)=0,%22NA%22,SUM(L729:L730)/SUM(D729:D730))" TargetMode="External"/><Relationship Id="rId949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143" Type="http://schemas.openxmlformats.org/officeDocument/2006/relationships/hyperlink" Target="mailto:=@if(sum(d729.d730)=0,%22NA%22,SUM(L729:L730)/SUM(D729:D730))" TargetMode="External"/><Relationship Id="rId350" Type="http://schemas.openxmlformats.org/officeDocument/2006/relationships/hyperlink" Target="mailto:=@if(sum(d729.d730)=0,%22NA%22,SUM(L729:L730)/SUM(D729:D730))" TargetMode="External"/><Relationship Id="rId588" Type="http://schemas.openxmlformats.org/officeDocument/2006/relationships/hyperlink" Target="mailto:=@if(sum(d729.d730)=0,%22NA%22,SUM(L729:L730)/SUM(D729:D730))" TargetMode="External"/><Relationship Id="rId795" Type="http://schemas.openxmlformats.org/officeDocument/2006/relationships/hyperlink" Target="mailto:=@if(sum(d729.d730)=0,%22NA%22,SUM(L729:L730)/SUM(D729:D730))" TargetMode="External"/><Relationship Id="rId809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210" Type="http://schemas.openxmlformats.org/officeDocument/2006/relationships/hyperlink" Target="mailto:=@if(sum(d729.d730)=0,%22NA%22,SUM(L729:L730)/SUM(D729:D730))" TargetMode="External"/><Relationship Id="rId448" Type="http://schemas.openxmlformats.org/officeDocument/2006/relationships/hyperlink" Target="mailto:=@if(sum(d729.d730)=0,%22NA%22,SUM(L729:L730)/SUM(D729:D730))" TargetMode="External"/><Relationship Id="rId655" Type="http://schemas.openxmlformats.org/officeDocument/2006/relationships/hyperlink" Target="mailto:=@if(sum(d729.d730)=0,%22NA%22,SUM(L729:L730)/SUM(D729:D730))" TargetMode="External"/><Relationship Id="rId862" Type="http://schemas.openxmlformats.org/officeDocument/2006/relationships/hyperlink" Target="mailto:=@if(sum(d729.d730)=0,%22NA%22,SUM(L729:L730)/SUM(D729:D730))" TargetMode="External"/><Relationship Id="rId294" Type="http://schemas.openxmlformats.org/officeDocument/2006/relationships/hyperlink" Target="mailto:=@if(sum(d729.d730)=0,%22NA%22,SUM(L729:L730)/SUM(D729:D730))" TargetMode="External"/><Relationship Id="rId308" Type="http://schemas.openxmlformats.org/officeDocument/2006/relationships/hyperlink" Target="mailto:=@if(sum(d729.d730)=0,%22NA%22,SUM(L729:L730)/SUM(D729:D730))" TargetMode="External"/><Relationship Id="rId515" Type="http://schemas.openxmlformats.org/officeDocument/2006/relationships/hyperlink" Target="mailto:=@if(sum(d729.d730)=0,%22NA%22,SUM(L729:L730)/SUM(D729:D730))" TargetMode="External"/><Relationship Id="rId722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54" Type="http://schemas.openxmlformats.org/officeDocument/2006/relationships/hyperlink" Target="mailto:=@if(sum(d729.d730)=0,%22NA%22,SUM(L729:L730)/SUM(D729:D730))" TargetMode="External"/><Relationship Id="rId361" Type="http://schemas.openxmlformats.org/officeDocument/2006/relationships/hyperlink" Target="mailto:=@if(sum(d729.d730)=0,%22NA%22,SUM(L729:L730)/SUM(D729:D730))" TargetMode="External"/><Relationship Id="rId599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32"/>
  <sheetViews>
    <sheetView tabSelected="1" topLeftCell="A457" zoomScaleNormal="100" workbookViewId="0">
      <selection activeCell="A353" sqref="A353"/>
    </sheetView>
  </sheetViews>
  <sheetFormatPr defaultRowHeight="12.75" x14ac:dyDescent="0.2"/>
  <cols>
    <col min="1" max="1" width="38.85546875" style="10" customWidth="1"/>
    <col min="2" max="2" width="7.85546875" style="10" bestFit="1" customWidth="1"/>
    <col min="3" max="3" width="0.5703125" style="10" customWidth="1"/>
    <col min="4" max="4" width="12.7109375" style="63" bestFit="1" customWidth="1"/>
    <col min="5" max="5" width="1.42578125" style="10" customWidth="1"/>
    <col min="6" max="6" width="9.5703125" style="39" bestFit="1" customWidth="1"/>
    <col min="7" max="7" width="1.7109375" style="40" customWidth="1"/>
    <col min="8" max="8" width="10.42578125" style="39" bestFit="1" customWidth="1"/>
    <col min="9" max="9" width="2.140625" style="10" customWidth="1"/>
    <col min="10" max="10" width="8.42578125" style="10" bestFit="1" customWidth="1"/>
    <col min="11" max="11" width="0.42578125" customWidth="1"/>
    <col min="12" max="12" width="7.5703125" bestFit="1" customWidth="1"/>
    <col min="13" max="13" width="9.140625" hidden="1" customWidth="1"/>
    <col min="14" max="14" width="7.5703125" bestFit="1" customWidth="1"/>
    <col min="15" max="15" width="0.28515625" hidden="1" customWidth="1"/>
    <col min="16" max="16" width="7.5703125" bestFit="1" customWidth="1"/>
    <col min="17" max="17" width="0.7109375" customWidth="1"/>
    <col min="18" max="18" width="7.5703125" bestFit="1" customWidth="1"/>
    <col min="19" max="19" width="0.7109375" customWidth="1"/>
    <col min="20" max="20" width="7.5703125" bestFit="1" customWidth="1"/>
    <col min="21" max="21" width="0.5703125" customWidth="1"/>
    <col min="22" max="22" width="7.5703125" bestFit="1" customWidth="1"/>
    <col min="23" max="23" width="1" customWidth="1"/>
    <col min="24" max="24" width="7.5703125" bestFit="1" customWidth="1"/>
    <col min="25" max="25" width="0.42578125" customWidth="1"/>
    <col min="26" max="26" width="7.5703125" bestFit="1" customWidth="1"/>
    <col min="27" max="27" width="0.5703125" customWidth="1"/>
    <col min="28" max="28" width="7.5703125" bestFit="1" customWidth="1"/>
    <col min="29" max="29" width="0.28515625" customWidth="1"/>
    <col min="30" max="30" width="7.5703125" bestFit="1" customWidth="1"/>
    <col min="31" max="31" width="0.5703125" customWidth="1"/>
    <col min="32" max="32" width="7.5703125" bestFit="1" customWidth="1"/>
    <col min="33" max="33" width="0.42578125" customWidth="1"/>
    <col min="34" max="34" width="7.5703125" bestFit="1" customWidth="1"/>
    <col min="35" max="35" width="0.42578125" customWidth="1"/>
    <col min="36" max="36" width="7.5703125" bestFit="1" customWidth="1"/>
    <col min="37" max="37" width="0.85546875" customWidth="1"/>
    <col min="38" max="38" width="7.5703125" bestFit="1" customWidth="1"/>
    <col min="39" max="39" width="0.28515625" customWidth="1"/>
    <col min="40" max="40" width="7.5703125" bestFit="1" customWidth="1"/>
    <col min="41" max="43" width="0" hidden="1" customWidth="1"/>
    <col min="45" max="45" width="38.85546875" bestFit="1" customWidth="1"/>
  </cols>
  <sheetData>
    <row r="1" spans="1:45" x14ac:dyDescent="0.2">
      <c r="F1" s="30"/>
      <c r="G1" s="30"/>
      <c r="H1" s="30"/>
      <c r="AB1" s="61" t="s">
        <v>75</v>
      </c>
      <c r="AC1" s="61"/>
      <c r="AD1" s="61"/>
    </row>
    <row r="2" spans="1:45" ht="15.75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5" ht="18.75" x14ac:dyDescent="0.3">
      <c r="A3" s="62" t="s">
        <v>76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14"/>
    </row>
    <row r="4" spans="1:45" ht="15.75" x14ac:dyDescent="0.25">
      <c r="A4" s="62" t="s">
        <v>74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5" ht="18.75" x14ac:dyDescent="0.3">
      <c r="A5" s="21"/>
      <c r="B5" s="21"/>
      <c r="C5" s="21"/>
      <c r="D5" s="64"/>
      <c r="E5" s="21"/>
      <c r="F5" s="29"/>
      <c r="G5" s="29"/>
      <c r="H5" s="29"/>
      <c r="I5" s="22"/>
      <c r="J5" s="22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5" x14ac:dyDescent="0.2">
      <c r="A6" s="1"/>
      <c r="B6" s="2"/>
      <c r="C6" s="2"/>
      <c r="D6" s="65"/>
      <c r="E6" s="3"/>
      <c r="F6" s="30"/>
      <c r="G6" s="30"/>
      <c r="H6" s="30"/>
      <c r="J6" s="15"/>
      <c r="L6" s="5"/>
      <c r="M6" s="4"/>
      <c r="N6" s="4" t="s">
        <v>2</v>
      </c>
      <c r="O6" s="4"/>
      <c r="P6" s="4" t="s">
        <v>3</v>
      </c>
      <c r="Q6" s="4"/>
      <c r="R6" s="4" t="s">
        <v>4</v>
      </c>
      <c r="S6" s="4"/>
      <c r="T6" s="4" t="s">
        <v>5</v>
      </c>
      <c r="U6" s="4"/>
      <c r="V6" s="4" t="s">
        <v>6</v>
      </c>
      <c r="W6" s="4"/>
      <c r="X6" s="4" t="s">
        <v>7</v>
      </c>
      <c r="Y6" s="4"/>
      <c r="Z6" s="4" t="s">
        <v>8</v>
      </c>
      <c r="AA6" s="4"/>
      <c r="AB6" s="4" t="s">
        <v>9</v>
      </c>
      <c r="AC6" s="4"/>
      <c r="AD6" s="4" t="s">
        <v>10</v>
      </c>
      <c r="AE6" s="4"/>
      <c r="AF6" s="4" t="s">
        <v>11</v>
      </c>
      <c r="AH6" s="4" t="s">
        <v>12</v>
      </c>
      <c r="AJ6" s="4" t="s">
        <v>13</v>
      </c>
      <c r="AL6" s="4" t="s">
        <v>14</v>
      </c>
      <c r="AN6" s="4" t="s">
        <v>15</v>
      </c>
      <c r="AO6" s="4"/>
      <c r="AP6" s="4"/>
      <c r="AQ6" s="4"/>
    </row>
    <row r="7" spans="1:45" x14ac:dyDescent="0.2">
      <c r="A7" s="1"/>
      <c r="B7" s="6" t="s">
        <v>16</v>
      </c>
      <c r="C7" s="2"/>
      <c r="D7" s="65"/>
      <c r="E7" s="3"/>
      <c r="F7" s="31" t="s">
        <v>17</v>
      </c>
      <c r="G7" s="31"/>
      <c r="H7" s="31" t="s">
        <v>18</v>
      </c>
      <c r="J7" s="15" t="s">
        <v>19</v>
      </c>
      <c r="L7" s="5" t="s">
        <v>20</v>
      </c>
      <c r="M7" s="4"/>
      <c r="N7" s="4" t="s">
        <v>20</v>
      </c>
      <c r="O7" s="4"/>
      <c r="P7" s="4" t="s">
        <v>20</v>
      </c>
      <c r="Q7" s="4"/>
      <c r="R7" s="4" t="s">
        <v>20</v>
      </c>
      <c r="S7" s="4"/>
      <c r="T7" s="4" t="s">
        <v>20</v>
      </c>
      <c r="U7" s="4"/>
      <c r="V7" s="4" t="s">
        <v>20</v>
      </c>
      <c r="W7" s="4"/>
      <c r="X7" s="4" t="s">
        <v>20</v>
      </c>
      <c r="Y7" s="4"/>
      <c r="Z7" s="4" t="s">
        <v>20</v>
      </c>
      <c r="AA7" s="4"/>
      <c r="AB7" s="4" t="s">
        <v>20</v>
      </c>
      <c r="AC7" s="4"/>
      <c r="AD7" s="4" t="s">
        <v>20</v>
      </c>
      <c r="AE7" s="4"/>
      <c r="AF7" s="4" t="s">
        <v>20</v>
      </c>
      <c r="AH7" s="4" t="s">
        <v>20</v>
      </c>
      <c r="AJ7" s="4" t="s">
        <v>20</v>
      </c>
      <c r="AL7" s="4" t="s">
        <v>20</v>
      </c>
      <c r="AN7" s="4" t="s">
        <v>20</v>
      </c>
      <c r="AO7" s="4"/>
      <c r="AP7" s="4"/>
      <c r="AQ7" s="4"/>
    </row>
    <row r="8" spans="1:45" x14ac:dyDescent="0.2">
      <c r="A8" s="9" t="s">
        <v>1</v>
      </c>
      <c r="B8" s="9" t="s">
        <v>0</v>
      </c>
      <c r="C8" s="9"/>
      <c r="D8" s="66" t="s">
        <v>21</v>
      </c>
      <c r="E8" s="9"/>
      <c r="F8" s="32" t="s">
        <v>22</v>
      </c>
      <c r="G8" s="32"/>
      <c r="H8" s="32" t="s">
        <v>23</v>
      </c>
      <c r="I8" s="9"/>
      <c r="J8" s="9" t="s">
        <v>22</v>
      </c>
      <c r="K8" s="7"/>
      <c r="L8" s="9" t="s">
        <v>24</v>
      </c>
      <c r="M8" s="8"/>
      <c r="N8" s="8" t="s">
        <v>24</v>
      </c>
      <c r="O8" s="8"/>
      <c r="P8" s="8" t="s">
        <v>24</v>
      </c>
      <c r="Q8" s="8"/>
      <c r="R8" s="8" t="s">
        <v>24</v>
      </c>
      <c r="S8" s="8"/>
      <c r="T8" s="8" t="s">
        <v>24</v>
      </c>
      <c r="U8" s="8"/>
      <c r="V8" s="8" t="s">
        <v>24</v>
      </c>
      <c r="W8" s="8"/>
      <c r="X8" s="8" t="s">
        <v>24</v>
      </c>
      <c r="Y8" s="8"/>
      <c r="Z8" s="8" t="s">
        <v>24</v>
      </c>
      <c r="AA8" s="8"/>
      <c r="AB8" s="8" t="s">
        <v>24</v>
      </c>
      <c r="AC8" s="8"/>
      <c r="AD8" s="8" t="s">
        <v>24</v>
      </c>
      <c r="AE8" s="8"/>
      <c r="AF8" s="8" t="s">
        <v>24</v>
      </c>
      <c r="AH8" s="8" t="s">
        <v>24</v>
      </c>
      <c r="AJ8" s="8" t="s">
        <v>24</v>
      </c>
      <c r="AL8" s="8" t="s">
        <v>24</v>
      </c>
      <c r="AN8" s="8" t="s">
        <v>24</v>
      </c>
      <c r="AO8" s="8"/>
      <c r="AP8" s="8"/>
      <c r="AQ8" s="8"/>
    </row>
    <row r="9" spans="1:45" ht="15" x14ac:dyDescent="0.2">
      <c r="A9" s="57" t="s">
        <v>81</v>
      </c>
      <c r="B9" s="26">
        <v>2007</v>
      </c>
      <c r="D9" s="67">
        <v>0</v>
      </c>
      <c r="E9" s="19"/>
      <c r="F9" s="33">
        <v>0</v>
      </c>
      <c r="G9" s="34"/>
      <c r="H9" s="33">
        <v>0</v>
      </c>
      <c r="I9" s="20"/>
      <c r="J9" s="19">
        <f>+F9+-H9</f>
        <v>0</v>
      </c>
      <c r="K9" s="10"/>
      <c r="L9" s="17" t="str">
        <f t="shared" ref="L9:L16" si="0">IF(D9=0,"NA",+J9/D9)</f>
        <v>NA</v>
      </c>
      <c r="M9" s="18"/>
      <c r="N9" s="18"/>
      <c r="O9" s="18"/>
      <c r="P9" s="18"/>
      <c r="Q9" s="18"/>
      <c r="R9" s="18"/>
      <c r="S9" s="18"/>
      <c r="T9" s="18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1:45" x14ac:dyDescent="0.2">
      <c r="A10">
        <v>39000</v>
      </c>
      <c r="B10" s="26">
        <v>2008</v>
      </c>
      <c r="D10" s="67">
        <v>0</v>
      </c>
      <c r="E10" s="19"/>
      <c r="F10" s="33">
        <v>0</v>
      </c>
      <c r="G10" s="35"/>
      <c r="H10" s="33">
        <v>0</v>
      </c>
      <c r="I10" s="20"/>
      <c r="J10" s="12">
        <f>+F10+-H10</f>
        <v>0</v>
      </c>
      <c r="K10" s="12"/>
      <c r="L10" s="17" t="str">
        <f t="shared" si="0"/>
        <v>NA</v>
      </c>
      <c r="M10" s="18"/>
      <c r="N10" s="17" t="str">
        <f t="shared" ref="N10:N15" si="1">IF(SUM($D9:$D10)=0,"NA",SUM($J9:$J10)/SUM($D9:$D10))</f>
        <v>NA</v>
      </c>
      <c r="O10" s="18"/>
      <c r="P10" s="18"/>
      <c r="Q10" s="18"/>
      <c r="R10" s="18"/>
      <c r="S10" s="18"/>
      <c r="T10" s="18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45" x14ac:dyDescent="0.2">
      <c r="A11">
        <v>39000</v>
      </c>
      <c r="B11" s="26">
        <v>2009</v>
      </c>
      <c r="D11" s="67">
        <v>0</v>
      </c>
      <c r="E11" s="19"/>
      <c r="F11" s="33">
        <v>0</v>
      </c>
      <c r="G11" s="35"/>
      <c r="H11" s="33">
        <v>0</v>
      </c>
      <c r="I11" s="20"/>
      <c r="J11" s="12">
        <f>+F11+-H11</f>
        <v>0</v>
      </c>
      <c r="K11" s="12"/>
      <c r="L11" s="17" t="str">
        <f t="shared" si="0"/>
        <v>NA</v>
      </c>
      <c r="M11" s="18"/>
      <c r="N11" s="17" t="str">
        <f t="shared" si="1"/>
        <v>NA</v>
      </c>
      <c r="O11" s="18"/>
      <c r="P11" s="17" t="str">
        <f t="shared" ref="P11:P21" si="2">IF(SUM($D9:$D11)=0,"NA",SUM($J9:$J11)/SUM($D9:$D11))</f>
        <v>NA</v>
      </c>
      <c r="Q11" s="18"/>
      <c r="R11" s="18"/>
      <c r="S11" s="18"/>
      <c r="T11" s="18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x14ac:dyDescent="0.2">
      <c r="A12">
        <v>39000</v>
      </c>
      <c r="B12" s="26">
        <v>2010</v>
      </c>
      <c r="D12" s="67">
        <v>0</v>
      </c>
      <c r="E12" s="19"/>
      <c r="F12" s="33">
        <v>0</v>
      </c>
      <c r="G12" s="35"/>
      <c r="H12" s="33">
        <v>0</v>
      </c>
      <c r="I12" s="20"/>
      <c r="J12" s="12">
        <f>+F12+-H12</f>
        <v>0</v>
      </c>
      <c r="K12" s="12"/>
      <c r="L12" s="17" t="str">
        <f t="shared" si="0"/>
        <v>NA</v>
      </c>
      <c r="M12" s="18"/>
      <c r="N12" s="17" t="str">
        <f t="shared" si="1"/>
        <v>NA</v>
      </c>
      <c r="O12" s="18"/>
      <c r="P12" s="17" t="str">
        <f t="shared" si="2"/>
        <v>NA</v>
      </c>
      <c r="Q12" s="18"/>
      <c r="R12" s="17" t="str">
        <f t="shared" ref="R12:R21" si="3">IF(SUM($D9:$D12)=0,"NA",SUM($J9:$J12)/SUM($D9:$D12))</f>
        <v>NA</v>
      </c>
      <c r="S12" s="18"/>
      <c r="T12" s="18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x14ac:dyDescent="0.2">
      <c r="A13">
        <v>39000</v>
      </c>
      <c r="B13" s="26">
        <v>2011</v>
      </c>
      <c r="D13" s="67">
        <v>0</v>
      </c>
      <c r="E13" s="19"/>
      <c r="F13" s="33">
        <v>0</v>
      </c>
      <c r="G13" s="35"/>
      <c r="H13" s="33">
        <v>0</v>
      </c>
      <c r="I13" s="20"/>
      <c r="J13" s="12">
        <f t="shared" ref="J13:J17" si="4">+F13+-H13</f>
        <v>0</v>
      </c>
      <c r="K13" s="12"/>
      <c r="L13" s="17" t="str">
        <f t="shared" si="0"/>
        <v>NA</v>
      </c>
      <c r="M13" s="18"/>
      <c r="N13" s="17" t="str">
        <f t="shared" si="1"/>
        <v>NA</v>
      </c>
      <c r="O13" s="18"/>
      <c r="P13" s="17" t="str">
        <f t="shared" si="2"/>
        <v>NA</v>
      </c>
      <c r="Q13" s="18"/>
      <c r="R13" s="17" t="str">
        <f t="shared" si="3"/>
        <v>NA</v>
      </c>
      <c r="S13" s="18"/>
      <c r="T13" s="17" t="str">
        <f t="shared" ref="T13:T21" si="5">IF(SUM($D9:$D13)=0,"NA",SUM($J9:$J13)/SUM($D9:$D13))</f>
        <v>NA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x14ac:dyDescent="0.2">
      <c r="A14">
        <v>39000</v>
      </c>
      <c r="B14" s="26">
        <v>2012</v>
      </c>
      <c r="D14" s="67">
        <v>0</v>
      </c>
      <c r="E14" s="19"/>
      <c r="F14" s="33">
        <v>0</v>
      </c>
      <c r="G14" s="35"/>
      <c r="H14" s="33">
        <v>0</v>
      </c>
      <c r="I14" s="20"/>
      <c r="J14" s="12">
        <f t="shared" si="4"/>
        <v>0</v>
      </c>
      <c r="K14" s="12"/>
      <c r="L14" s="17" t="str">
        <f t="shared" si="0"/>
        <v>NA</v>
      </c>
      <c r="M14" s="18"/>
      <c r="N14" s="17" t="str">
        <f t="shared" si="1"/>
        <v>NA</v>
      </c>
      <c r="O14" s="18"/>
      <c r="P14" s="17" t="str">
        <f t="shared" si="2"/>
        <v>NA</v>
      </c>
      <c r="Q14" s="18"/>
      <c r="R14" s="17" t="str">
        <f t="shared" si="3"/>
        <v>NA</v>
      </c>
      <c r="S14" s="18"/>
      <c r="T14" s="17" t="str">
        <f t="shared" si="5"/>
        <v>NA</v>
      </c>
      <c r="U14" s="10"/>
      <c r="V14" s="11" t="str">
        <f t="shared" ref="V14:V21" si="6">IF(SUM($D9:$D14)=0,"NA",SUM($J9:$J14)/SUM($D9:$D14))</f>
        <v>NA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x14ac:dyDescent="0.2">
      <c r="A15">
        <v>39000</v>
      </c>
      <c r="B15" s="26">
        <v>2013</v>
      </c>
      <c r="D15" s="67">
        <v>0</v>
      </c>
      <c r="E15" s="19"/>
      <c r="F15" s="33">
        <v>0</v>
      </c>
      <c r="G15" s="35"/>
      <c r="H15" s="33">
        <v>0</v>
      </c>
      <c r="I15" s="20"/>
      <c r="J15" s="12">
        <f t="shared" si="4"/>
        <v>0</v>
      </c>
      <c r="K15" s="12"/>
      <c r="L15" s="17" t="str">
        <f t="shared" si="0"/>
        <v>NA</v>
      </c>
      <c r="M15" s="18"/>
      <c r="N15" s="17" t="str">
        <f t="shared" si="1"/>
        <v>NA</v>
      </c>
      <c r="O15" s="18"/>
      <c r="P15" s="17" t="str">
        <f t="shared" si="2"/>
        <v>NA</v>
      </c>
      <c r="Q15" s="18"/>
      <c r="R15" s="17" t="str">
        <f t="shared" si="3"/>
        <v>NA</v>
      </c>
      <c r="S15" s="18"/>
      <c r="T15" s="17" t="str">
        <f t="shared" si="5"/>
        <v>NA</v>
      </c>
      <c r="U15" s="10"/>
      <c r="V15" s="11" t="str">
        <f t="shared" si="6"/>
        <v>NA</v>
      </c>
      <c r="W15" s="10"/>
      <c r="X15" s="11" t="str">
        <f>IF(SUM($D9:$D15)=0,"NA",SUM($J9:$J15)/SUM($D9:$D15))</f>
        <v>NA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x14ac:dyDescent="0.2">
      <c r="A16">
        <v>39000</v>
      </c>
      <c r="B16" s="26">
        <v>2014</v>
      </c>
      <c r="D16" s="67">
        <v>0</v>
      </c>
      <c r="E16" s="19"/>
      <c r="F16" s="33">
        <v>0</v>
      </c>
      <c r="G16" s="35"/>
      <c r="H16" s="33">
        <v>0</v>
      </c>
      <c r="I16" s="20"/>
      <c r="J16" s="12">
        <f t="shared" si="4"/>
        <v>0</v>
      </c>
      <c r="K16" s="12"/>
      <c r="L16" s="17" t="str">
        <f t="shared" si="0"/>
        <v>NA</v>
      </c>
      <c r="M16" s="18"/>
      <c r="N16" s="17" t="str">
        <f t="shared" ref="N16:N21" si="7">IF(SUM($D15:$D16)=0,"NA",SUM($J15:$J16)/SUM($D15:$D16))</f>
        <v>NA</v>
      </c>
      <c r="O16" s="18"/>
      <c r="P16" s="17" t="str">
        <f t="shared" si="2"/>
        <v>NA</v>
      </c>
      <c r="Q16" s="18"/>
      <c r="R16" s="17" t="str">
        <f t="shared" si="3"/>
        <v>NA</v>
      </c>
      <c r="S16" s="18"/>
      <c r="T16" s="17" t="str">
        <f t="shared" si="5"/>
        <v>NA</v>
      </c>
      <c r="U16" s="10"/>
      <c r="V16" s="11" t="str">
        <f t="shared" si="6"/>
        <v>NA</v>
      </c>
      <c r="W16" s="10"/>
      <c r="X16" s="11" t="str">
        <f t="shared" ref="X16:X21" si="8">IF(SUM($D10:$D16)=0,"NA",SUM($J10:$J16)/SUM($D10:$D16))</f>
        <v>NA</v>
      </c>
      <c r="Y16" s="10"/>
      <c r="Z16" s="11" t="str">
        <f t="shared" ref="Z16:Z21" si="9">IF(SUM($D9:$D16)=0,"NA",SUM($J9:$J16)/SUM($D9:$D16))</f>
        <v>NA</v>
      </c>
      <c r="AA16" s="10"/>
      <c r="AB16" s="11"/>
      <c r="AC16" s="10"/>
      <c r="AD16" s="11"/>
      <c r="AE16" s="11"/>
      <c r="AF16" s="11"/>
      <c r="AG16" s="10"/>
      <c r="AH16" s="11"/>
      <c r="AI16" s="10"/>
      <c r="AJ16" s="11"/>
      <c r="AK16" s="10"/>
      <c r="AL16" s="11"/>
      <c r="AM16" s="10"/>
      <c r="AN16" s="11"/>
      <c r="AO16" s="10"/>
      <c r="AP16" s="10"/>
      <c r="AQ16" s="10"/>
      <c r="AR16" s="10"/>
      <c r="AS16" s="10"/>
    </row>
    <row r="17" spans="1:45" x14ac:dyDescent="0.2">
      <c r="A17">
        <v>39000</v>
      </c>
      <c r="B17" s="26">
        <v>2015</v>
      </c>
      <c r="D17" s="67">
        <v>0</v>
      </c>
      <c r="E17" s="19"/>
      <c r="F17" s="33">
        <v>0</v>
      </c>
      <c r="G17" s="35"/>
      <c r="H17" s="33">
        <v>0</v>
      </c>
      <c r="I17" s="20"/>
      <c r="J17" s="12">
        <f t="shared" si="4"/>
        <v>0</v>
      </c>
      <c r="K17" s="12"/>
      <c r="L17" s="17" t="str">
        <f t="shared" ref="L17:L21" si="10">IF(D17=0,"NA",+J17/D17)</f>
        <v>NA</v>
      </c>
      <c r="M17" s="18"/>
      <c r="N17" s="17" t="str">
        <f t="shared" si="7"/>
        <v>NA</v>
      </c>
      <c r="O17" s="18"/>
      <c r="P17" s="17" t="str">
        <f t="shared" si="2"/>
        <v>NA</v>
      </c>
      <c r="Q17" s="18"/>
      <c r="R17" s="17" t="str">
        <f t="shared" si="3"/>
        <v>NA</v>
      </c>
      <c r="S17" s="18"/>
      <c r="T17" s="17" t="str">
        <f t="shared" si="5"/>
        <v>NA</v>
      </c>
      <c r="U17" s="10"/>
      <c r="V17" s="11" t="str">
        <f t="shared" si="6"/>
        <v>NA</v>
      </c>
      <c r="W17" s="10"/>
      <c r="X17" s="11" t="str">
        <f t="shared" si="8"/>
        <v>NA</v>
      </c>
      <c r="Y17" s="10"/>
      <c r="Z17" s="11" t="str">
        <f t="shared" si="9"/>
        <v>NA</v>
      </c>
      <c r="AA17" s="10"/>
      <c r="AB17" s="11" t="str">
        <f t="shared" ref="AB17:AB21" si="11">IF(SUM($D9:$D17)=0,"NA",SUM($J9:$J17)/SUM($D9:$D17))</f>
        <v>NA</v>
      </c>
      <c r="AC17" s="10"/>
      <c r="AD17" s="11"/>
      <c r="AE17" s="11"/>
      <c r="AF17" s="11"/>
      <c r="AG17" s="10"/>
      <c r="AH17" s="11"/>
      <c r="AI17" s="10"/>
      <c r="AJ17" s="11"/>
      <c r="AK17" s="10"/>
      <c r="AL17" s="11"/>
      <c r="AM17" s="10"/>
      <c r="AN17" s="11"/>
      <c r="AO17" s="10"/>
      <c r="AP17" s="10"/>
      <c r="AQ17" s="10"/>
      <c r="AR17" s="10"/>
      <c r="AS17" s="10"/>
    </row>
    <row r="18" spans="1:45" x14ac:dyDescent="0.2">
      <c r="A18">
        <v>39000</v>
      </c>
      <c r="B18" s="26">
        <v>2016</v>
      </c>
      <c r="D18" s="67">
        <f>'Net Salvage FY2015 to FY2019 Qu'!F2+'Net Salvage FY2015 to FY2019 Qu'!F5</f>
        <v>32329.68</v>
      </c>
      <c r="E18" s="19"/>
      <c r="F18" s="33">
        <v>0</v>
      </c>
      <c r="G18" s="35"/>
      <c r="H18" s="33">
        <v>0</v>
      </c>
      <c r="I18" s="20"/>
      <c r="J18" s="12">
        <f t="shared" ref="J18:J21" si="12">+F18+-H18</f>
        <v>0</v>
      </c>
      <c r="K18" s="12"/>
      <c r="L18" s="17">
        <f t="shared" si="10"/>
        <v>0</v>
      </c>
      <c r="M18" s="18"/>
      <c r="N18" s="17">
        <f t="shared" si="7"/>
        <v>0</v>
      </c>
      <c r="O18" s="18"/>
      <c r="P18" s="17">
        <f t="shared" si="2"/>
        <v>0</v>
      </c>
      <c r="Q18" s="18"/>
      <c r="R18" s="17">
        <f t="shared" si="3"/>
        <v>0</v>
      </c>
      <c r="S18" s="18"/>
      <c r="T18" s="17">
        <f t="shared" si="5"/>
        <v>0</v>
      </c>
      <c r="U18" s="10"/>
      <c r="V18" s="11">
        <f t="shared" si="6"/>
        <v>0</v>
      </c>
      <c r="W18" s="10"/>
      <c r="X18" s="11">
        <f t="shared" si="8"/>
        <v>0</v>
      </c>
      <c r="Y18" s="10"/>
      <c r="Z18" s="11">
        <f t="shared" si="9"/>
        <v>0</v>
      </c>
      <c r="AA18" s="10"/>
      <c r="AB18" s="11">
        <f t="shared" si="11"/>
        <v>0</v>
      </c>
      <c r="AC18" s="10"/>
      <c r="AD18" s="11">
        <f t="shared" ref="AD18:AD21" si="13">IF(SUM($D9:$D18)=0,"NA",SUM($J9:$J18)/SUM($D9:$D18))</f>
        <v>0</v>
      </c>
      <c r="AE18" s="11"/>
      <c r="AF18" s="11"/>
      <c r="AG18" s="10"/>
      <c r="AH18" s="11"/>
      <c r="AI18" s="10"/>
      <c r="AJ18" s="11"/>
      <c r="AK18" s="10"/>
      <c r="AL18" s="11"/>
      <c r="AM18" s="10"/>
      <c r="AN18" s="11"/>
      <c r="AO18" s="10"/>
      <c r="AP18" s="10"/>
      <c r="AQ18" s="10"/>
      <c r="AR18" s="10"/>
      <c r="AS18" s="10"/>
    </row>
    <row r="19" spans="1:45" x14ac:dyDescent="0.2">
      <c r="A19">
        <v>39000</v>
      </c>
      <c r="B19" s="26">
        <v>2017</v>
      </c>
      <c r="D19" s="67">
        <v>0</v>
      </c>
      <c r="E19" s="19"/>
      <c r="F19" s="33">
        <v>0</v>
      </c>
      <c r="G19" s="35"/>
      <c r="H19" s="33">
        <v>0</v>
      </c>
      <c r="I19" s="20"/>
      <c r="J19" s="12">
        <f t="shared" si="12"/>
        <v>0</v>
      </c>
      <c r="K19" s="12"/>
      <c r="L19" s="17" t="str">
        <f t="shared" si="10"/>
        <v>NA</v>
      </c>
      <c r="M19" s="18"/>
      <c r="N19" s="17">
        <f t="shared" si="7"/>
        <v>0</v>
      </c>
      <c r="O19" s="18"/>
      <c r="P19" s="17">
        <f t="shared" si="2"/>
        <v>0</v>
      </c>
      <c r="Q19" s="18"/>
      <c r="R19" s="17">
        <f t="shared" si="3"/>
        <v>0</v>
      </c>
      <c r="S19" s="18"/>
      <c r="T19" s="17">
        <f t="shared" si="5"/>
        <v>0</v>
      </c>
      <c r="U19" s="10"/>
      <c r="V19" s="11">
        <f t="shared" si="6"/>
        <v>0</v>
      </c>
      <c r="W19" s="10"/>
      <c r="X19" s="11">
        <f t="shared" si="8"/>
        <v>0</v>
      </c>
      <c r="Y19" s="10"/>
      <c r="Z19" s="11">
        <f t="shared" si="9"/>
        <v>0</v>
      </c>
      <c r="AA19" s="10"/>
      <c r="AB19" s="11">
        <f t="shared" si="11"/>
        <v>0</v>
      </c>
      <c r="AC19" s="10"/>
      <c r="AD19" s="11">
        <f t="shared" si="13"/>
        <v>0</v>
      </c>
      <c r="AE19" s="11"/>
      <c r="AF19" s="11">
        <f t="shared" ref="AF19:AF21" si="14">IF(SUM($D9:$D19)=0,"NA",SUM($J9:$J19)/SUM($D9:$D19))</f>
        <v>0</v>
      </c>
      <c r="AG19" s="10"/>
      <c r="AH19" s="11"/>
      <c r="AI19" s="10"/>
      <c r="AJ19" s="11"/>
      <c r="AK19" s="10"/>
      <c r="AL19" s="11"/>
      <c r="AM19" s="10"/>
      <c r="AN19" s="11"/>
      <c r="AO19" s="10"/>
      <c r="AP19" s="10"/>
      <c r="AQ19" s="10"/>
      <c r="AR19" s="10"/>
      <c r="AS19" s="10"/>
    </row>
    <row r="20" spans="1:45" x14ac:dyDescent="0.2">
      <c r="A20">
        <v>39000</v>
      </c>
      <c r="B20" s="26">
        <v>2018</v>
      </c>
      <c r="D20" s="67">
        <v>0</v>
      </c>
      <c r="E20" s="19"/>
      <c r="F20" s="33">
        <v>0</v>
      </c>
      <c r="G20" s="35"/>
      <c r="H20" s="33">
        <v>0</v>
      </c>
      <c r="I20" s="20"/>
      <c r="J20" s="12">
        <f t="shared" si="12"/>
        <v>0</v>
      </c>
      <c r="K20" s="12"/>
      <c r="L20" s="17" t="str">
        <f t="shared" si="10"/>
        <v>NA</v>
      </c>
      <c r="M20" s="18"/>
      <c r="N20" s="17" t="str">
        <f t="shared" si="7"/>
        <v>NA</v>
      </c>
      <c r="O20" s="18"/>
      <c r="P20" s="17">
        <f t="shared" si="2"/>
        <v>0</v>
      </c>
      <c r="Q20" s="18"/>
      <c r="R20" s="17">
        <f t="shared" si="3"/>
        <v>0</v>
      </c>
      <c r="S20" s="18"/>
      <c r="T20" s="17">
        <f t="shared" si="5"/>
        <v>0</v>
      </c>
      <c r="U20" s="10"/>
      <c r="V20" s="11">
        <f t="shared" si="6"/>
        <v>0</v>
      </c>
      <c r="W20" s="10"/>
      <c r="X20" s="11">
        <f t="shared" si="8"/>
        <v>0</v>
      </c>
      <c r="Y20" s="10"/>
      <c r="Z20" s="11">
        <f t="shared" si="9"/>
        <v>0</v>
      </c>
      <c r="AA20" s="10"/>
      <c r="AB20" s="11">
        <f t="shared" si="11"/>
        <v>0</v>
      </c>
      <c r="AC20" s="10"/>
      <c r="AD20" s="11">
        <f t="shared" si="13"/>
        <v>0</v>
      </c>
      <c r="AE20" s="11"/>
      <c r="AF20" s="11">
        <f t="shared" si="14"/>
        <v>0</v>
      </c>
      <c r="AG20" s="10"/>
      <c r="AH20" s="11">
        <f t="shared" ref="AH20:AH21" si="15">IF(SUM($D9:$D20)=0,"NA",SUM($J9:$J20)/SUM($D9:$D20))</f>
        <v>0</v>
      </c>
      <c r="AI20" s="10"/>
      <c r="AJ20" s="11"/>
      <c r="AK20" s="10"/>
      <c r="AL20" s="11"/>
      <c r="AM20" s="10"/>
      <c r="AN20" s="11"/>
      <c r="AO20" s="10"/>
      <c r="AP20" s="10"/>
      <c r="AQ20" s="10"/>
      <c r="AR20" s="10"/>
      <c r="AS20" s="10"/>
    </row>
    <row r="21" spans="1:45" x14ac:dyDescent="0.2">
      <c r="A21">
        <v>39000</v>
      </c>
      <c r="B21" s="26">
        <v>2019</v>
      </c>
      <c r="D21" s="67">
        <v>0</v>
      </c>
      <c r="E21" s="19"/>
      <c r="F21" s="33">
        <v>0</v>
      </c>
      <c r="G21" s="35"/>
      <c r="H21" s="33">
        <v>0</v>
      </c>
      <c r="I21" s="20"/>
      <c r="J21" s="12">
        <f t="shared" si="12"/>
        <v>0</v>
      </c>
      <c r="K21" s="12"/>
      <c r="L21" s="17" t="str">
        <f t="shared" si="10"/>
        <v>NA</v>
      </c>
      <c r="M21" s="18"/>
      <c r="N21" s="17" t="str">
        <f t="shared" si="7"/>
        <v>NA</v>
      </c>
      <c r="O21" s="18"/>
      <c r="P21" s="17" t="str">
        <f t="shared" si="2"/>
        <v>NA</v>
      </c>
      <c r="Q21" s="18"/>
      <c r="R21" s="17">
        <f t="shared" si="3"/>
        <v>0</v>
      </c>
      <c r="S21" s="18"/>
      <c r="T21" s="17">
        <f t="shared" si="5"/>
        <v>0</v>
      </c>
      <c r="U21" s="10"/>
      <c r="V21" s="11">
        <f t="shared" si="6"/>
        <v>0</v>
      </c>
      <c r="W21" s="10"/>
      <c r="X21" s="11">
        <f t="shared" si="8"/>
        <v>0</v>
      </c>
      <c r="Y21" s="10"/>
      <c r="Z21" s="11">
        <f t="shared" si="9"/>
        <v>0</v>
      </c>
      <c r="AA21" s="10"/>
      <c r="AB21" s="11">
        <f t="shared" si="11"/>
        <v>0</v>
      </c>
      <c r="AC21" s="10"/>
      <c r="AD21" s="11">
        <f t="shared" si="13"/>
        <v>0</v>
      </c>
      <c r="AE21" s="11"/>
      <c r="AF21" s="11">
        <f t="shared" si="14"/>
        <v>0</v>
      </c>
      <c r="AG21" s="10"/>
      <c r="AH21" s="11">
        <f t="shared" si="15"/>
        <v>0</v>
      </c>
      <c r="AI21" s="10"/>
      <c r="AJ21" s="11">
        <f t="shared" ref="AJ21" si="16">IF(SUM($D9:$D21)=0,"NA",SUM($J9:$J21)/SUM($D9:$D21))</f>
        <v>0</v>
      </c>
      <c r="AK21" s="10"/>
      <c r="AL21" s="11"/>
      <c r="AM21" s="10"/>
      <c r="AN21" s="11"/>
      <c r="AO21" s="10"/>
      <c r="AP21" s="10"/>
      <c r="AQ21" s="10"/>
      <c r="AR21" s="10"/>
      <c r="AS21" s="10"/>
    </row>
    <row r="22" spans="1:45" x14ac:dyDescent="0.2">
      <c r="A22" s="16" t="s">
        <v>25</v>
      </c>
      <c r="B22" s="16"/>
      <c r="D22" s="65"/>
      <c r="E22" s="20"/>
      <c r="F22" s="30"/>
      <c r="G22" s="30"/>
      <c r="H22" s="30"/>
      <c r="I22" s="20"/>
      <c r="J22" s="20"/>
      <c r="K22" s="10"/>
      <c r="L22" s="18"/>
      <c r="M22" s="18"/>
      <c r="N22" s="18"/>
      <c r="O22" s="18"/>
      <c r="P22" s="18"/>
      <c r="Q22" s="18"/>
      <c r="R22" s="18"/>
      <c r="S22" s="18"/>
      <c r="T22" s="18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x14ac:dyDescent="0.2">
      <c r="D23" s="65"/>
      <c r="E23" s="20"/>
      <c r="F23" s="30"/>
      <c r="G23" s="30"/>
      <c r="H23" s="30"/>
      <c r="I23" s="20"/>
      <c r="J23" s="2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ht="15" x14ac:dyDescent="0.2">
      <c r="A24" s="57" t="s">
        <v>81</v>
      </c>
      <c r="B24" s="26">
        <v>2007</v>
      </c>
      <c r="D24" s="65">
        <v>0</v>
      </c>
      <c r="E24" s="20"/>
      <c r="F24" s="34">
        <v>0</v>
      </c>
      <c r="G24" s="34"/>
      <c r="H24" s="34">
        <v>0</v>
      </c>
      <c r="I24" s="20"/>
      <c r="J24" s="19">
        <f>+F24+-H24</f>
        <v>0</v>
      </c>
      <c r="K24" s="10"/>
      <c r="L24" s="17" t="str">
        <f>IF(D24=0,"NA",+J24/D24)</f>
        <v>NA</v>
      </c>
      <c r="M24" s="18"/>
      <c r="N24" s="18"/>
      <c r="O24" s="18"/>
      <c r="P24" s="18"/>
      <c r="Q24" s="18"/>
      <c r="R24" s="18"/>
      <c r="S24" s="18"/>
      <c r="T24" s="18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x14ac:dyDescent="0.2">
      <c r="A25">
        <v>39005</v>
      </c>
      <c r="B25" s="26">
        <v>2008</v>
      </c>
      <c r="D25" s="65">
        <v>0</v>
      </c>
      <c r="E25" s="20"/>
      <c r="F25" s="34">
        <v>0</v>
      </c>
      <c r="G25" s="35"/>
      <c r="H25" s="34">
        <v>0</v>
      </c>
      <c r="I25" s="20"/>
      <c r="J25" s="12">
        <f>+F25+-H25</f>
        <v>0</v>
      </c>
      <c r="K25" s="12"/>
      <c r="L25" s="17" t="str">
        <f>IF(D25=0,"NA",+J25/D25)</f>
        <v>NA</v>
      </c>
      <c r="M25" s="18"/>
      <c r="N25" s="17" t="str">
        <f>IF(SUM($D24:$D25)=0,"NA",SUM($J24:$J25)/SUM($D24:$D25))</f>
        <v>NA</v>
      </c>
      <c r="O25" s="18"/>
      <c r="P25" s="18"/>
      <c r="Q25" s="18"/>
      <c r="R25" s="18"/>
      <c r="S25" s="18"/>
      <c r="T25" s="18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">
      <c r="A26">
        <v>39005</v>
      </c>
      <c r="B26" s="26">
        <v>2009</v>
      </c>
      <c r="D26" s="65">
        <v>0</v>
      </c>
      <c r="E26" s="20"/>
      <c r="F26" s="34">
        <v>0</v>
      </c>
      <c r="G26" s="35"/>
      <c r="H26" s="34">
        <v>0</v>
      </c>
      <c r="I26" s="20"/>
      <c r="J26" s="12">
        <f>+F26+-H26</f>
        <v>0</v>
      </c>
      <c r="K26" s="12"/>
      <c r="L26" s="17" t="str">
        <f>IF(D26=0,"NA",+J26/D26)</f>
        <v>NA</v>
      </c>
      <c r="M26" s="18"/>
      <c r="N26" s="17" t="str">
        <f>IF(SUM($D25:$D26)=0,"NA",SUM($J25:$J26)/SUM($D25:$D26))</f>
        <v>NA</v>
      </c>
      <c r="O26" s="18"/>
      <c r="P26" s="17" t="str">
        <f>IF(SUM($D24:$D26)=0,"NA",SUM($J24:$J26)/SUM($D24:$D26))</f>
        <v>NA</v>
      </c>
      <c r="Q26" s="18"/>
      <c r="R26" s="18"/>
      <c r="S26" s="18"/>
      <c r="T26" s="18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x14ac:dyDescent="0.2">
      <c r="A27">
        <v>39005</v>
      </c>
      <c r="B27" s="26">
        <v>2010</v>
      </c>
      <c r="D27" s="65">
        <v>0</v>
      </c>
      <c r="E27" s="20"/>
      <c r="F27" s="34">
        <v>0</v>
      </c>
      <c r="G27" s="35"/>
      <c r="H27" s="34">
        <v>0</v>
      </c>
      <c r="I27" s="20"/>
      <c r="J27" s="12">
        <f>+F27+-H27</f>
        <v>0</v>
      </c>
      <c r="K27" s="12"/>
      <c r="L27" s="17" t="str">
        <f>IF(D27=0,"NA",+J27/D27)</f>
        <v>NA</v>
      </c>
      <c r="M27" s="18"/>
      <c r="N27" s="17" t="str">
        <f>IF(SUM($D26:$D27)=0,"NA",SUM($J26:$J27)/SUM($D26:$D27))</f>
        <v>NA</v>
      </c>
      <c r="O27" s="18"/>
      <c r="P27" s="17" t="str">
        <f>IF(SUM($D25:$D27)=0,"NA",SUM($J25:$J27)/SUM($D25:$D27))</f>
        <v>NA</v>
      </c>
      <c r="Q27" s="18"/>
      <c r="R27" s="17" t="str">
        <f>IF(SUM($D24:$D27)=0,"NA",SUM($J24:$J27)/SUM($D24:$D27))</f>
        <v>NA</v>
      </c>
      <c r="S27" s="18"/>
      <c r="T27" s="18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x14ac:dyDescent="0.2">
      <c r="A28">
        <v>39005</v>
      </c>
      <c r="B28" s="26">
        <v>2011</v>
      </c>
      <c r="D28" s="67">
        <v>0</v>
      </c>
      <c r="E28" s="19"/>
      <c r="F28" s="33">
        <v>0</v>
      </c>
      <c r="G28" s="35"/>
      <c r="H28" s="33">
        <v>0</v>
      </c>
      <c r="I28" s="20"/>
      <c r="J28" s="12">
        <f>+F28+-H28</f>
        <v>0</v>
      </c>
      <c r="K28" s="12"/>
      <c r="L28" s="17" t="str">
        <f t="shared" ref="L28:L36" si="17">IF(D28=0,"NA",+J28/D28)</f>
        <v>NA</v>
      </c>
      <c r="M28" s="18"/>
      <c r="N28" s="17" t="str">
        <f t="shared" ref="N28:N31" si="18">IF(SUM($D27:$D28)=0,"NA",SUM($J27:$J28)/SUM($D27:$D28))</f>
        <v>NA</v>
      </c>
      <c r="O28" s="18"/>
      <c r="P28" s="17" t="str">
        <f t="shared" ref="P28:P36" si="19">IF(SUM($D26:$D28)=0,"NA",SUM($J26:$J28)/SUM($D26:$D28))</f>
        <v>NA</v>
      </c>
      <c r="Q28" s="18"/>
      <c r="R28" s="17" t="str">
        <f t="shared" ref="R28:R36" si="20">IF(SUM($D25:$D28)=0,"NA",SUM($J25:$J28)/SUM($D25:$D28))</f>
        <v>NA</v>
      </c>
      <c r="S28" s="18"/>
      <c r="T28" s="17" t="str">
        <f t="shared" ref="T28:T36" si="21">IF(SUM($D24:$D28)=0,"NA",SUM($J24:$J28)/SUM($D24:$D28))</f>
        <v>NA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x14ac:dyDescent="0.2">
      <c r="A29">
        <v>39005</v>
      </c>
      <c r="B29" s="26">
        <v>2012</v>
      </c>
      <c r="D29" s="67">
        <v>0</v>
      </c>
      <c r="E29" s="19"/>
      <c r="F29" s="33">
        <v>0</v>
      </c>
      <c r="G29" s="35"/>
      <c r="H29" s="33">
        <v>0</v>
      </c>
      <c r="I29" s="20"/>
      <c r="J29" s="12">
        <f t="shared" ref="J29:J31" si="22">+F29+-H29</f>
        <v>0</v>
      </c>
      <c r="K29" s="12"/>
      <c r="L29" s="17" t="str">
        <f t="shared" si="17"/>
        <v>NA</v>
      </c>
      <c r="M29" s="18"/>
      <c r="N29" s="17" t="str">
        <f t="shared" si="18"/>
        <v>NA</v>
      </c>
      <c r="O29" s="18"/>
      <c r="P29" s="17" t="str">
        <f t="shared" si="19"/>
        <v>NA</v>
      </c>
      <c r="Q29" s="18"/>
      <c r="R29" s="17" t="str">
        <f t="shared" si="20"/>
        <v>NA</v>
      </c>
      <c r="S29" s="18"/>
      <c r="T29" s="17" t="str">
        <f t="shared" si="21"/>
        <v>NA</v>
      </c>
      <c r="U29" s="10"/>
      <c r="V29" s="11" t="str">
        <f t="shared" ref="V29:V36" si="23">IF(SUM($D24:$D29)=0,"NA",SUM($J24:$J29)/SUM($D24:$D29))</f>
        <v>NA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x14ac:dyDescent="0.2">
      <c r="A30">
        <v>39005</v>
      </c>
      <c r="B30" s="26">
        <v>2013</v>
      </c>
      <c r="D30" s="67">
        <v>0</v>
      </c>
      <c r="E30" s="19"/>
      <c r="F30" s="33">
        <v>0</v>
      </c>
      <c r="G30" s="35"/>
      <c r="H30" s="33">
        <v>0</v>
      </c>
      <c r="I30" s="20"/>
      <c r="J30" s="12">
        <f t="shared" si="22"/>
        <v>0</v>
      </c>
      <c r="K30" s="12"/>
      <c r="L30" s="17" t="str">
        <f t="shared" si="17"/>
        <v>NA</v>
      </c>
      <c r="M30" s="18"/>
      <c r="N30" s="17" t="str">
        <f t="shared" si="18"/>
        <v>NA</v>
      </c>
      <c r="O30" s="18"/>
      <c r="P30" s="17" t="str">
        <f t="shared" si="19"/>
        <v>NA</v>
      </c>
      <c r="Q30" s="18"/>
      <c r="R30" s="17" t="str">
        <f t="shared" si="20"/>
        <v>NA</v>
      </c>
      <c r="S30" s="18"/>
      <c r="T30" s="17" t="str">
        <f t="shared" si="21"/>
        <v>NA</v>
      </c>
      <c r="U30" s="10"/>
      <c r="V30" s="11" t="str">
        <f t="shared" si="23"/>
        <v>NA</v>
      </c>
      <c r="W30" s="10"/>
      <c r="X30" s="11" t="str">
        <f>IF(SUM($D24:$D30)=0,"NA",SUM($J24:$J30)/SUM($D24:$D30))</f>
        <v>NA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x14ac:dyDescent="0.2">
      <c r="A31">
        <v>39005</v>
      </c>
      <c r="B31" s="26">
        <v>2014</v>
      </c>
      <c r="D31" s="67">
        <v>0</v>
      </c>
      <c r="E31" s="19"/>
      <c r="F31" s="33">
        <v>0</v>
      </c>
      <c r="G31" s="35"/>
      <c r="H31" s="33">
        <v>0</v>
      </c>
      <c r="I31" s="20"/>
      <c r="J31" s="12">
        <f t="shared" si="22"/>
        <v>0</v>
      </c>
      <c r="K31" s="12"/>
      <c r="L31" s="17" t="str">
        <f t="shared" si="17"/>
        <v>NA</v>
      </c>
      <c r="M31" s="18"/>
      <c r="N31" s="17" t="str">
        <f t="shared" si="18"/>
        <v>NA</v>
      </c>
      <c r="O31" s="18"/>
      <c r="P31" s="17" t="str">
        <f t="shared" si="19"/>
        <v>NA</v>
      </c>
      <c r="Q31" s="18"/>
      <c r="R31" s="17" t="str">
        <f t="shared" si="20"/>
        <v>NA</v>
      </c>
      <c r="S31" s="18"/>
      <c r="T31" s="17" t="str">
        <f t="shared" si="21"/>
        <v>NA</v>
      </c>
      <c r="U31" s="10"/>
      <c r="V31" s="11" t="str">
        <f t="shared" si="23"/>
        <v>NA</v>
      </c>
      <c r="W31" s="10"/>
      <c r="X31" s="11" t="str">
        <f>IF(SUM($D25:$D31)=0,"NA",SUM($J25:$J31)/SUM($D25:$D31))</f>
        <v>NA</v>
      </c>
      <c r="Y31" s="10"/>
      <c r="Z31" s="11" t="str">
        <f>IF(SUM($D24:$D31)=0,"NA",SUM($J24:$J31)/SUM($D24:$D31))</f>
        <v>NA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x14ac:dyDescent="0.2">
      <c r="A32">
        <v>39005</v>
      </c>
      <c r="B32" s="26">
        <v>2015</v>
      </c>
      <c r="D32" s="67">
        <v>0</v>
      </c>
      <c r="E32" s="19"/>
      <c r="F32" s="33">
        <v>0</v>
      </c>
      <c r="G32" s="35"/>
      <c r="H32" s="33">
        <v>0</v>
      </c>
      <c r="I32" s="20"/>
      <c r="J32" s="12">
        <f t="shared" ref="J32:J36" si="24">+F32+-H32</f>
        <v>0</v>
      </c>
      <c r="K32" s="12"/>
      <c r="L32" s="17" t="str">
        <f t="shared" si="17"/>
        <v>NA</v>
      </c>
      <c r="M32" s="18"/>
      <c r="N32" s="17" t="str">
        <f t="shared" ref="N32:N36" si="25">IF(SUM($D31:$D32)=0,"NA",SUM($J31:$J32)/SUM($D31:$D32))</f>
        <v>NA</v>
      </c>
      <c r="O32" s="18"/>
      <c r="P32" s="17" t="str">
        <f t="shared" si="19"/>
        <v>NA</v>
      </c>
      <c r="Q32" s="18"/>
      <c r="R32" s="17" t="str">
        <f t="shared" si="20"/>
        <v>NA</v>
      </c>
      <c r="S32" s="18"/>
      <c r="T32" s="17" t="str">
        <f t="shared" si="21"/>
        <v>NA</v>
      </c>
      <c r="U32" s="10"/>
      <c r="V32" s="11" t="str">
        <f t="shared" si="23"/>
        <v>NA</v>
      </c>
      <c r="W32" s="10"/>
      <c r="X32" s="11" t="str">
        <f t="shared" ref="X32:X36" si="26">IF(SUM($D26:$D32)=0,"NA",SUM($J26:$J32)/SUM($D26:$D32))</f>
        <v>NA</v>
      </c>
      <c r="Y32" s="10"/>
      <c r="Z32" s="11" t="str">
        <f t="shared" ref="Z32:Z36" si="27">IF(SUM($D25:$D32)=0,"NA",SUM($J25:$J32)/SUM($D25:$D32))</f>
        <v>NA</v>
      </c>
      <c r="AA32" s="10"/>
      <c r="AB32" s="11" t="str">
        <f t="shared" ref="AB32:AB36" si="28">IF(SUM($D24:$D32)=0,"NA",SUM($J24:$J32)/SUM($D24:$D32))</f>
        <v>NA</v>
      </c>
      <c r="AC32" s="10"/>
      <c r="AD32" s="11"/>
      <c r="AE32" s="11"/>
      <c r="AF32" s="11"/>
      <c r="AG32" s="10"/>
      <c r="AH32" s="11"/>
      <c r="AI32" s="10"/>
      <c r="AJ32" s="11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x14ac:dyDescent="0.2">
      <c r="A33">
        <v>39005</v>
      </c>
      <c r="B33" s="26">
        <v>2016</v>
      </c>
      <c r="D33" s="67">
        <v>0</v>
      </c>
      <c r="E33" s="19"/>
      <c r="F33" s="33">
        <v>0</v>
      </c>
      <c r="G33" s="35"/>
      <c r="H33" s="33">
        <v>0</v>
      </c>
      <c r="I33" s="20"/>
      <c r="J33" s="12">
        <f t="shared" si="24"/>
        <v>0</v>
      </c>
      <c r="K33" s="12"/>
      <c r="L33" s="17" t="str">
        <f t="shared" si="17"/>
        <v>NA</v>
      </c>
      <c r="M33" s="18"/>
      <c r="N33" s="17" t="str">
        <f t="shared" si="25"/>
        <v>NA</v>
      </c>
      <c r="O33" s="18"/>
      <c r="P33" s="17" t="str">
        <f t="shared" si="19"/>
        <v>NA</v>
      </c>
      <c r="Q33" s="18"/>
      <c r="R33" s="17" t="str">
        <f t="shared" si="20"/>
        <v>NA</v>
      </c>
      <c r="S33" s="18"/>
      <c r="T33" s="17" t="str">
        <f t="shared" si="21"/>
        <v>NA</v>
      </c>
      <c r="U33" s="10"/>
      <c r="V33" s="11" t="str">
        <f t="shared" si="23"/>
        <v>NA</v>
      </c>
      <c r="W33" s="10"/>
      <c r="X33" s="11" t="str">
        <f t="shared" si="26"/>
        <v>NA</v>
      </c>
      <c r="Y33" s="10"/>
      <c r="Z33" s="11" t="str">
        <f t="shared" si="27"/>
        <v>NA</v>
      </c>
      <c r="AA33" s="10"/>
      <c r="AB33" s="11" t="str">
        <f t="shared" si="28"/>
        <v>NA</v>
      </c>
      <c r="AC33" s="10"/>
      <c r="AD33" s="11" t="str">
        <f t="shared" ref="AD33:AD36" si="29">IF(SUM($D24:$D33)=0,"NA",SUM($J24:$J33)/SUM($D24:$D33))</f>
        <v>NA</v>
      </c>
      <c r="AE33" s="11"/>
      <c r="AF33" s="11"/>
      <c r="AG33" s="10"/>
      <c r="AH33" s="11"/>
      <c r="AI33" s="10"/>
      <c r="AJ33" s="11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x14ac:dyDescent="0.2">
      <c r="A34">
        <v>39005</v>
      </c>
      <c r="B34" s="26">
        <v>2017</v>
      </c>
      <c r="D34" s="67">
        <v>0</v>
      </c>
      <c r="E34" s="19"/>
      <c r="F34" s="33">
        <v>0</v>
      </c>
      <c r="G34" s="35"/>
      <c r="H34" s="33">
        <v>0</v>
      </c>
      <c r="I34" s="20"/>
      <c r="J34" s="12">
        <f t="shared" si="24"/>
        <v>0</v>
      </c>
      <c r="K34" s="12"/>
      <c r="L34" s="17" t="str">
        <f t="shared" si="17"/>
        <v>NA</v>
      </c>
      <c r="M34" s="18"/>
      <c r="N34" s="17" t="str">
        <f t="shared" si="25"/>
        <v>NA</v>
      </c>
      <c r="O34" s="18"/>
      <c r="P34" s="17" t="str">
        <f t="shared" si="19"/>
        <v>NA</v>
      </c>
      <c r="Q34" s="18"/>
      <c r="R34" s="17" t="str">
        <f t="shared" si="20"/>
        <v>NA</v>
      </c>
      <c r="S34" s="18"/>
      <c r="T34" s="17" t="str">
        <f t="shared" si="21"/>
        <v>NA</v>
      </c>
      <c r="U34" s="10"/>
      <c r="V34" s="11" t="str">
        <f t="shared" si="23"/>
        <v>NA</v>
      </c>
      <c r="W34" s="10"/>
      <c r="X34" s="11" t="str">
        <f t="shared" si="26"/>
        <v>NA</v>
      </c>
      <c r="Y34" s="10"/>
      <c r="Z34" s="11" t="str">
        <f t="shared" si="27"/>
        <v>NA</v>
      </c>
      <c r="AA34" s="10"/>
      <c r="AB34" s="11" t="str">
        <f t="shared" si="28"/>
        <v>NA</v>
      </c>
      <c r="AC34" s="10"/>
      <c r="AD34" s="11" t="str">
        <f t="shared" si="29"/>
        <v>NA</v>
      </c>
      <c r="AE34" s="11"/>
      <c r="AF34" s="11" t="str">
        <f t="shared" ref="AF34:AF36" si="30">IF(SUM($D24:$D34)=0,"NA",SUM($J24:$J34)/SUM($D24:$D34))</f>
        <v>NA</v>
      </c>
      <c r="AG34" s="10"/>
      <c r="AH34" s="11"/>
      <c r="AI34" s="10"/>
      <c r="AJ34" s="11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x14ac:dyDescent="0.2">
      <c r="A35">
        <v>39005</v>
      </c>
      <c r="B35" s="26">
        <v>2018</v>
      </c>
      <c r="D35" s="67">
        <v>0</v>
      </c>
      <c r="E35" s="19"/>
      <c r="F35" s="33">
        <v>0</v>
      </c>
      <c r="G35" s="35"/>
      <c r="H35" s="33">
        <v>0</v>
      </c>
      <c r="I35" s="20"/>
      <c r="J35" s="12">
        <f t="shared" si="24"/>
        <v>0</v>
      </c>
      <c r="K35" s="12"/>
      <c r="L35" s="17" t="str">
        <f t="shared" si="17"/>
        <v>NA</v>
      </c>
      <c r="M35" s="18"/>
      <c r="N35" s="17" t="str">
        <f t="shared" si="25"/>
        <v>NA</v>
      </c>
      <c r="O35" s="18"/>
      <c r="P35" s="17" t="str">
        <f t="shared" si="19"/>
        <v>NA</v>
      </c>
      <c r="Q35" s="18"/>
      <c r="R35" s="17" t="str">
        <f t="shared" si="20"/>
        <v>NA</v>
      </c>
      <c r="S35" s="18"/>
      <c r="T35" s="17" t="str">
        <f t="shared" si="21"/>
        <v>NA</v>
      </c>
      <c r="U35" s="10"/>
      <c r="V35" s="11" t="str">
        <f t="shared" si="23"/>
        <v>NA</v>
      </c>
      <c r="W35" s="10"/>
      <c r="X35" s="11" t="str">
        <f t="shared" si="26"/>
        <v>NA</v>
      </c>
      <c r="Y35" s="10"/>
      <c r="Z35" s="11" t="str">
        <f t="shared" si="27"/>
        <v>NA</v>
      </c>
      <c r="AA35" s="10"/>
      <c r="AB35" s="11" t="str">
        <f t="shared" si="28"/>
        <v>NA</v>
      </c>
      <c r="AC35" s="10"/>
      <c r="AD35" s="11" t="str">
        <f t="shared" si="29"/>
        <v>NA</v>
      </c>
      <c r="AE35" s="11"/>
      <c r="AF35" s="11" t="str">
        <f t="shared" si="30"/>
        <v>NA</v>
      </c>
      <c r="AG35" s="10"/>
      <c r="AH35" s="11" t="str">
        <f t="shared" ref="AH35:AH36" si="31">IF(SUM($D24:$D35)=0,"NA",SUM($J24:$J35)/SUM($D24:$D35))</f>
        <v>NA</v>
      </c>
      <c r="AI35" s="10"/>
      <c r="AJ35" s="11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x14ac:dyDescent="0.2">
      <c r="A36">
        <v>39005</v>
      </c>
      <c r="B36" s="26">
        <v>2019</v>
      </c>
      <c r="D36" s="67">
        <v>0</v>
      </c>
      <c r="E36" s="19"/>
      <c r="F36" s="33">
        <v>0</v>
      </c>
      <c r="G36" s="35"/>
      <c r="H36" s="33">
        <v>0</v>
      </c>
      <c r="I36" s="20"/>
      <c r="J36" s="12">
        <f t="shared" si="24"/>
        <v>0</v>
      </c>
      <c r="K36" s="12"/>
      <c r="L36" s="17" t="str">
        <f t="shared" si="17"/>
        <v>NA</v>
      </c>
      <c r="M36" s="18"/>
      <c r="N36" s="17" t="str">
        <f t="shared" si="25"/>
        <v>NA</v>
      </c>
      <c r="O36" s="18"/>
      <c r="P36" s="17" t="str">
        <f t="shared" si="19"/>
        <v>NA</v>
      </c>
      <c r="Q36" s="18"/>
      <c r="R36" s="17" t="str">
        <f t="shared" si="20"/>
        <v>NA</v>
      </c>
      <c r="S36" s="18"/>
      <c r="T36" s="17" t="str">
        <f t="shared" si="21"/>
        <v>NA</v>
      </c>
      <c r="U36" s="10"/>
      <c r="V36" s="11" t="str">
        <f t="shared" si="23"/>
        <v>NA</v>
      </c>
      <c r="W36" s="10"/>
      <c r="X36" s="11" t="str">
        <f t="shared" si="26"/>
        <v>NA</v>
      </c>
      <c r="Y36" s="10"/>
      <c r="Z36" s="11" t="str">
        <f t="shared" si="27"/>
        <v>NA</v>
      </c>
      <c r="AA36" s="10"/>
      <c r="AB36" s="11" t="str">
        <f t="shared" si="28"/>
        <v>NA</v>
      </c>
      <c r="AC36" s="10"/>
      <c r="AD36" s="11" t="str">
        <f t="shared" si="29"/>
        <v>NA</v>
      </c>
      <c r="AE36" s="11"/>
      <c r="AF36" s="11" t="str">
        <f t="shared" si="30"/>
        <v>NA</v>
      </c>
      <c r="AG36" s="10"/>
      <c r="AH36" s="11" t="str">
        <f t="shared" si="31"/>
        <v>NA</v>
      </c>
      <c r="AI36" s="10"/>
      <c r="AJ36" s="11" t="str">
        <f t="shared" ref="AJ36" si="32">IF(SUM($D24:$D36)=0,"NA",SUM($J24:$J36)/SUM($D24:$D36))</f>
        <v>NA</v>
      </c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x14ac:dyDescent="0.2">
      <c r="A37" s="16" t="s">
        <v>25</v>
      </c>
      <c r="B37" s="16"/>
      <c r="D37" s="65"/>
      <c r="E37" s="20"/>
      <c r="F37" s="36"/>
      <c r="G37" s="36"/>
      <c r="H37" s="36"/>
      <c r="I37" s="20"/>
      <c r="J37" s="20"/>
      <c r="K37" s="10"/>
      <c r="L37" s="18"/>
      <c r="M37" s="18"/>
      <c r="N37" s="18"/>
      <c r="O37" s="18"/>
      <c r="P37" s="18"/>
      <c r="Q37" s="18"/>
      <c r="R37" s="18"/>
      <c r="S37" s="18"/>
      <c r="T37" s="18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x14ac:dyDescent="0.2">
      <c r="D38" s="65"/>
      <c r="E38" s="20"/>
      <c r="F38" s="30"/>
      <c r="G38" s="30"/>
      <c r="H38" s="30"/>
      <c r="I38" s="20"/>
      <c r="J38" s="2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ht="15" x14ac:dyDescent="0.2">
      <c r="A39" s="57" t="s">
        <v>88</v>
      </c>
      <c r="B39" s="16">
        <v>2000</v>
      </c>
      <c r="D39" s="67">
        <v>270911</v>
      </c>
      <c r="E39" s="20"/>
      <c r="F39" s="37">
        <v>0</v>
      </c>
      <c r="G39" s="30"/>
      <c r="H39" s="37">
        <v>0</v>
      </c>
      <c r="I39" s="20"/>
      <c r="J39" s="19">
        <f t="shared" ref="J39:J49" si="33">+F39+-H39</f>
        <v>0</v>
      </c>
      <c r="K39" s="10"/>
      <c r="L39" s="17">
        <f t="shared" ref="L39:L53" si="34">IF(D39=0,"NA",+J39/D39)</f>
        <v>0</v>
      </c>
      <c r="M39" s="18"/>
      <c r="N39" s="18"/>
      <c r="O39" s="18"/>
      <c r="P39" s="18"/>
      <c r="Q39" s="18"/>
      <c r="R39" s="18"/>
      <c r="S39" s="18"/>
      <c r="T39" s="18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x14ac:dyDescent="0.2">
      <c r="A40">
        <v>39009</v>
      </c>
      <c r="B40" s="16">
        <f>B39+1</f>
        <v>2001</v>
      </c>
      <c r="D40" s="65">
        <v>0</v>
      </c>
      <c r="E40" s="20"/>
      <c r="F40" s="37">
        <v>0</v>
      </c>
      <c r="G40" s="30"/>
      <c r="H40" s="37">
        <v>0</v>
      </c>
      <c r="I40" s="20"/>
      <c r="J40" s="12">
        <f t="shared" si="33"/>
        <v>0</v>
      </c>
      <c r="K40" s="12"/>
      <c r="L40" s="17" t="str">
        <f t="shared" si="34"/>
        <v>NA</v>
      </c>
      <c r="M40" s="18"/>
      <c r="N40" s="17">
        <f t="shared" ref="N40:N46" si="35">IF(SUM($D39:$D40)=0,"NA",SUM($J39:$J40)/SUM($D39:$D40))</f>
        <v>0</v>
      </c>
      <c r="O40" s="18"/>
      <c r="P40" s="18"/>
      <c r="Q40" s="18"/>
      <c r="R40" s="18"/>
      <c r="S40" s="18"/>
      <c r="T40" s="18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x14ac:dyDescent="0.2">
      <c r="A41">
        <v>39009</v>
      </c>
      <c r="B41" s="16">
        <f t="shared" ref="B41:B49" si="36">B40+1</f>
        <v>2002</v>
      </c>
      <c r="D41" s="65">
        <v>0</v>
      </c>
      <c r="E41" s="20"/>
      <c r="F41" s="37">
        <v>0</v>
      </c>
      <c r="G41" s="30"/>
      <c r="H41" s="37">
        <v>0</v>
      </c>
      <c r="I41" s="20"/>
      <c r="J41" s="12">
        <f t="shared" si="33"/>
        <v>0</v>
      </c>
      <c r="K41" s="12"/>
      <c r="L41" s="17" t="str">
        <f t="shared" si="34"/>
        <v>NA</v>
      </c>
      <c r="M41" s="18"/>
      <c r="N41" s="17" t="str">
        <f t="shared" si="35"/>
        <v>NA</v>
      </c>
      <c r="O41" s="18"/>
      <c r="P41" s="17">
        <f t="shared" ref="P41:P58" si="37">IF(SUM($D39:$D41)=0,"NA",SUM($J39:$J41)/SUM($D39:$D41))</f>
        <v>0</v>
      </c>
      <c r="Q41" s="18"/>
      <c r="R41" s="18"/>
      <c r="S41" s="18"/>
      <c r="T41" s="18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x14ac:dyDescent="0.2">
      <c r="A42">
        <v>39009</v>
      </c>
      <c r="B42" s="16">
        <f t="shared" si="36"/>
        <v>2003</v>
      </c>
      <c r="D42" s="65">
        <v>0</v>
      </c>
      <c r="E42" s="20"/>
      <c r="F42" s="37">
        <v>0</v>
      </c>
      <c r="G42" s="30"/>
      <c r="H42" s="37">
        <v>0</v>
      </c>
      <c r="I42" s="20"/>
      <c r="J42" s="12">
        <f t="shared" si="33"/>
        <v>0</v>
      </c>
      <c r="K42" s="12"/>
      <c r="L42" s="17" t="str">
        <f t="shared" si="34"/>
        <v>NA</v>
      </c>
      <c r="M42" s="18"/>
      <c r="N42" s="17" t="str">
        <f t="shared" si="35"/>
        <v>NA</v>
      </c>
      <c r="O42" s="18"/>
      <c r="P42" s="17" t="str">
        <f t="shared" si="37"/>
        <v>NA</v>
      </c>
      <c r="Q42" s="18"/>
      <c r="R42" s="17">
        <f t="shared" ref="R42:R58" si="38">IF(SUM($D39:$D42)=0,"NA",SUM($J39:$J42)/SUM($D39:$D42))</f>
        <v>0</v>
      </c>
      <c r="S42" s="18"/>
      <c r="T42" s="18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x14ac:dyDescent="0.2">
      <c r="A43">
        <v>39009</v>
      </c>
      <c r="B43" s="16">
        <f t="shared" si="36"/>
        <v>2004</v>
      </c>
      <c r="D43" s="65">
        <v>0</v>
      </c>
      <c r="E43" s="20"/>
      <c r="F43" s="37">
        <v>0</v>
      </c>
      <c r="G43" s="30"/>
      <c r="H43" s="37">
        <v>0</v>
      </c>
      <c r="I43" s="20"/>
      <c r="J43" s="12">
        <f t="shared" si="33"/>
        <v>0</v>
      </c>
      <c r="K43" s="12"/>
      <c r="L43" s="17" t="str">
        <f t="shared" si="34"/>
        <v>NA</v>
      </c>
      <c r="M43" s="18"/>
      <c r="N43" s="17" t="str">
        <f t="shared" si="35"/>
        <v>NA</v>
      </c>
      <c r="O43" s="18"/>
      <c r="P43" s="17" t="str">
        <f t="shared" si="37"/>
        <v>NA</v>
      </c>
      <c r="Q43" s="18"/>
      <c r="R43" s="17" t="str">
        <f t="shared" si="38"/>
        <v>NA</v>
      </c>
      <c r="S43" s="18"/>
      <c r="T43" s="17">
        <f t="shared" ref="T43:T58" si="39">IF(SUM($D39:$D43)=0,"NA",SUM($J39:$J43)/SUM($D39:$D43))</f>
        <v>0</v>
      </c>
      <c r="U43" s="10"/>
      <c r="V43" s="10"/>
      <c r="W43" s="10"/>
      <c r="X43" s="10"/>
      <c r="Y43" s="10"/>
      <c r="Z43" s="10"/>
      <c r="AA43" s="10"/>
      <c r="AB43" s="11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x14ac:dyDescent="0.2">
      <c r="A44">
        <v>39009</v>
      </c>
      <c r="B44" s="16">
        <f t="shared" si="36"/>
        <v>2005</v>
      </c>
      <c r="D44" s="65">
        <v>0</v>
      </c>
      <c r="E44" s="20"/>
      <c r="F44" s="37">
        <v>0</v>
      </c>
      <c r="G44" s="30"/>
      <c r="H44" s="37">
        <v>0</v>
      </c>
      <c r="I44" s="20"/>
      <c r="J44" s="12">
        <f t="shared" si="33"/>
        <v>0</v>
      </c>
      <c r="K44" s="12"/>
      <c r="L44" s="17" t="str">
        <f t="shared" si="34"/>
        <v>NA</v>
      </c>
      <c r="M44" s="18"/>
      <c r="N44" s="17" t="str">
        <f t="shared" si="35"/>
        <v>NA</v>
      </c>
      <c r="O44" s="18"/>
      <c r="P44" s="17" t="str">
        <f t="shared" si="37"/>
        <v>NA</v>
      </c>
      <c r="Q44" s="18"/>
      <c r="R44" s="17" t="str">
        <f t="shared" si="38"/>
        <v>NA</v>
      </c>
      <c r="S44" s="18"/>
      <c r="T44" s="17" t="str">
        <f t="shared" si="39"/>
        <v>NA</v>
      </c>
      <c r="U44" s="10"/>
      <c r="V44" s="11">
        <f t="shared" ref="V44:V58" si="40">IF(SUM($D39:$D44)=0,"NA",SUM($J39:$J44)/SUM($D39:$D44))</f>
        <v>0</v>
      </c>
      <c r="W44" s="10"/>
      <c r="X44" s="10"/>
      <c r="Y44" s="10"/>
      <c r="Z44" s="10"/>
      <c r="AA44" s="10"/>
      <c r="AB44" s="11"/>
      <c r="AC44" s="10"/>
      <c r="AD44" s="11"/>
      <c r="AE44" s="11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x14ac:dyDescent="0.2">
      <c r="A45">
        <v>39009</v>
      </c>
      <c r="B45" s="16">
        <f t="shared" si="36"/>
        <v>2006</v>
      </c>
      <c r="D45" s="67">
        <v>178757</v>
      </c>
      <c r="E45" s="20"/>
      <c r="F45" s="37">
        <v>0</v>
      </c>
      <c r="G45" s="30"/>
      <c r="H45" s="37">
        <v>0</v>
      </c>
      <c r="I45" s="20"/>
      <c r="J45" s="12">
        <f t="shared" si="33"/>
        <v>0</v>
      </c>
      <c r="K45" s="12"/>
      <c r="L45" s="17">
        <f t="shared" si="34"/>
        <v>0</v>
      </c>
      <c r="M45" s="18"/>
      <c r="N45" s="17">
        <f t="shared" si="35"/>
        <v>0</v>
      </c>
      <c r="O45" s="18"/>
      <c r="P45" s="17">
        <f t="shared" si="37"/>
        <v>0</v>
      </c>
      <c r="Q45" s="18"/>
      <c r="R45" s="17">
        <f t="shared" si="38"/>
        <v>0</v>
      </c>
      <c r="S45" s="18"/>
      <c r="T45" s="17">
        <f t="shared" si="39"/>
        <v>0</v>
      </c>
      <c r="U45" s="10"/>
      <c r="V45" s="11">
        <f t="shared" si="40"/>
        <v>0</v>
      </c>
      <c r="W45" s="10"/>
      <c r="X45" s="11">
        <f>IF(SUM($D39:$D45)=0,"NA",SUM($J39:$J45)/SUM($D39:$D45))</f>
        <v>0</v>
      </c>
      <c r="Y45" s="10"/>
      <c r="Z45" s="10"/>
      <c r="AA45" s="10"/>
      <c r="AB45" s="11"/>
      <c r="AC45" s="10"/>
      <c r="AD45" s="11"/>
      <c r="AE45" s="11"/>
      <c r="AF45" s="11"/>
      <c r="AG45" s="10"/>
      <c r="AH45" s="13" t="s">
        <v>25</v>
      </c>
      <c r="AI45" s="10"/>
      <c r="AJ45" s="13" t="s">
        <v>25</v>
      </c>
      <c r="AK45" s="10"/>
      <c r="AL45" s="13" t="s">
        <v>25</v>
      </c>
      <c r="AM45" s="10"/>
      <c r="AN45" s="13" t="s">
        <v>25</v>
      </c>
      <c r="AO45" s="10"/>
      <c r="AP45" s="10"/>
      <c r="AQ45" s="10"/>
      <c r="AR45" s="10"/>
      <c r="AS45" s="10"/>
    </row>
    <row r="46" spans="1:45" x14ac:dyDescent="0.2">
      <c r="A46">
        <v>39009</v>
      </c>
      <c r="B46" s="16">
        <f t="shared" si="36"/>
        <v>2007</v>
      </c>
      <c r="D46" s="67">
        <v>0</v>
      </c>
      <c r="E46" s="20"/>
      <c r="F46" s="37">
        <v>0</v>
      </c>
      <c r="G46" s="30"/>
      <c r="H46" s="37">
        <v>0</v>
      </c>
      <c r="I46" s="20"/>
      <c r="J46" s="12">
        <f t="shared" si="33"/>
        <v>0</v>
      </c>
      <c r="K46" s="12"/>
      <c r="L46" s="17" t="str">
        <f t="shared" si="34"/>
        <v>NA</v>
      </c>
      <c r="M46" s="18"/>
      <c r="N46" s="17">
        <f t="shared" si="35"/>
        <v>0</v>
      </c>
      <c r="O46" s="18"/>
      <c r="P46" s="17">
        <f t="shared" si="37"/>
        <v>0</v>
      </c>
      <c r="Q46" s="18"/>
      <c r="R46" s="17">
        <f t="shared" si="38"/>
        <v>0</v>
      </c>
      <c r="S46" s="18"/>
      <c r="T46" s="17">
        <f t="shared" si="39"/>
        <v>0</v>
      </c>
      <c r="U46" s="10"/>
      <c r="V46" s="11">
        <f t="shared" si="40"/>
        <v>0</v>
      </c>
      <c r="W46" s="10"/>
      <c r="X46" s="11">
        <f>IF(SUM($D40:$D46)=0,"NA",SUM($J40:$J46)/SUM($D40:$D46))</f>
        <v>0</v>
      </c>
      <c r="Y46" s="10"/>
      <c r="Z46" s="11">
        <f>IF(SUM($D39:$D46)=0,"NA",SUM($J39:$J46)/SUM($D39:$D46))</f>
        <v>0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x14ac:dyDescent="0.2">
      <c r="A47">
        <v>39009</v>
      </c>
      <c r="B47" s="16">
        <f t="shared" si="36"/>
        <v>2008</v>
      </c>
      <c r="D47" s="67">
        <v>0</v>
      </c>
      <c r="E47" s="20"/>
      <c r="F47" s="37">
        <v>0</v>
      </c>
      <c r="G47" s="30"/>
      <c r="H47" s="37">
        <v>0</v>
      </c>
      <c r="I47" s="20"/>
      <c r="J47" s="12">
        <f t="shared" si="33"/>
        <v>0</v>
      </c>
      <c r="K47" s="12"/>
      <c r="L47" s="17" t="str">
        <f t="shared" si="34"/>
        <v>NA</v>
      </c>
      <c r="M47" s="18"/>
      <c r="N47" s="17" t="str">
        <f t="shared" ref="N47:N58" si="41">IF(SUM($D46:$D47)=0,"NA",SUM($J46:$J47)/SUM($D46:$D47))</f>
        <v>NA</v>
      </c>
      <c r="O47" s="18"/>
      <c r="P47" s="17">
        <f t="shared" si="37"/>
        <v>0</v>
      </c>
      <c r="Q47" s="18"/>
      <c r="R47" s="17">
        <f t="shared" si="38"/>
        <v>0</v>
      </c>
      <c r="S47" s="18"/>
      <c r="T47" s="17">
        <f t="shared" si="39"/>
        <v>0</v>
      </c>
      <c r="U47" s="10"/>
      <c r="V47" s="11">
        <f t="shared" si="40"/>
        <v>0</v>
      </c>
      <c r="W47" s="10"/>
      <c r="X47" s="11">
        <f t="shared" ref="X47:X58" si="42">IF(SUM($D41:$D47)=0,"NA",SUM($J41:$J47)/SUM($D41:$D47))</f>
        <v>0</v>
      </c>
      <c r="Y47" s="10"/>
      <c r="Z47" s="11">
        <f t="shared" ref="Z47:Z58" si="43">IF(SUM($D40:$D47)=0,"NA",SUM($J40:$J47)/SUM($D40:$D47))</f>
        <v>0</v>
      </c>
      <c r="AA47" s="10"/>
      <c r="AB47" s="11">
        <f t="shared" ref="AB47:AB58" si="44">IF(SUM($D39:$D47)=0,"NA",SUM($J39:$J47)/SUM($D39:$D47))</f>
        <v>0</v>
      </c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</row>
    <row r="48" spans="1:45" x14ac:dyDescent="0.2">
      <c r="A48">
        <v>39009</v>
      </c>
      <c r="B48" s="16">
        <f t="shared" si="36"/>
        <v>2009</v>
      </c>
      <c r="D48" s="67">
        <v>0</v>
      </c>
      <c r="E48" s="20"/>
      <c r="F48" s="37">
        <v>0</v>
      </c>
      <c r="G48" s="30"/>
      <c r="H48" s="37">
        <v>0</v>
      </c>
      <c r="I48" s="20"/>
      <c r="J48" s="12">
        <f t="shared" si="33"/>
        <v>0</v>
      </c>
      <c r="K48" s="12"/>
      <c r="L48" s="17" t="str">
        <f t="shared" si="34"/>
        <v>NA</v>
      </c>
      <c r="M48" s="18"/>
      <c r="N48" s="17" t="str">
        <f t="shared" si="41"/>
        <v>NA</v>
      </c>
      <c r="O48" s="18"/>
      <c r="P48" s="17" t="str">
        <f t="shared" si="37"/>
        <v>NA</v>
      </c>
      <c r="Q48" s="18"/>
      <c r="R48" s="17">
        <f t="shared" si="38"/>
        <v>0</v>
      </c>
      <c r="S48" s="18"/>
      <c r="T48" s="17">
        <f t="shared" si="39"/>
        <v>0</v>
      </c>
      <c r="U48" s="10"/>
      <c r="V48" s="11">
        <f t="shared" si="40"/>
        <v>0</v>
      </c>
      <c r="W48" s="10"/>
      <c r="X48" s="11">
        <f t="shared" si="42"/>
        <v>0</v>
      </c>
      <c r="Y48" s="10"/>
      <c r="Z48" s="11">
        <f t="shared" si="43"/>
        <v>0</v>
      </c>
      <c r="AA48" s="10"/>
      <c r="AB48" s="11">
        <f t="shared" si="44"/>
        <v>0</v>
      </c>
      <c r="AC48" s="10"/>
      <c r="AD48" s="11">
        <f t="shared" ref="AD48:AD58" si="45">IF(SUM($D39:$D48)=0,"NA",SUM($J39:$J48)/SUM($D39:$D48))</f>
        <v>0</v>
      </c>
      <c r="AE48" s="11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x14ac:dyDescent="0.2">
      <c r="A49">
        <v>39009</v>
      </c>
      <c r="B49" s="16">
        <f t="shared" si="36"/>
        <v>2010</v>
      </c>
      <c r="D49" s="67">
        <v>0</v>
      </c>
      <c r="E49" s="20"/>
      <c r="F49" s="37">
        <v>0</v>
      </c>
      <c r="G49" s="30"/>
      <c r="H49" s="37">
        <v>0</v>
      </c>
      <c r="I49" s="20"/>
      <c r="J49" s="12">
        <f t="shared" si="33"/>
        <v>0</v>
      </c>
      <c r="K49" s="12"/>
      <c r="L49" s="17" t="str">
        <f t="shared" si="34"/>
        <v>NA</v>
      </c>
      <c r="M49" s="18"/>
      <c r="N49" s="17" t="str">
        <f t="shared" si="41"/>
        <v>NA</v>
      </c>
      <c r="O49" s="18"/>
      <c r="P49" s="17" t="str">
        <f t="shared" si="37"/>
        <v>NA</v>
      </c>
      <c r="Q49" s="18"/>
      <c r="R49" s="17" t="str">
        <f t="shared" si="38"/>
        <v>NA</v>
      </c>
      <c r="S49" s="18"/>
      <c r="T49" s="17">
        <f t="shared" si="39"/>
        <v>0</v>
      </c>
      <c r="U49" s="10"/>
      <c r="V49" s="11">
        <f t="shared" si="40"/>
        <v>0</v>
      </c>
      <c r="W49" s="10"/>
      <c r="X49" s="11">
        <f t="shared" si="42"/>
        <v>0</v>
      </c>
      <c r="Y49" s="10"/>
      <c r="Z49" s="11">
        <f t="shared" si="43"/>
        <v>0</v>
      </c>
      <c r="AA49" s="10"/>
      <c r="AB49" s="11">
        <f t="shared" si="44"/>
        <v>0</v>
      </c>
      <c r="AC49" s="10"/>
      <c r="AD49" s="11">
        <f t="shared" si="45"/>
        <v>0</v>
      </c>
      <c r="AE49" s="11"/>
      <c r="AF49" s="11">
        <f>IF(SUM($D39:$D49)=0,"NA",SUM($J39:$J49)/SUM($D39:$D49))</f>
        <v>0</v>
      </c>
      <c r="AG49" s="10"/>
      <c r="AH49" s="13" t="s">
        <v>25</v>
      </c>
      <c r="AI49" s="10"/>
      <c r="AJ49" s="13" t="s">
        <v>25</v>
      </c>
      <c r="AK49" s="10"/>
      <c r="AL49" s="13" t="s">
        <v>25</v>
      </c>
      <c r="AM49" s="10"/>
      <c r="AN49" s="13" t="s">
        <v>25</v>
      </c>
      <c r="AO49" s="10"/>
      <c r="AP49" s="10"/>
      <c r="AQ49" s="10"/>
      <c r="AR49" s="10"/>
      <c r="AS49" s="10"/>
    </row>
    <row r="50" spans="1:45" x14ac:dyDescent="0.2">
      <c r="A50">
        <v>39009</v>
      </c>
      <c r="B50" s="16">
        <v>2011</v>
      </c>
      <c r="D50" s="67">
        <v>0</v>
      </c>
      <c r="E50" s="20"/>
      <c r="F50" s="37">
        <v>0</v>
      </c>
      <c r="G50" s="30"/>
      <c r="H50" s="37">
        <v>0</v>
      </c>
      <c r="I50" s="20"/>
      <c r="J50" s="12">
        <f t="shared" ref="J50:J53" si="46">+F50+-H50</f>
        <v>0</v>
      </c>
      <c r="K50" s="12"/>
      <c r="L50" s="17" t="str">
        <f t="shared" si="34"/>
        <v>NA</v>
      </c>
      <c r="M50" s="18"/>
      <c r="N50" s="17" t="str">
        <f t="shared" si="41"/>
        <v>NA</v>
      </c>
      <c r="O50" s="18"/>
      <c r="P50" s="17" t="str">
        <f t="shared" si="37"/>
        <v>NA</v>
      </c>
      <c r="Q50" s="18"/>
      <c r="R50" s="17" t="str">
        <f t="shared" si="38"/>
        <v>NA</v>
      </c>
      <c r="S50" s="18"/>
      <c r="T50" s="17" t="str">
        <f t="shared" si="39"/>
        <v>NA</v>
      </c>
      <c r="U50" s="10"/>
      <c r="V50" s="11">
        <f t="shared" si="40"/>
        <v>0</v>
      </c>
      <c r="W50" s="10"/>
      <c r="X50" s="11">
        <f t="shared" si="42"/>
        <v>0</v>
      </c>
      <c r="Y50" s="10"/>
      <c r="Z50" s="11">
        <f t="shared" si="43"/>
        <v>0</v>
      </c>
      <c r="AA50" s="10"/>
      <c r="AB50" s="11">
        <f t="shared" si="44"/>
        <v>0</v>
      </c>
      <c r="AC50" s="10"/>
      <c r="AD50" s="11">
        <f t="shared" si="45"/>
        <v>0</v>
      </c>
      <c r="AE50" s="11"/>
      <c r="AF50" s="11">
        <f>IF(SUM($D40:$D50)=0,"NA",SUM($J40:$J50)/SUM($D40:$D50))</f>
        <v>0</v>
      </c>
      <c r="AG50" s="10"/>
      <c r="AH50" s="11">
        <f>IF(SUM($D39:$D50)=0,"NA",SUM($J39:$J50)/SUM($D39:$D50))</f>
        <v>0</v>
      </c>
      <c r="AI50" s="10"/>
      <c r="AJ50" s="13" t="s">
        <v>25</v>
      </c>
      <c r="AK50" s="10"/>
      <c r="AL50" s="13" t="s">
        <v>25</v>
      </c>
      <c r="AM50" s="10"/>
      <c r="AN50" s="13" t="s">
        <v>25</v>
      </c>
      <c r="AO50" s="10"/>
      <c r="AP50" s="10"/>
      <c r="AQ50" s="10"/>
      <c r="AR50" s="10"/>
      <c r="AS50" s="10"/>
    </row>
    <row r="51" spans="1:45" x14ac:dyDescent="0.2">
      <c r="A51">
        <v>39009</v>
      </c>
      <c r="B51" s="16">
        <v>2012</v>
      </c>
      <c r="D51" s="67">
        <v>35416.9</v>
      </c>
      <c r="E51" s="20"/>
      <c r="F51" s="37">
        <v>0</v>
      </c>
      <c r="G51" s="30"/>
      <c r="H51" s="37">
        <v>0</v>
      </c>
      <c r="I51" s="20"/>
      <c r="J51" s="12">
        <f t="shared" si="46"/>
        <v>0</v>
      </c>
      <c r="K51" s="12"/>
      <c r="L51" s="17">
        <f t="shared" si="34"/>
        <v>0</v>
      </c>
      <c r="M51" s="18"/>
      <c r="N51" s="17">
        <f t="shared" si="41"/>
        <v>0</v>
      </c>
      <c r="O51" s="18"/>
      <c r="P51" s="17">
        <f t="shared" si="37"/>
        <v>0</v>
      </c>
      <c r="Q51" s="18"/>
      <c r="R51" s="17">
        <f t="shared" si="38"/>
        <v>0</v>
      </c>
      <c r="S51" s="18"/>
      <c r="T51" s="17">
        <f t="shared" si="39"/>
        <v>0</v>
      </c>
      <c r="U51" s="10"/>
      <c r="V51" s="11">
        <f t="shared" si="40"/>
        <v>0</v>
      </c>
      <c r="W51" s="10"/>
      <c r="X51" s="11">
        <f t="shared" si="42"/>
        <v>0</v>
      </c>
      <c r="Y51" s="10"/>
      <c r="Z51" s="11">
        <f t="shared" si="43"/>
        <v>0</v>
      </c>
      <c r="AA51" s="10"/>
      <c r="AB51" s="11">
        <f t="shared" si="44"/>
        <v>0</v>
      </c>
      <c r="AC51" s="10"/>
      <c r="AD51" s="11">
        <f t="shared" si="45"/>
        <v>0</v>
      </c>
      <c r="AE51" s="11"/>
      <c r="AF51" s="11">
        <f>IF(SUM($D41:$D51)=0,"NA",SUM($J41:$J51)/SUM($D41:$D51))</f>
        <v>0</v>
      </c>
      <c r="AG51" s="10"/>
      <c r="AH51" s="11">
        <f>IF(SUM($D40:$D51)=0,"NA",SUM($J40:$J51)/SUM($D40:$D51))</f>
        <v>0</v>
      </c>
      <c r="AI51" s="10"/>
      <c r="AJ51" s="11">
        <f>IF(SUM($D39:$D51)=0,"NA",SUM($J39:$J51)/SUM($D39:$D51))</f>
        <v>0</v>
      </c>
      <c r="AK51" s="10"/>
      <c r="AL51" s="13" t="s">
        <v>25</v>
      </c>
      <c r="AM51" s="10"/>
      <c r="AN51" s="13" t="s">
        <v>25</v>
      </c>
      <c r="AO51" s="10"/>
      <c r="AP51" s="10"/>
      <c r="AQ51" s="10"/>
      <c r="AR51" s="10"/>
      <c r="AS51" s="10"/>
    </row>
    <row r="52" spans="1:45" x14ac:dyDescent="0.2">
      <c r="A52">
        <v>39009</v>
      </c>
      <c r="B52" s="16">
        <v>2013</v>
      </c>
      <c r="D52" s="67">
        <v>0</v>
      </c>
      <c r="E52" s="20"/>
      <c r="F52" s="37">
        <v>0</v>
      </c>
      <c r="G52" s="30"/>
      <c r="H52" s="37">
        <v>0</v>
      </c>
      <c r="I52" s="20"/>
      <c r="J52" s="12">
        <f t="shared" si="46"/>
        <v>0</v>
      </c>
      <c r="K52" s="12"/>
      <c r="L52" s="17" t="str">
        <f t="shared" si="34"/>
        <v>NA</v>
      </c>
      <c r="M52" s="18"/>
      <c r="N52" s="17">
        <f t="shared" si="41"/>
        <v>0</v>
      </c>
      <c r="O52" s="18"/>
      <c r="P52" s="17">
        <f t="shared" si="37"/>
        <v>0</v>
      </c>
      <c r="Q52" s="18"/>
      <c r="R52" s="17">
        <f t="shared" si="38"/>
        <v>0</v>
      </c>
      <c r="S52" s="18"/>
      <c r="T52" s="17">
        <f t="shared" si="39"/>
        <v>0</v>
      </c>
      <c r="U52" s="10"/>
      <c r="V52" s="11">
        <f t="shared" si="40"/>
        <v>0</v>
      </c>
      <c r="W52" s="10"/>
      <c r="X52" s="11">
        <f t="shared" si="42"/>
        <v>0</v>
      </c>
      <c r="Y52" s="10"/>
      <c r="Z52" s="11">
        <f t="shared" si="43"/>
        <v>0</v>
      </c>
      <c r="AA52" s="10"/>
      <c r="AB52" s="11">
        <f t="shared" si="44"/>
        <v>0</v>
      </c>
      <c r="AC52" s="10"/>
      <c r="AD52" s="11">
        <f t="shared" si="45"/>
        <v>0</v>
      </c>
      <c r="AE52" s="11"/>
      <c r="AF52" s="11">
        <f>IF(SUM($D42:$D52)=0,"NA",SUM($J42:$J52)/SUM($D42:$D52))</f>
        <v>0</v>
      </c>
      <c r="AG52" s="10"/>
      <c r="AH52" s="11">
        <f>IF(SUM($D41:$D52)=0,"NA",SUM($J41:$J52)/SUM($D41:$D52))</f>
        <v>0</v>
      </c>
      <c r="AI52" s="10"/>
      <c r="AJ52" s="11">
        <f>IF(SUM($D40:$D52)=0,"NA",SUM($J40:$J52)/SUM($D40:$D52))</f>
        <v>0</v>
      </c>
      <c r="AK52" s="10"/>
      <c r="AL52" s="11">
        <f>IF(SUM($D39:$D52)=0,"NA",SUM($J39:$J52)/SUM($D39:$D52))</f>
        <v>0</v>
      </c>
      <c r="AM52" s="10"/>
      <c r="AN52" s="13" t="s">
        <v>25</v>
      </c>
      <c r="AO52" s="10"/>
      <c r="AP52" s="10"/>
      <c r="AQ52" s="10"/>
      <c r="AR52" s="10"/>
      <c r="AS52" s="10"/>
    </row>
    <row r="53" spans="1:45" x14ac:dyDescent="0.2">
      <c r="A53">
        <v>39009</v>
      </c>
      <c r="B53" s="16">
        <v>2014</v>
      </c>
      <c r="D53" s="67">
        <v>126214.3</v>
      </c>
      <c r="E53" s="20"/>
      <c r="F53" s="37">
        <v>0</v>
      </c>
      <c r="G53" s="30"/>
      <c r="H53" s="37">
        <v>0</v>
      </c>
      <c r="I53" s="20"/>
      <c r="J53" s="12">
        <f t="shared" si="46"/>
        <v>0</v>
      </c>
      <c r="K53" s="12"/>
      <c r="L53" s="17">
        <f t="shared" si="34"/>
        <v>0</v>
      </c>
      <c r="M53" s="18"/>
      <c r="N53" s="17">
        <f t="shared" si="41"/>
        <v>0</v>
      </c>
      <c r="O53" s="18"/>
      <c r="P53" s="17">
        <f t="shared" si="37"/>
        <v>0</v>
      </c>
      <c r="Q53" s="18"/>
      <c r="R53" s="17">
        <f t="shared" si="38"/>
        <v>0</v>
      </c>
      <c r="S53" s="18"/>
      <c r="T53" s="17">
        <f t="shared" si="39"/>
        <v>0</v>
      </c>
      <c r="U53" s="10"/>
      <c r="V53" s="11">
        <f t="shared" si="40"/>
        <v>0</v>
      </c>
      <c r="W53" s="10"/>
      <c r="X53" s="11">
        <f t="shared" si="42"/>
        <v>0</v>
      </c>
      <c r="Y53" s="10"/>
      <c r="Z53" s="11">
        <f t="shared" si="43"/>
        <v>0</v>
      </c>
      <c r="AA53" s="10"/>
      <c r="AB53" s="11">
        <f t="shared" si="44"/>
        <v>0</v>
      </c>
      <c r="AC53" s="10"/>
      <c r="AD53" s="11">
        <f t="shared" si="45"/>
        <v>0</v>
      </c>
      <c r="AE53" s="11"/>
      <c r="AF53" s="11">
        <f>IF(SUM($D43:$D53)=0,"NA",SUM($J43:$J53)/SUM($D43:$D53))</f>
        <v>0</v>
      </c>
      <c r="AG53" s="10"/>
      <c r="AH53" s="11">
        <f>IF(SUM($D42:$D53)=0,"NA",SUM($J42:$J53)/SUM($D42:$D53))</f>
        <v>0</v>
      </c>
      <c r="AI53" s="10"/>
      <c r="AJ53" s="11">
        <f>IF(SUM($D41:$D53)=0,"NA",SUM($J41:$J53)/SUM($D41:$D53))</f>
        <v>0</v>
      </c>
      <c r="AK53" s="10"/>
      <c r="AL53" s="11">
        <f>IF(SUM($D40:$D53)=0,"NA",SUM($J40:$J53)/SUM($D40:$D53))</f>
        <v>0</v>
      </c>
      <c r="AM53" s="10"/>
      <c r="AN53" s="11">
        <f>IF(SUM($D39:$D53)=0,"NA",SUM($J39:$J53)/SUM($D39:$D53))</f>
        <v>0</v>
      </c>
      <c r="AO53" s="11"/>
      <c r="AP53" s="11"/>
      <c r="AQ53" s="11"/>
      <c r="AR53" s="10"/>
      <c r="AS53" s="10"/>
    </row>
    <row r="54" spans="1:45" x14ac:dyDescent="0.2">
      <c r="A54">
        <v>39009</v>
      </c>
      <c r="B54" s="26">
        <v>2015</v>
      </c>
      <c r="D54" s="67">
        <v>0</v>
      </c>
      <c r="E54" s="19"/>
      <c r="F54" s="37">
        <v>0</v>
      </c>
      <c r="G54" s="30"/>
      <c r="H54" s="37">
        <v>0</v>
      </c>
      <c r="I54" s="20"/>
      <c r="J54" s="12">
        <f t="shared" ref="J54:J58" si="47">+F54+-H54</f>
        <v>0</v>
      </c>
      <c r="K54" s="12"/>
      <c r="L54" s="17" t="str">
        <f t="shared" ref="L54:L58" si="48">IF(D54=0,"NA",+J54/D54)</f>
        <v>NA</v>
      </c>
      <c r="M54" s="18"/>
      <c r="N54" s="17">
        <f t="shared" si="41"/>
        <v>0</v>
      </c>
      <c r="O54" s="18"/>
      <c r="P54" s="17">
        <f t="shared" si="37"/>
        <v>0</v>
      </c>
      <c r="Q54" s="18"/>
      <c r="R54" s="17">
        <f t="shared" si="38"/>
        <v>0</v>
      </c>
      <c r="S54" s="18"/>
      <c r="T54" s="17">
        <f t="shared" si="39"/>
        <v>0</v>
      </c>
      <c r="U54" s="10"/>
      <c r="V54" s="11">
        <f t="shared" si="40"/>
        <v>0</v>
      </c>
      <c r="W54" s="10"/>
      <c r="X54" s="11">
        <f t="shared" si="42"/>
        <v>0</v>
      </c>
      <c r="Y54" s="10"/>
      <c r="Z54" s="11">
        <f t="shared" si="43"/>
        <v>0</v>
      </c>
      <c r="AA54" s="10"/>
      <c r="AB54" s="11">
        <f t="shared" si="44"/>
        <v>0</v>
      </c>
      <c r="AC54" s="10"/>
      <c r="AD54" s="11">
        <f t="shared" si="45"/>
        <v>0</v>
      </c>
      <c r="AE54" s="11"/>
      <c r="AF54" s="11">
        <f t="shared" ref="AF54:AF58" si="49">IF(SUM($D44:$D54)=0,"NA",SUM($J44:$J54)/SUM($D44:$D54))</f>
        <v>0</v>
      </c>
      <c r="AG54" s="10"/>
      <c r="AH54" s="11">
        <f t="shared" ref="AH54:AH58" si="50">IF(SUM($D43:$D54)=0,"NA",SUM($J43:$J54)/SUM($D43:$D54))</f>
        <v>0</v>
      </c>
      <c r="AI54" s="10"/>
      <c r="AJ54" s="11">
        <f t="shared" ref="AJ54:AJ58" si="51">IF(SUM($D42:$D54)=0,"NA",SUM($J42:$J54)/SUM($D42:$D54))</f>
        <v>0</v>
      </c>
      <c r="AK54" s="10"/>
      <c r="AL54" s="11">
        <f t="shared" ref="AL54:AL58" si="52">IF(SUM($D41:$D54)=0,"NA",SUM($J41:$J54)/SUM($D41:$D54))</f>
        <v>0</v>
      </c>
      <c r="AM54" s="10"/>
      <c r="AN54" s="11">
        <f t="shared" ref="AN54:AN58" si="53">IF(SUM($D40:$D54)=0,"NA",SUM($J40:$J54)/SUM($D40:$D54))</f>
        <v>0</v>
      </c>
      <c r="AO54" s="10"/>
      <c r="AP54" s="10"/>
      <c r="AQ54" s="10"/>
      <c r="AR54" s="10"/>
      <c r="AS54" s="10"/>
    </row>
    <row r="55" spans="1:45" x14ac:dyDescent="0.2">
      <c r="A55">
        <v>39009</v>
      </c>
      <c r="B55" s="26">
        <v>2016</v>
      </c>
      <c r="D55" s="67">
        <f>'Net Salvage FY2015 to FY2019 Qu'!F3+'Net Salvage FY2015 to FY2019 Qu'!F5</f>
        <v>1473692.48</v>
      </c>
      <c r="E55" s="19"/>
      <c r="F55" s="37">
        <v>0</v>
      </c>
      <c r="G55" s="30"/>
      <c r="H55" s="37">
        <v>0</v>
      </c>
      <c r="I55" s="20"/>
      <c r="J55" s="12">
        <f t="shared" si="47"/>
        <v>0</v>
      </c>
      <c r="K55" s="12"/>
      <c r="L55" s="17">
        <f t="shared" si="48"/>
        <v>0</v>
      </c>
      <c r="M55" s="18"/>
      <c r="N55" s="17">
        <f t="shared" si="41"/>
        <v>0</v>
      </c>
      <c r="O55" s="18"/>
      <c r="P55" s="17">
        <f t="shared" si="37"/>
        <v>0</v>
      </c>
      <c r="Q55" s="18"/>
      <c r="R55" s="17">
        <f t="shared" si="38"/>
        <v>0</v>
      </c>
      <c r="S55" s="18"/>
      <c r="T55" s="17">
        <f t="shared" si="39"/>
        <v>0</v>
      </c>
      <c r="U55" s="10"/>
      <c r="V55" s="11">
        <f t="shared" si="40"/>
        <v>0</v>
      </c>
      <c r="W55" s="10"/>
      <c r="X55" s="11">
        <f t="shared" si="42"/>
        <v>0</v>
      </c>
      <c r="Y55" s="10"/>
      <c r="Z55" s="11">
        <f t="shared" si="43"/>
        <v>0</v>
      </c>
      <c r="AA55" s="10"/>
      <c r="AB55" s="11">
        <f t="shared" si="44"/>
        <v>0</v>
      </c>
      <c r="AC55" s="10"/>
      <c r="AD55" s="11">
        <f t="shared" si="45"/>
        <v>0</v>
      </c>
      <c r="AE55" s="11"/>
      <c r="AF55" s="11">
        <f t="shared" si="49"/>
        <v>0</v>
      </c>
      <c r="AG55" s="10"/>
      <c r="AH55" s="11">
        <f t="shared" si="50"/>
        <v>0</v>
      </c>
      <c r="AI55" s="10"/>
      <c r="AJ55" s="11">
        <f t="shared" si="51"/>
        <v>0</v>
      </c>
      <c r="AK55" s="10"/>
      <c r="AL55" s="11">
        <f t="shared" si="52"/>
        <v>0</v>
      </c>
      <c r="AM55" s="10"/>
      <c r="AN55" s="11">
        <f t="shared" si="53"/>
        <v>0</v>
      </c>
      <c r="AO55" s="10"/>
      <c r="AP55" s="10"/>
      <c r="AQ55" s="10"/>
      <c r="AR55" s="10"/>
      <c r="AS55" s="10"/>
    </row>
    <row r="56" spans="1:45" x14ac:dyDescent="0.2">
      <c r="A56">
        <v>39009</v>
      </c>
      <c r="B56" s="26">
        <v>2017</v>
      </c>
      <c r="D56" s="67">
        <v>0</v>
      </c>
      <c r="E56" s="19"/>
      <c r="F56" s="37">
        <v>0</v>
      </c>
      <c r="G56" s="30"/>
      <c r="H56" s="37">
        <v>0</v>
      </c>
      <c r="I56" s="20"/>
      <c r="J56" s="12">
        <f t="shared" si="47"/>
        <v>0</v>
      </c>
      <c r="K56" s="12"/>
      <c r="L56" s="17" t="str">
        <f t="shared" si="48"/>
        <v>NA</v>
      </c>
      <c r="M56" s="18"/>
      <c r="N56" s="17">
        <f t="shared" si="41"/>
        <v>0</v>
      </c>
      <c r="O56" s="18"/>
      <c r="P56" s="17">
        <f t="shared" si="37"/>
        <v>0</v>
      </c>
      <c r="Q56" s="18"/>
      <c r="R56" s="17">
        <f t="shared" si="38"/>
        <v>0</v>
      </c>
      <c r="S56" s="18"/>
      <c r="T56" s="17">
        <f t="shared" si="39"/>
        <v>0</v>
      </c>
      <c r="U56" s="10"/>
      <c r="V56" s="11">
        <f t="shared" si="40"/>
        <v>0</v>
      </c>
      <c r="W56" s="10"/>
      <c r="X56" s="11">
        <f t="shared" si="42"/>
        <v>0</v>
      </c>
      <c r="Y56" s="10"/>
      <c r="Z56" s="11">
        <f t="shared" si="43"/>
        <v>0</v>
      </c>
      <c r="AA56" s="10"/>
      <c r="AB56" s="11">
        <f t="shared" si="44"/>
        <v>0</v>
      </c>
      <c r="AC56" s="10"/>
      <c r="AD56" s="11">
        <f t="shared" si="45"/>
        <v>0</v>
      </c>
      <c r="AE56" s="11"/>
      <c r="AF56" s="11">
        <f t="shared" si="49"/>
        <v>0</v>
      </c>
      <c r="AG56" s="10"/>
      <c r="AH56" s="11">
        <f t="shared" si="50"/>
        <v>0</v>
      </c>
      <c r="AI56" s="10"/>
      <c r="AJ56" s="11">
        <f t="shared" si="51"/>
        <v>0</v>
      </c>
      <c r="AK56" s="10"/>
      <c r="AL56" s="11">
        <f t="shared" si="52"/>
        <v>0</v>
      </c>
      <c r="AM56" s="10"/>
      <c r="AN56" s="11">
        <f t="shared" si="53"/>
        <v>0</v>
      </c>
      <c r="AO56" s="10"/>
      <c r="AP56" s="10"/>
      <c r="AQ56" s="10"/>
      <c r="AR56" s="10"/>
      <c r="AS56" s="10"/>
    </row>
    <row r="57" spans="1:45" x14ac:dyDescent="0.2">
      <c r="A57">
        <v>39009</v>
      </c>
      <c r="B57" s="26">
        <v>2018</v>
      </c>
      <c r="D57" s="67">
        <v>0</v>
      </c>
      <c r="E57" s="19"/>
      <c r="F57" s="37">
        <v>0</v>
      </c>
      <c r="G57" s="30"/>
      <c r="H57" s="37">
        <v>0</v>
      </c>
      <c r="I57" s="20"/>
      <c r="J57" s="12">
        <f t="shared" si="47"/>
        <v>0</v>
      </c>
      <c r="K57" s="12"/>
      <c r="L57" s="17" t="str">
        <f t="shared" si="48"/>
        <v>NA</v>
      </c>
      <c r="M57" s="18"/>
      <c r="N57" s="17" t="str">
        <f t="shared" si="41"/>
        <v>NA</v>
      </c>
      <c r="O57" s="18"/>
      <c r="P57" s="17">
        <f t="shared" si="37"/>
        <v>0</v>
      </c>
      <c r="Q57" s="18"/>
      <c r="R57" s="17">
        <f t="shared" si="38"/>
        <v>0</v>
      </c>
      <c r="S57" s="18"/>
      <c r="T57" s="17">
        <f t="shared" si="39"/>
        <v>0</v>
      </c>
      <c r="U57" s="10"/>
      <c r="V57" s="11">
        <f t="shared" si="40"/>
        <v>0</v>
      </c>
      <c r="W57" s="10"/>
      <c r="X57" s="11">
        <f t="shared" si="42"/>
        <v>0</v>
      </c>
      <c r="Y57" s="10"/>
      <c r="Z57" s="11">
        <f t="shared" si="43"/>
        <v>0</v>
      </c>
      <c r="AA57" s="10"/>
      <c r="AB57" s="11">
        <f t="shared" si="44"/>
        <v>0</v>
      </c>
      <c r="AC57" s="10"/>
      <c r="AD57" s="11">
        <f t="shared" si="45"/>
        <v>0</v>
      </c>
      <c r="AE57" s="11"/>
      <c r="AF57" s="11">
        <f t="shared" si="49"/>
        <v>0</v>
      </c>
      <c r="AG57" s="10"/>
      <c r="AH57" s="11">
        <f t="shared" si="50"/>
        <v>0</v>
      </c>
      <c r="AI57" s="10"/>
      <c r="AJ57" s="11">
        <f t="shared" si="51"/>
        <v>0</v>
      </c>
      <c r="AK57" s="10"/>
      <c r="AL57" s="11">
        <f t="shared" si="52"/>
        <v>0</v>
      </c>
      <c r="AM57" s="10"/>
      <c r="AN57" s="11">
        <f t="shared" si="53"/>
        <v>0</v>
      </c>
      <c r="AO57" s="10"/>
      <c r="AP57" s="10"/>
      <c r="AQ57" s="10"/>
      <c r="AR57" s="10"/>
      <c r="AS57" s="10"/>
    </row>
    <row r="58" spans="1:45" x14ac:dyDescent="0.2">
      <c r="A58">
        <v>39009</v>
      </c>
      <c r="B58" s="26">
        <v>2019</v>
      </c>
      <c r="D58" s="67">
        <f>'Net Salvage FY2015 to FY2019 Qu'!F4</f>
        <v>437955.87</v>
      </c>
      <c r="E58" s="19"/>
      <c r="F58" s="37">
        <v>0</v>
      </c>
      <c r="G58" s="30"/>
      <c r="H58" s="37">
        <v>0</v>
      </c>
      <c r="I58" s="20"/>
      <c r="J58" s="12">
        <f t="shared" si="47"/>
        <v>0</v>
      </c>
      <c r="K58" s="12"/>
      <c r="L58" s="17">
        <f t="shared" si="48"/>
        <v>0</v>
      </c>
      <c r="M58" s="18"/>
      <c r="N58" s="17">
        <f t="shared" si="41"/>
        <v>0</v>
      </c>
      <c r="O58" s="18"/>
      <c r="P58" s="17">
        <f t="shared" si="37"/>
        <v>0</v>
      </c>
      <c r="Q58" s="18"/>
      <c r="R58" s="17">
        <f t="shared" si="38"/>
        <v>0</v>
      </c>
      <c r="S58" s="18"/>
      <c r="T58" s="17">
        <f t="shared" si="39"/>
        <v>0</v>
      </c>
      <c r="U58" s="10"/>
      <c r="V58" s="11">
        <f t="shared" si="40"/>
        <v>0</v>
      </c>
      <c r="W58" s="10"/>
      <c r="X58" s="11">
        <f t="shared" si="42"/>
        <v>0</v>
      </c>
      <c r="Y58" s="10"/>
      <c r="Z58" s="11">
        <f t="shared" si="43"/>
        <v>0</v>
      </c>
      <c r="AA58" s="10"/>
      <c r="AB58" s="11">
        <f t="shared" si="44"/>
        <v>0</v>
      </c>
      <c r="AC58" s="10"/>
      <c r="AD58" s="11">
        <f t="shared" si="45"/>
        <v>0</v>
      </c>
      <c r="AE58" s="11"/>
      <c r="AF58" s="11">
        <f t="shared" si="49"/>
        <v>0</v>
      </c>
      <c r="AG58" s="10"/>
      <c r="AH58" s="11">
        <f t="shared" si="50"/>
        <v>0</v>
      </c>
      <c r="AI58" s="10"/>
      <c r="AJ58" s="11">
        <f t="shared" si="51"/>
        <v>0</v>
      </c>
      <c r="AK58" s="10"/>
      <c r="AL58" s="11">
        <f t="shared" si="52"/>
        <v>0</v>
      </c>
      <c r="AM58" s="10"/>
      <c r="AN58" s="11">
        <f t="shared" si="53"/>
        <v>0</v>
      </c>
      <c r="AO58" s="10"/>
      <c r="AP58" s="10"/>
      <c r="AQ58" s="10"/>
      <c r="AR58" s="10"/>
      <c r="AS58" s="10"/>
    </row>
    <row r="59" spans="1:45" x14ac:dyDescent="0.2">
      <c r="D59" s="65"/>
      <c r="E59" s="20"/>
      <c r="F59" s="30"/>
      <c r="G59" s="30"/>
      <c r="H59" s="30"/>
      <c r="I59" s="20"/>
      <c r="J59" s="2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1"/>
      <c r="AK59" s="10"/>
      <c r="AL59" s="11"/>
      <c r="AM59" s="10"/>
      <c r="AN59" s="11"/>
      <c r="AO59" s="10"/>
      <c r="AP59" s="10"/>
      <c r="AQ59" s="10"/>
      <c r="AR59" s="10"/>
      <c r="AS59" s="10"/>
    </row>
    <row r="60" spans="1:45" x14ac:dyDescent="0.2">
      <c r="D60" s="65"/>
      <c r="E60" s="20"/>
      <c r="F60" s="30"/>
      <c r="G60" s="30"/>
      <c r="H60" s="30"/>
      <c r="I60" s="20"/>
      <c r="J60" s="2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1"/>
      <c r="AM60" s="10"/>
      <c r="AN60" s="11"/>
      <c r="AO60" s="10"/>
      <c r="AP60" s="10"/>
      <c r="AQ60" s="10"/>
      <c r="AR60" s="10"/>
      <c r="AS60" s="10"/>
    </row>
    <row r="61" spans="1:45" ht="15" x14ac:dyDescent="0.2">
      <c r="A61" s="57" t="s">
        <v>82</v>
      </c>
      <c r="B61">
        <v>1993</v>
      </c>
      <c r="D61" s="67">
        <v>83992</v>
      </c>
      <c r="E61" s="20"/>
      <c r="F61" s="33">
        <v>200</v>
      </c>
      <c r="G61" s="34"/>
      <c r="H61" s="34">
        <v>0</v>
      </c>
      <c r="I61" s="20"/>
      <c r="J61" s="12">
        <f t="shared" ref="J61:J78" si="54">+F61+-H61</f>
        <v>200</v>
      </c>
      <c r="K61" s="10"/>
      <c r="L61" s="17">
        <f t="shared" ref="L61:L78" si="55">IF(D61=0,"NA",+J61/D61)</f>
        <v>2.3811791599199924E-3</v>
      </c>
      <c r="M61" s="18"/>
      <c r="N61" s="18"/>
      <c r="O61" s="18"/>
      <c r="P61" s="18"/>
      <c r="Q61" s="18"/>
      <c r="R61" s="18"/>
      <c r="S61" s="18"/>
      <c r="T61" s="18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1"/>
      <c r="AO61" s="10"/>
      <c r="AP61" s="10"/>
      <c r="AQ61" s="10"/>
      <c r="AR61" s="10"/>
      <c r="AS61" s="10"/>
    </row>
    <row r="62" spans="1:45" x14ac:dyDescent="0.2">
      <c r="A62">
        <v>39100</v>
      </c>
      <c r="B62" s="16">
        <f>B61+1</f>
        <v>1994</v>
      </c>
      <c r="D62" s="67">
        <v>7848</v>
      </c>
      <c r="E62" s="20"/>
      <c r="F62" s="34">
        <v>0</v>
      </c>
      <c r="G62" s="34"/>
      <c r="H62" s="34">
        <v>0</v>
      </c>
      <c r="I62" s="20"/>
      <c r="J62" s="12">
        <f t="shared" si="54"/>
        <v>0</v>
      </c>
      <c r="K62" s="12"/>
      <c r="L62" s="17">
        <f t="shared" si="55"/>
        <v>0</v>
      </c>
      <c r="M62" s="18"/>
      <c r="N62" s="17">
        <f t="shared" ref="N62:N87" si="56">IF(SUM($D61:$D62)=0,"NA",SUM($J61:$J62)/SUM($D61:$D62))</f>
        <v>2.1777003484320556E-3</v>
      </c>
      <c r="O62" s="18"/>
      <c r="P62" s="18"/>
      <c r="Q62" s="18"/>
      <c r="R62" s="18"/>
      <c r="S62" s="18"/>
      <c r="T62" s="18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x14ac:dyDescent="0.2">
      <c r="A63">
        <v>39100</v>
      </c>
      <c r="B63" s="16">
        <f t="shared" ref="B63:B78" si="57">B62+1</f>
        <v>1995</v>
      </c>
      <c r="D63" s="67">
        <v>852</v>
      </c>
      <c r="E63" s="20"/>
      <c r="F63" s="34">
        <v>0</v>
      </c>
      <c r="G63" s="34"/>
      <c r="H63" s="34">
        <v>0</v>
      </c>
      <c r="I63" s="20"/>
      <c r="J63" s="12">
        <f t="shared" si="54"/>
        <v>0</v>
      </c>
      <c r="K63" s="12"/>
      <c r="L63" s="17">
        <f t="shared" si="55"/>
        <v>0</v>
      </c>
      <c r="M63" s="18"/>
      <c r="N63" s="17">
        <f t="shared" si="56"/>
        <v>0</v>
      </c>
      <c r="O63" s="18"/>
      <c r="P63" s="17">
        <f t="shared" ref="P63:P87" si="58">IF(SUM($D61:$D63)=0,"NA",SUM($J61:$J63)/SUM($D61:$D63))</f>
        <v>2.1576835109826092E-3</v>
      </c>
      <c r="Q63" s="18"/>
      <c r="R63" s="18"/>
      <c r="S63" s="18"/>
      <c r="T63" s="18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x14ac:dyDescent="0.2">
      <c r="A64">
        <v>39100</v>
      </c>
      <c r="B64" s="16">
        <f>B63+1</f>
        <v>1996</v>
      </c>
      <c r="D64" s="67">
        <v>92361</v>
      </c>
      <c r="E64" s="20"/>
      <c r="F64" s="34">
        <v>0</v>
      </c>
      <c r="G64" s="34"/>
      <c r="H64" s="34">
        <v>0</v>
      </c>
      <c r="I64" s="20"/>
      <c r="J64" s="12">
        <f t="shared" si="54"/>
        <v>0</v>
      </c>
      <c r="K64" s="12"/>
      <c r="L64" s="17">
        <f t="shared" si="55"/>
        <v>0</v>
      </c>
      <c r="M64" s="18"/>
      <c r="N64" s="17">
        <f t="shared" si="56"/>
        <v>0</v>
      </c>
      <c r="O64" s="18"/>
      <c r="P64" s="17">
        <f t="shared" si="58"/>
        <v>0</v>
      </c>
      <c r="Q64" s="18"/>
      <c r="R64" s="17">
        <f t="shared" ref="R64:R87" si="59">IF(SUM($D61:$D64)=0,"NA",SUM($J61:$J64)/SUM($D61:$D64))</f>
        <v>1.0807714546643395E-3</v>
      </c>
      <c r="S64" s="18"/>
      <c r="T64" s="18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7" x14ac:dyDescent="0.2">
      <c r="A65">
        <v>39100</v>
      </c>
      <c r="B65" s="16">
        <f t="shared" si="57"/>
        <v>1997</v>
      </c>
      <c r="D65" s="67">
        <v>0</v>
      </c>
      <c r="E65" s="20"/>
      <c r="F65" s="34">
        <v>0</v>
      </c>
      <c r="G65" s="34"/>
      <c r="H65" s="33">
        <v>-5108</v>
      </c>
      <c r="I65" s="20"/>
      <c r="J65" s="12">
        <f t="shared" si="54"/>
        <v>5108</v>
      </c>
      <c r="K65" s="12"/>
      <c r="L65" s="17" t="str">
        <f t="shared" si="55"/>
        <v>NA</v>
      </c>
      <c r="M65" s="18"/>
      <c r="N65" s="17">
        <f t="shared" si="56"/>
        <v>5.5304728186139171E-2</v>
      </c>
      <c r="O65" s="18"/>
      <c r="P65" s="17">
        <f t="shared" si="58"/>
        <v>5.4799223284305837E-2</v>
      </c>
      <c r="Q65" s="18"/>
      <c r="R65" s="17">
        <f t="shared" si="59"/>
        <v>5.0543731013942071E-2</v>
      </c>
      <c r="S65" s="18"/>
      <c r="T65" s="17">
        <f t="shared" ref="T65:T87" si="60">IF(SUM($D61:$D65)=0,"NA",SUM($J61:$J65)/SUM($D61:$D65))</f>
        <v>2.8683674406791568E-2</v>
      </c>
      <c r="U65" s="10"/>
      <c r="V65" s="10"/>
      <c r="W65" s="10"/>
      <c r="X65" s="10"/>
      <c r="Y65" s="10"/>
      <c r="Z65" s="10"/>
      <c r="AA65" s="10"/>
      <c r="AR65" s="10"/>
      <c r="AS65" s="10"/>
    </row>
    <row r="66" spans="1:47" x14ac:dyDescent="0.2">
      <c r="A66">
        <v>39100</v>
      </c>
      <c r="B66" s="16">
        <f t="shared" si="57"/>
        <v>1998</v>
      </c>
      <c r="D66" s="67">
        <v>6852</v>
      </c>
      <c r="E66" s="20"/>
      <c r="F66" s="34">
        <v>0</v>
      </c>
      <c r="G66" s="34"/>
      <c r="H66" s="34">
        <v>0</v>
      </c>
      <c r="I66" s="20"/>
      <c r="J66" s="12">
        <f t="shared" si="54"/>
        <v>0</v>
      </c>
      <c r="K66" s="12"/>
      <c r="L66" s="17">
        <f t="shared" si="55"/>
        <v>0</v>
      </c>
      <c r="M66" s="18"/>
      <c r="N66" s="17">
        <f t="shared" si="56"/>
        <v>0.74547577349678928</v>
      </c>
      <c r="O66" s="18"/>
      <c r="P66" s="17">
        <f t="shared" si="58"/>
        <v>5.1485188432967455E-2</v>
      </c>
      <c r="Q66" s="18"/>
      <c r="R66" s="17">
        <f t="shared" si="59"/>
        <v>5.1046819567281264E-2</v>
      </c>
      <c r="S66" s="18"/>
      <c r="T66" s="17">
        <f t="shared" si="60"/>
        <v>4.7334426806779538E-2</v>
      </c>
      <c r="U66" s="10"/>
      <c r="V66" s="11">
        <f t="shared" ref="V66:V87" si="61">IF(SUM($D61:$D66)=0,"NA",SUM($J61:$J66)/SUM($D61:$D66))</f>
        <v>2.7659519032854799E-2</v>
      </c>
      <c r="W66" s="10"/>
      <c r="X66" s="10"/>
      <c r="Y66" s="10"/>
      <c r="Z66" s="10"/>
      <c r="AA66" s="10"/>
      <c r="AR66" s="10"/>
      <c r="AS66" s="10"/>
    </row>
    <row r="67" spans="1:47" x14ac:dyDescent="0.2">
      <c r="A67">
        <v>39100</v>
      </c>
      <c r="B67" s="16">
        <f t="shared" si="57"/>
        <v>1999</v>
      </c>
      <c r="D67" s="65">
        <v>0</v>
      </c>
      <c r="E67" s="20"/>
      <c r="F67" s="34">
        <v>0</v>
      </c>
      <c r="G67" s="34"/>
      <c r="H67" s="34">
        <v>0</v>
      </c>
      <c r="I67" s="20"/>
      <c r="J67" s="12">
        <f t="shared" si="54"/>
        <v>0</v>
      </c>
      <c r="K67" s="12"/>
      <c r="L67" s="17" t="str">
        <f t="shared" si="55"/>
        <v>NA</v>
      </c>
      <c r="M67" s="18"/>
      <c r="N67" s="17">
        <f t="shared" si="56"/>
        <v>0</v>
      </c>
      <c r="O67" s="18"/>
      <c r="P67" s="17">
        <f t="shared" si="58"/>
        <v>0.74547577349678928</v>
      </c>
      <c r="Q67" s="18"/>
      <c r="R67" s="17">
        <f t="shared" si="59"/>
        <v>5.1485188432967455E-2</v>
      </c>
      <c r="S67" s="18"/>
      <c r="T67" s="17">
        <f t="shared" si="60"/>
        <v>5.1046819567281264E-2</v>
      </c>
      <c r="U67" s="10"/>
      <c r="V67" s="11">
        <f t="shared" si="61"/>
        <v>4.7334426806779538E-2</v>
      </c>
      <c r="W67" s="10"/>
      <c r="X67" s="11">
        <f t="shared" ref="X67:X87" si="62">IF(SUM($D61:$D67)=0,"NA",SUM($J61:$J67)/SUM($D61:$D67))</f>
        <v>2.7659519032854799E-2</v>
      </c>
      <c r="Y67" s="10"/>
      <c r="Z67" s="10"/>
      <c r="AA67" s="10"/>
      <c r="AR67" s="10"/>
      <c r="AS67" s="10"/>
    </row>
    <row r="68" spans="1:47" x14ac:dyDescent="0.2">
      <c r="A68">
        <v>39100</v>
      </c>
      <c r="B68" s="16">
        <f t="shared" si="57"/>
        <v>2000</v>
      </c>
      <c r="D68" s="65">
        <v>0</v>
      </c>
      <c r="E68" s="20"/>
      <c r="F68" s="34">
        <v>0</v>
      </c>
      <c r="G68" s="34"/>
      <c r="H68" s="34">
        <v>0</v>
      </c>
      <c r="I68" s="20"/>
      <c r="J68" s="12">
        <f t="shared" si="54"/>
        <v>0</v>
      </c>
      <c r="K68" s="12"/>
      <c r="L68" s="17" t="str">
        <f t="shared" si="55"/>
        <v>NA</v>
      </c>
      <c r="M68" s="18"/>
      <c r="N68" s="17" t="str">
        <f t="shared" si="56"/>
        <v>NA</v>
      </c>
      <c r="O68" s="18"/>
      <c r="P68" s="17">
        <f t="shared" si="58"/>
        <v>0</v>
      </c>
      <c r="Q68" s="18"/>
      <c r="R68" s="17">
        <f t="shared" si="59"/>
        <v>0.74547577349678928</v>
      </c>
      <c r="S68" s="18"/>
      <c r="T68" s="17">
        <f t="shared" si="60"/>
        <v>5.1485188432967455E-2</v>
      </c>
      <c r="U68" s="10"/>
      <c r="V68" s="11">
        <f t="shared" si="61"/>
        <v>5.1046819567281264E-2</v>
      </c>
      <c r="W68" s="10"/>
      <c r="X68" s="11">
        <f t="shared" si="62"/>
        <v>4.7334426806779538E-2</v>
      </c>
      <c r="Y68" s="10"/>
      <c r="Z68" s="11">
        <f t="shared" ref="Z68:Z87" si="63">IF(SUM($D61:$D68)=0,"NA",SUM($J61:$J68)/SUM($D61:$D68))</f>
        <v>2.7659519032854799E-2</v>
      </c>
      <c r="AA68" s="10"/>
      <c r="AR68" s="10"/>
      <c r="AS68" s="10"/>
    </row>
    <row r="69" spans="1:47" x14ac:dyDescent="0.2">
      <c r="A69">
        <v>39100</v>
      </c>
      <c r="B69" s="16">
        <f t="shared" si="57"/>
        <v>2001</v>
      </c>
      <c r="D69" s="65">
        <v>0</v>
      </c>
      <c r="E69" s="20"/>
      <c r="F69" s="34">
        <v>0</v>
      </c>
      <c r="G69" s="34"/>
      <c r="H69" s="34">
        <v>0</v>
      </c>
      <c r="I69" s="20"/>
      <c r="J69" s="12">
        <f t="shared" si="54"/>
        <v>0</v>
      </c>
      <c r="K69" s="12"/>
      <c r="L69" s="17" t="str">
        <f t="shared" si="55"/>
        <v>NA</v>
      </c>
      <c r="M69" s="18"/>
      <c r="N69" s="17" t="str">
        <f t="shared" si="56"/>
        <v>NA</v>
      </c>
      <c r="O69" s="18"/>
      <c r="P69" s="17" t="str">
        <f t="shared" si="58"/>
        <v>NA</v>
      </c>
      <c r="Q69" s="18"/>
      <c r="R69" s="17">
        <f t="shared" si="59"/>
        <v>0</v>
      </c>
      <c r="S69" s="18"/>
      <c r="T69" s="17">
        <f t="shared" si="60"/>
        <v>0.74547577349678928</v>
      </c>
      <c r="U69" s="10"/>
      <c r="V69" s="11">
        <f t="shared" si="61"/>
        <v>5.1485188432967455E-2</v>
      </c>
      <c r="W69" s="10"/>
      <c r="X69" s="11">
        <f t="shared" si="62"/>
        <v>5.1046819567281264E-2</v>
      </c>
      <c r="Y69" s="10"/>
      <c r="Z69" s="11">
        <f t="shared" si="63"/>
        <v>4.7334426806779538E-2</v>
      </c>
      <c r="AA69" s="10"/>
      <c r="AB69" s="11">
        <f t="shared" ref="AB69:AB87" si="64">IF(SUM($D61:$D69)=0,"NA",SUM($J61:$J69)/SUM($D61:$D69))</f>
        <v>2.7659519032854799E-2</v>
      </c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7" x14ac:dyDescent="0.2">
      <c r="A70">
        <v>39100</v>
      </c>
      <c r="B70" s="16">
        <f t="shared" si="57"/>
        <v>2002</v>
      </c>
      <c r="D70" s="65">
        <v>0</v>
      </c>
      <c r="E70" s="20"/>
      <c r="F70" s="34">
        <v>0</v>
      </c>
      <c r="G70" s="34"/>
      <c r="H70" s="34">
        <v>0</v>
      </c>
      <c r="I70" s="20"/>
      <c r="J70" s="12">
        <f t="shared" si="54"/>
        <v>0</v>
      </c>
      <c r="K70" s="12"/>
      <c r="L70" s="17" t="str">
        <f t="shared" si="55"/>
        <v>NA</v>
      </c>
      <c r="M70" s="18"/>
      <c r="N70" s="17" t="str">
        <f t="shared" si="56"/>
        <v>NA</v>
      </c>
      <c r="O70" s="18"/>
      <c r="P70" s="17" t="str">
        <f t="shared" si="58"/>
        <v>NA</v>
      </c>
      <c r="Q70" s="18"/>
      <c r="R70" s="17" t="str">
        <f t="shared" si="59"/>
        <v>NA</v>
      </c>
      <c r="S70" s="18"/>
      <c r="T70" s="17">
        <f t="shared" si="60"/>
        <v>0</v>
      </c>
      <c r="U70" s="10"/>
      <c r="V70" s="11">
        <f t="shared" si="61"/>
        <v>0.74547577349678928</v>
      </c>
      <c r="W70" s="10"/>
      <c r="X70" s="11">
        <f t="shared" si="62"/>
        <v>5.1485188432967455E-2</v>
      </c>
      <c r="Y70" s="10"/>
      <c r="Z70" s="11">
        <f t="shared" si="63"/>
        <v>5.1046819567281264E-2</v>
      </c>
      <c r="AA70" s="10"/>
      <c r="AB70" s="11">
        <f t="shared" si="64"/>
        <v>4.7334426806779538E-2</v>
      </c>
      <c r="AC70" s="10"/>
      <c r="AD70" s="11">
        <f t="shared" ref="AD70:AD87" si="65">IF(SUM($D61:$D70)=0,"NA",SUM($J61:$J70)/SUM($D61:$D70))</f>
        <v>2.7659519032854799E-2</v>
      </c>
      <c r="AE70" s="11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</row>
    <row r="71" spans="1:47" x14ac:dyDescent="0.2">
      <c r="A71">
        <v>39100</v>
      </c>
      <c r="B71" s="16">
        <f t="shared" si="57"/>
        <v>2003</v>
      </c>
      <c r="D71" s="65">
        <v>0</v>
      </c>
      <c r="E71" s="20"/>
      <c r="F71" s="34">
        <v>0</v>
      </c>
      <c r="G71" s="34"/>
      <c r="H71" s="34">
        <v>0</v>
      </c>
      <c r="I71" s="20"/>
      <c r="J71" s="12">
        <f t="shared" si="54"/>
        <v>0</v>
      </c>
      <c r="K71" s="12"/>
      <c r="L71" s="17" t="str">
        <f t="shared" si="55"/>
        <v>NA</v>
      </c>
      <c r="M71" s="18"/>
      <c r="N71" s="17" t="str">
        <f t="shared" si="56"/>
        <v>NA</v>
      </c>
      <c r="O71" s="18"/>
      <c r="P71" s="17" t="str">
        <f t="shared" si="58"/>
        <v>NA</v>
      </c>
      <c r="Q71" s="18"/>
      <c r="R71" s="17" t="str">
        <f t="shared" si="59"/>
        <v>NA</v>
      </c>
      <c r="S71" s="18"/>
      <c r="T71" s="17" t="str">
        <f t="shared" si="60"/>
        <v>NA</v>
      </c>
      <c r="U71" s="10"/>
      <c r="V71" s="11">
        <f t="shared" si="61"/>
        <v>0</v>
      </c>
      <c r="W71" s="10"/>
      <c r="X71" s="11">
        <f t="shared" si="62"/>
        <v>0.74547577349678928</v>
      </c>
      <c r="Y71" s="10"/>
      <c r="Z71" s="11">
        <f t="shared" si="63"/>
        <v>5.1485188432967455E-2</v>
      </c>
      <c r="AA71" s="10"/>
      <c r="AB71" s="11">
        <f t="shared" si="64"/>
        <v>5.1046819567281264E-2</v>
      </c>
      <c r="AC71" s="10"/>
      <c r="AD71" s="11">
        <f t="shared" si="65"/>
        <v>4.7334426806779538E-2</v>
      </c>
      <c r="AE71" s="11"/>
      <c r="AF71" s="11">
        <f t="shared" ref="AF71:AF87" si="66">IF(SUM($D61:$D71)=0,"NA",SUM($J61:$J71)/SUM($D61:$D71))</f>
        <v>2.7659519032854799E-2</v>
      </c>
      <c r="AG71" s="10"/>
      <c r="AH71" s="13" t="s">
        <v>25</v>
      </c>
      <c r="AI71" s="10"/>
      <c r="AJ71" s="13" t="s">
        <v>25</v>
      </c>
      <c r="AK71" s="10"/>
      <c r="AL71" s="13" t="s">
        <v>25</v>
      </c>
      <c r="AM71" s="10"/>
      <c r="AN71" s="13" t="s">
        <v>25</v>
      </c>
      <c r="AO71" s="10"/>
      <c r="AP71" s="10"/>
      <c r="AQ71" s="10"/>
      <c r="AR71" s="10"/>
      <c r="AS71" s="10"/>
    </row>
    <row r="72" spans="1:47" x14ac:dyDescent="0.2">
      <c r="A72">
        <v>39100</v>
      </c>
      <c r="B72" s="16">
        <f t="shared" si="57"/>
        <v>2004</v>
      </c>
      <c r="D72" s="65">
        <v>0</v>
      </c>
      <c r="E72" s="20"/>
      <c r="F72" s="34">
        <v>0</v>
      </c>
      <c r="G72" s="34"/>
      <c r="H72" s="34">
        <v>0</v>
      </c>
      <c r="I72" s="20"/>
      <c r="J72" s="12">
        <f t="shared" si="54"/>
        <v>0</v>
      </c>
      <c r="K72" s="12"/>
      <c r="L72" s="17" t="str">
        <f t="shared" si="55"/>
        <v>NA</v>
      </c>
      <c r="M72" s="18"/>
      <c r="N72" s="17" t="str">
        <f t="shared" si="56"/>
        <v>NA</v>
      </c>
      <c r="O72" s="18"/>
      <c r="P72" s="17" t="str">
        <f t="shared" si="58"/>
        <v>NA</v>
      </c>
      <c r="Q72" s="18"/>
      <c r="R72" s="17" t="str">
        <f t="shared" si="59"/>
        <v>NA</v>
      </c>
      <c r="S72" s="18"/>
      <c r="T72" s="17" t="str">
        <f t="shared" si="60"/>
        <v>NA</v>
      </c>
      <c r="U72" s="10"/>
      <c r="V72" s="11" t="str">
        <f t="shared" si="61"/>
        <v>NA</v>
      </c>
      <c r="W72" s="10"/>
      <c r="X72" s="11">
        <f t="shared" si="62"/>
        <v>0</v>
      </c>
      <c r="Y72" s="10"/>
      <c r="Z72" s="11">
        <f t="shared" si="63"/>
        <v>0.74547577349678928</v>
      </c>
      <c r="AA72" s="10"/>
      <c r="AB72" s="11">
        <f t="shared" si="64"/>
        <v>5.1485188432967455E-2</v>
      </c>
      <c r="AC72" s="10"/>
      <c r="AD72" s="11">
        <f t="shared" si="65"/>
        <v>5.1046819567281264E-2</v>
      </c>
      <c r="AE72" s="11"/>
      <c r="AF72" s="11">
        <f t="shared" si="66"/>
        <v>4.7334426806779538E-2</v>
      </c>
      <c r="AG72" s="10"/>
      <c r="AH72" s="11">
        <f t="shared" ref="AH72:AH87" si="67">IF(SUM($D61:$D72)=0,"NA",SUM($J61:$J72)/SUM($D61:$D72))</f>
        <v>2.7659519032854799E-2</v>
      </c>
      <c r="AI72" s="10"/>
      <c r="AJ72" s="13" t="s">
        <v>25</v>
      </c>
      <c r="AK72" s="10"/>
      <c r="AL72" s="13" t="s">
        <v>25</v>
      </c>
      <c r="AM72" s="10"/>
      <c r="AN72" s="13" t="s">
        <v>25</v>
      </c>
      <c r="AO72" s="10"/>
      <c r="AP72" s="10"/>
      <c r="AQ72" s="10"/>
      <c r="AR72" s="10"/>
      <c r="AS72" s="10"/>
    </row>
    <row r="73" spans="1:47" x14ac:dyDescent="0.2">
      <c r="A73">
        <v>39100</v>
      </c>
      <c r="B73" s="16">
        <f t="shared" si="57"/>
        <v>2005</v>
      </c>
      <c r="D73" s="65">
        <v>0</v>
      </c>
      <c r="E73" s="20"/>
      <c r="F73" s="34">
        <v>0</v>
      </c>
      <c r="G73" s="34"/>
      <c r="H73" s="34">
        <v>0</v>
      </c>
      <c r="I73" s="20"/>
      <c r="J73" s="12">
        <f t="shared" si="54"/>
        <v>0</v>
      </c>
      <c r="K73" s="12"/>
      <c r="L73" s="17" t="str">
        <f t="shared" si="55"/>
        <v>NA</v>
      </c>
      <c r="M73" s="18"/>
      <c r="N73" s="17" t="str">
        <f t="shared" si="56"/>
        <v>NA</v>
      </c>
      <c r="O73" s="18"/>
      <c r="P73" s="17" t="str">
        <f t="shared" si="58"/>
        <v>NA</v>
      </c>
      <c r="Q73" s="18"/>
      <c r="R73" s="17" t="str">
        <f t="shared" si="59"/>
        <v>NA</v>
      </c>
      <c r="S73" s="18"/>
      <c r="T73" s="17" t="str">
        <f t="shared" si="60"/>
        <v>NA</v>
      </c>
      <c r="U73" s="10"/>
      <c r="V73" s="11" t="str">
        <f t="shared" si="61"/>
        <v>NA</v>
      </c>
      <c r="W73" s="10"/>
      <c r="X73" s="11" t="str">
        <f t="shared" si="62"/>
        <v>NA</v>
      </c>
      <c r="Y73" s="10"/>
      <c r="Z73" s="11">
        <f t="shared" si="63"/>
        <v>0</v>
      </c>
      <c r="AA73" s="10"/>
      <c r="AB73" s="11">
        <f t="shared" si="64"/>
        <v>0.74547577349678928</v>
      </c>
      <c r="AC73" s="10"/>
      <c r="AD73" s="11">
        <f t="shared" si="65"/>
        <v>5.1485188432967455E-2</v>
      </c>
      <c r="AE73" s="11"/>
      <c r="AF73" s="11">
        <f t="shared" si="66"/>
        <v>5.1046819567281264E-2</v>
      </c>
      <c r="AG73" s="10"/>
      <c r="AH73" s="11">
        <f t="shared" si="67"/>
        <v>4.7334426806779538E-2</v>
      </c>
      <c r="AI73" s="10"/>
      <c r="AJ73" s="11">
        <f t="shared" ref="AJ73:AJ87" si="68">IF(SUM($D61:$D73)=0,"NA",SUM($J61:$J73)/SUM($D61:$D73))</f>
        <v>2.7659519032854799E-2</v>
      </c>
      <c r="AK73" s="10"/>
      <c r="AL73" s="13" t="s">
        <v>25</v>
      </c>
      <c r="AM73" s="10"/>
      <c r="AN73" s="13" t="s">
        <v>25</v>
      </c>
      <c r="AO73" s="10"/>
      <c r="AP73" s="10"/>
      <c r="AQ73" s="10"/>
      <c r="AR73" s="10"/>
      <c r="AS73" s="10"/>
    </row>
    <row r="74" spans="1:47" x14ac:dyDescent="0.2">
      <c r="A74">
        <v>39100</v>
      </c>
      <c r="B74" s="16">
        <f t="shared" si="57"/>
        <v>2006</v>
      </c>
      <c r="D74" s="67">
        <v>1420965</v>
      </c>
      <c r="E74" s="20"/>
      <c r="F74" s="34">
        <v>0</v>
      </c>
      <c r="G74" s="34"/>
      <c r="H74" s="34">
        <v>0</v>
      </c>
      <c r="I74" s="20"/>
      <c r="J74" s="12">
        <f t="shared" si="54"/>
        <v>0</v>
      </c>
      <c r="K74" s="12"/>
      <c r="L74" s="17">
        <f t="shared" si="55"/>
        <v>0</v>
      </c>
      <c r="M74" s="18"/>
      <c r="N74" s="17">
        <f t="shared" si="56"/>
        <v>0</v>
      </c>
      <c r="O74" s="18"/>
      <c r="P74" s="17">
        <f t="shared" si="58"/>
        <v>0</v>
      </c>
      <c r="Q74" s="18"/>
      <c r="R74" s="17">
        <f t="shared" si="59"/>
        <v>0</v>
      </c>
      <c r="S74" s="18"/>
      <c r="T74" s="17">
        <f t="shared" si="60"/>
        <v>0</v>
      </c>
      <c r="U74" s="10"/>
      <c r="V74" s="11">
        <f t="shared" si="61"/>
        <v>0</v>
      </c>
      <c r="W74" s="10"/>
      <c r="X74" s="11">
        <f t="shared" si="62"/>
        <v>0</v>
      </c>
      <c r="Y74" s="10"/>
      <c r="Z74" s="11">
        <f t="shared" si="63"/>
        <v>0</v>
      </c>
      <c r="AA74" s="10"/>
      <c r="AB74" s="11">
        <f t="shared" si="64"/>
        <v>0</v>
      </c>
      <c r="AC74" s="10"/>
      <c r="AD74" s="11">
        <f t="shared" si="65"/>
        <v>3.577489272084588E-3</v>
      </c>
      <c r="AE74" s="11"/>
      <c r="AF74" s="11">
        <f t="shared" si="66"/>
        <v>3.360132826550575E-3</v>
      </c>
      <c r="AG74" s="10"/>
      <c r="AH74" s="11">
        <f t="shared" si="67"/>
        <v>3.3582506590928516E-3</v>
      </c>
      <c r="AI74" s="10"/>
      <c r="AJ74" s="11">
        <f t="shared" si="68"/>
        <v>3.3410121670924692E-3</v>
      </c>
      <c r="AK74" s="10"/>
      <c r="AL74" s="11">
        <f t="shared" ref="AL74:AL87" si="69">IF(SUM($D61:$D74)=0,"NA",SUM($J61:$J74)/SUM($D61:$D74))</f>
        <v>3.2910277951725807E-3</v>
      </c>
      <c r="AM74" s="10"/>
      <c r="AN74" s="13" t="s">
        <v>25</v>
      </c>
      <c r="AO74" s="10"/>
      <c r="AP74" s="10"/>
      <c r="AQ74" s="10"/>
      <c r="AR74" s="10"/>
      <c r="AS74" s="10"/>
    </row>
    <row r="75" spans="1:47" x14ac:dyDescent="0.2">
      <c r="A75">
        <v>39100</v>
      </c>
      <c r="B75" s="16">
        <f t="shared" si="57"/>
        <v>2007</v>
      </c>
      <c r="D75" s="68">
        <f>75094.25</f>
        <v>75094.25</v>
      </c>
      <c r="E75" s="20"/>
      <c r="F75" s="27">
        <f>0+F90+F105+F120+F135</f>
        <v>0</v>
      </c>
      <c r="G75" s="34"/>
      <c r="H75" s="27">
        <f>0+H90+H105+H120+H135</f>
        <v>0</v>
      </c>
      <c r="I75" s="20"/>
      <c r="J75" s="12">
        <f t="shared" si="54"/>
        <v>0</v>
      </c>
      <c r="K75" s="12"/>
      <c r="L75" s="17">
        <f t="shared" si="55"/>
        <v>0</v>
      </c>
      <c r="M75" s="18"/>
      <c r="N75" s="17">
        <f t="shared" si="56"/>
        <v>0</v>
      </c>
      <c r="O75" s="18"/>
      <c r="P75" s="17">
        <f t="shared" si="58"/>
        <v>0</v>
      </c>
      <c r="Q75" s="18"/>
      <c r="R75" s="17">
        <f t="shared" si="59"/>
        <v>0</v>
      </c>
      <c r="S75" s="18"/>
      <c r="T75" s="17">
        <f t="shared" si="60"/>
        <v>0</v>
      </c>
      <c r="U75" s="10"/>
      <c r="V75" s="11">
        <f t="shared" si="61"/>
        <v>0</v>
      </c>
      <c r="W75" s="10"/>
      <c r="X75" s="11">
        <f t="shared" si="62"/>
        <v>0</v>
      </c>
      <c r="Y75" s="10"/>
      <c r="Z75" s="11">
        <f t="shared" si="63"/>
        <v>0</v>
      </c>
      <c r="AA75" s="10"/>
      <c r="AB75" s="11">
        <f t="shared" si="64"/>
        <v>0</v>
      </c>
      <c r="AC75" s="10"/>
      <c r="AD75" s="11">
        <f t="shared" si="65"/>
        <v>0</v>
      </c>
      <c r="AE75" s="11"/>
      <c r="AF75" s="11">
        <f t="shared" si="66"/>
        <v>3.3987369513668888E-3</v>
      </c>
      <c r="AG75" s="10"/>
      <c r="AH75" s="11">
        <f t="shared" si="67"/>
        <v>3.2019612953212216E-3</v>
      </c>
      <c r="AI75" s="10"/>
      <c r="AJ75" s="11">
        <f t="shared" si="68"/>
        <v>3.2002521106987755E-3</v>
      </c>
      <c r="AK75" s="10"/>
      <c r="AL75" s="11">
        <f t="shared" si="69"/>
        <v>3.1845937484267575E-3</v>
      </c>
      <c r="AM75" s="10"/>
      <c r="AN75" s="11">
        <f t="shared" ref="AN75:AN87" si="70">IF(SUM($D61:$D75)=0,"NA",SUM($J61:$J75)/SUM($D61:$D75))</f>
        <v>3.1446163625799537E-3</v>
      </c>
      <c r="AO75" s="10"/>
      <c r="AP75" s="10"/>
      <c r="AQ75" s="10"/>
      <c r="AR75" s="10"/>
      <c r="AS75" s="10"/>
    </row>
    <row r="76" spans="1:47" x14ac:dyDescent="0.2">
      <c r="A76">
        <v>39100</v>
      </c>
      <c r="B76" s="16">
        <f t="shared" si="57"/>
        <v>2008</v>
      </c>
      <c r="D76" s="67">
        <f>0+D91+D106+D121</f>
        <v>0</v>
      </c>
      <c r="E76" s="20"/>
      <c r="F76" s="34">
        <v>0</v>
      </c>
      <c r="G76" s="34"/>
      <c r="H76" s="34">
        <v>0</v>
      </c>
      <c r="I76" s="20"/>
      <c r="J76" s="12">
        <f t="shared" si="54"/>
        <v>0</v>
      </c>
      <c r="K76" s="12"/>
      <c r="L76" s="17" t="str">
        <f t="shared" si="55"/>
        <v>NA</v>
      </c>
      <c r="M76" s="18"/>
      <c r="N76" s="17">
        <f t="shared" si="56"/>
        <v>0</v>
      </c>
      <c r="O76" s="18"/>
      <c r="P76" s="17">
        <f t="shared" si="58"/>
        <v>0</v>
      </c>
      <c r="Q76" s="18"/>
      <c r="R76" s="17">
        <f t="shared" si="59"/>
        <v>0</v>
      </c>
      <c r="S76" s="18"/>
      <c r="T76" s="17">
        <f t="shared" si="60"/>
        <v>0</v>
      </c>
      <c r="U76" s="10"/>
      <c r="V76" s="11">
        <f t="shared" si="61"/>
        <v>0</v>
      </c>
      <c r="W76" s="10"/>
      <c r="X76" s="11">
        <f t="shared" si="62"/>
        <v>0</v>
      </c>
      <c r="Y76" s="10"/>
      <c r="Z76" s="11">
        <f t="shared" si="63"/>
        <v>0</v>
      </c>
      <c r="AA76" s="25"/>
      <c r="AB76" s="11">
        <f t="shared" si="64"/>
        <v>0</v>
      </c>
      <c r="AC76" s="10"/>
      <c r="AD76" s="11">
        <f t="shared" si="65"/>
        <v>0</v>
      </c>
      <c r="AE76" s="11"/>
      <c r="AF76" s="11">
        <f t="shared" si="66"/>
        <v>0</v>
      </c>
      <c r="AG76" s="10"/>
      <c r="AH76" s="11">
        <f t="shared" si="67"/>
        <v>3.3987369513668888E-3</v>
      </c>
      <c r="AI76" s="10"/>
      <c r="AJ76" s="11">
        <f t="shared" si="68"/>
        <v>3.2019612953212216E-3</v>
      </c>
      <c r="AK76" s="10"/>
      <c r="AL76" s="11">
        <f t="shared" si="69"/>
        <v>3.2002521106987755E-3</v>
      </c>
      <c r="AM76" s="10"/>
      <c r="AN76" s="11">
        <f t="shared" si="70"/>
        <v>3.1845937484267575E-3</v>
      </c>
      <c r="AO76" s="11"/>
      <c r="AP76" s="10"/>
      <c r="AQ76" s="10"/>
      <c r="AR76" s="10"/>
      <c r="AS76" s="10"/>
    </row>
    <row r="77" spans="1:47" x14ac:dyDescent="0.2">
      <c r="A77">
        <v>39100</v>
      </c>
      <c r="B77" s="16">
        <f t="shared" si="57"/>
        <v>2009</v>
      </c>
      <c r="D77" s="67">
        <f>225893.25</f>
        <v>225893.25</v>
      </c>
      <c r="E77" s="20"/>
      <c r="F77" s="34">
        <v>0</v>
      </c>
      <c r="G77" s="34"/>
      <c r="H77" s="34">
        <v>0</v>
      </c>
      <c r="I77" s="20"/>
      <c r="J77" s="12">
        <f t="shared" si="54"/>
        <v>0</v>
      </c>
      <c r="K77" s="12"/>
      <c r="L77" s="17">
        <f t="shared" si="55"/>
        <v>0</v>
      </c>
      <c r="M77" s="18"/>
      <c r="N77" s="17">
        <f t="shared" si="56"/>
        <v>0</v>
      </c>
      <c r="O77" s="18"/>
      <c r="P77" s="17">
        <f t="shared" si="58"/>
        <v>0</v>
      </c>
      <c r="Q77" s="18"/>
      <c r="R77" s="17">
        <f t="shared" si="59"/>
        <v>0</v>
      </c>
      <c r="S77" s="18"/>
      <c r="T77" s="17">
        <f t="shared" si="60"/>
        <v>0</v>
      </c>
      <c r="U77" s="10"/>
      <c r="V77" s="11">
        <f t="shared" si="61"/>
        <v>0</v>
      </c>
      <c r="W77" s="10"/>
      <c r="X77" s="11">
        <f t="shared" si="62"/>
        <v>0</v>
      </c>
      <c r="Y77" s="10"/>
      <c r="Z77" s="11">
        <f t="shared" si="63"/>
        <v>0</v>
      </c>
      <c r="AA77" s="25"/>
      <c r="AB77" s="11">
        <f t="shared" si="64"/>
        <v>0</v>
      </c>
      <c r="AC77" s="10"/>
      <c r="AD77" s="11">
        <f t="shared" si="65"/>
        <v>0</v>
      </c>
      <c r="AE77" s="11"/>
      <c r="AF77" s="11">
        <f t="shared" si="66"/>
        <v>0</v>
      </c>
      <c r="AG77" s="10"/>
      <c r="AH77" s="11">
        <f t="shared" si="67"/>
        <v>0</v>
      </c>
      <c r="AI77" s="10"/>
      <c r="AJ77" s="11">
        <f t="shared" si="68"/>
        <v>2.9546429338887076E-3</v>
      </c>
      <c r="AK77" s="10"/>
      <c r="AL77" s="11">
        <f t="shared" si="69"/>
        <v>2.8047972575803793E-3</v>
      </c>
      <c r="AM77" s="10"/>
      <c r="AN77" s="11">
        <f t="shared" si="70"/>
        <v>2.8034856964875474E-3</v>
      </c>
      <c r="AO77" s="11"/>
      <c r="AP77" s="11"/>
      <c r="AQ77" s="10"/>
      <c r="AR77" s="10"/>
      <c r="AS77" s="10"/>
    </row>
    <row r="78" spans="1:47" x14ac:dyDescent="0.2">
      <c r="A78">
        <v>39100</v>
      </c>
      <c r="B78" s="16">
        <f t="shared" si="57"/>
        <v>2010</v>
      </c>
      <c r="D78" s="67">
        <v>95413.03</v>
      </c>
      <c r="E78" s="20"/>
      <c r="F78" s="34">
        <v>0</v>
      </c>
      <c r="G78" s="34"/>
      <c r="H78" s="34">
        <v>0</v>
      </c>
      <c r="I78" s="20"/>
      <c r="J78" s="12">
        <f t="shared" si="54"/>
        <v>0</v>
      </c>
      <c r="K78" s="12"/>
      <c r="L78" s="17">
        <f t="shared" si="55"/>
        <v>0</v>
      </c>
      <c r="M78" s="18"/>
      <c r="N78" s="17">
        <f t="shared" si="56"/>
        <v>0</v>
      </c>
      <c r="O78" s="18"/>
      <c r="P78" s="17">
        <f t="shared" si="58"/>
        <v>0</v>
      </c>
      <c r="Q78" s="18"/>
      <c r="R78" s="17">
        <f t="shared" si="59"/>
        <v>0</v>
      </c>
      <c r="S78" s="18"/>
      <c r="T78" s="17">
        <f t="shared" si="60"/>
        <v>0</v>
      </c>
      <c r="U78" s="10"/>
      <c r="V78" s="11">
        <f t="shared" si="61"/>
        <v>0</v>
      </c>
      <c r="W78" s="10"/>
      <c r="X78" s="11">
        <f t="shared" si="62"/>
        <v>0</v>
      </c>
      <c r="Y78" s="10"/>
      <c r="Z78" s="11">
        <f t="shared" si="63"/>
        <v>0</v>
      </c>
      <c r="AA78" s="25"/>
      <c r="AB78" s="11">
        <f t="shared" si="64"/>
        <v>0</v>
      </c>
      <c r="AC78" s="10"/>
      <c r="AD78" s="11">
        <f t="shared" si="65"/>
        <v>0</v>
      </c>
      <c r="AE78" s="11"/>
      <c r="AF78" s="11">
        <f t="shared" si="66"/>
        <v>0</v>
      </c>
      <c r="AG78" s="10"/>
      <c r="AH78" s="11">
        <f t="shared" si="67"/>
        <v>0</v>
      </c>
      <c r="AI78" s="10"/>
      <c r="AJ78" s="11">
        <f t="shared" si="68"/>
        <v>0</v>
      </c>
      <c r="AK78" s="10"/>
      <c r="AL78" s="11">
        <f t="shared" si="69"/>
        <v>2.800104656378343E-3</v>
      </c>
      <c r="AM78" s="10"/>
      <c r="AN78" s="11">
        <f t="shared" si="70"/>
        <v>2.6651660341827994E-3</v>
      </c>
      <c r="AO78" s="11"/>
      <c r="AP78" s="11"/>
      <c r="AQ78" s="11"/>
    </row>
    <row r="79" spans="1:47" x14ac:dyDescent="0.2">
      <c r="A79">
        <v>39100</v>
      </c>
      <c r="B79" s="16">
        <v>2011</v>
      </c>
      <c r="D79" s="67">
        <v>0</v>
      </c>
      <c r="E79" s="20"/>
      <c r="F79" s="34">
        <v>0</v>
      </c>
      <c r="G79" s="34"/>
      <c r="H79" s="34">
        <v>0</v>
      </c>
      <c r="I79" s="20"/>
      <c r="J79" s="12">
        <f t="shared" ref="J79:J82" si="71">+F79+-H79</f>
        <v>0</v>
      </c>
      <c r="K79" s="12"/>
      <c r="L79" s="17" t="str">
        <f t="shared" ref="L79:L82" si="72">IF(D79=0,"NA",+J79/D79)</f>
        <v>NA</v>
      </c>
      <c r="M79" s="18"/>
      <c r="N79" s="17">
        <f t="shared" si="56"/>
        <v>0</v>
      </c>
      <c r="O79" s="18"/>
      <c r="P79" s="17">
        <f t="shared" si="58"/>
        <v>0</v>
      </c>
      <c r="Q79" s="18"/>
      <c r="R79" s="17">
        <f t="shared" si="59"/>
        <v>0</v>
      </c>
      <c r="S79" s="18"/>
      <c r="T79" s="17">
        <f t="shared" si="60"/>
        <v>0</v>
      </c>
      <c r="U79" s="10"/>
      <c r="V79" s="11">
        <f t="shared" si="61"/>
        <v>0</v>
      </c>
      <c r="W79" s="10"/>
      <c r="X79" s="11">
        <f t="shared" si="62"/>
        <v>0</v>
      </c>
      <c r="Y79" s="10"/>
      <c r="Z79" s="11">
        <f t="shared" si="63"/>
        <v>0</v>
      </c>
      <c r="AA79" s="25"/>
      <c r="AB79" s="11">
        <f t="shared" si="64"/>
        <v>0</v>
      </c>
      <c r="AC79" s="10"/>
      <c r="AD79" s="11">
        <f t="shared" si="65"/>
        <v>0</v>
      </c>
      <c r="AE79" s="11"/>
      <c r="AF79" s="11">
        <f t="shared" si="66"/>
        <v>0</v>
      </c>
      <c r="AG79" s="10"/>
      <c r="AH79" s="11">
        <f t="shared" si="67"/>
        <v>0</v>
      </c>
      <c r="AI79" s="10"/>
      <c r="AJ79" s="11">
        <f t="shared" si="68"/>
        <v>0</v>
      </c>
      <c r="AK79" s="10"/>
      <c r="AL79" s="11">
        <f t="shared" si="69"/>
        <v>0</v>
      </c>
      <c r="AM79" s="10"/>
      <c r="AN79" s="11">
        <f t="shared" si="70"/>
        <v>2.800104656378343E-3</v>
      </c>
      <c r="AO79" s="11"/>
      <c r="AP79" s="11"/>
      <c r="AQ79" s="11"/>
      <c r="AR79" s="11"/>
      <c r="AT79" s="11"/>
      <c r="AU79" s="11"/>
    </row>
    <row r="80" spans="1:47" x14ac:dyDescent="0.2">
      <c r="A80">
        <v>39100</v>
      </c>
      <c r="B80" s="16">
        <v>2012</v>
      </c>
      <c r="D80" s="67">
        <v>788807.96</v>
      </c>
      <c r="E80" s="20"/>
      <c r="F80" s="34">
        <v>0</v>
      </c>
      <c r="G80" s="34"/>
      <c r="H80" s="34">
        <v>0</v>
      </c>
      <c r="I80" s="20"/>
      <c r="J80" s="12">
        <f t="shared" si="71"/>
        <v>0</v>
      </c>
      <c r="K80" s="12"/>
      <c r="L80" s="17">
        <f t="shared" si="72"/>
        <v>0</v>
      </c>
      <c r="M80" s="18"/>
      <c r="N80" s="17">
        <f t="shared" si="56"/>
        <v>0</v>
      </c>
      <c r="O80" s="18"/>
      <c r="P80" s="17">
        <f t="shared" si="58"/>
        <v>0</v>
      </c>
      <c r="Q80" s="18"/>
      <c r="R80" s="17">
        <f t="shared" si="59"/>
        <v>0</v>
      </c>
      <c r="S80" s="18"/>
      <c r="T80" s="17">
        <f t="shared" si="60"/>
        <v>0</v>
      </c>
      <c r="U80" s="10"/>
      <c r="V80" s="11">
        <f t="shared" si="61"/>
        <v>0</v>
      </c>
      <c r="W80" s="10"/>
      <c r="X80" s="11">
        <f t="shared" si="62"/>
        <v>0</v>
      </c>
      <c r="Y80" s="10"/>
      <c r="Z80" s="11">
        <f t="shared" si="63"/>
        <v>0</v>
      </c>
      <c r="AA80" s="25"/>
      <c r="AB80" s="11">
        <f t="shared" si="64"/>
        <v>0</v>
      </c>
      <c r="AC80" s="10"/>
      <c r="AD80" s="11">
        <f t="shared" si="65"/>
        <v>0</v>
      </c>
      <c r="AE80" s="11"/>
      <c r="AF80" s="11">
        <f t="shared" si="66"/>
        <v>0</v>
      </c>
      <c r="AG80" s="10"/>
      <c r="AH80" s="11">
        <f t="shared" si="67"/>
        <v>0</v>
      </c>
      <c r="AI80" s="10"/>
      <c r="AJ80" s="11">
        <f t="shared" si="68"/>
        <v>0</v>
      </c>
      <c r="AK80" s="10"/>
      <c r="AL80" s="11">
        <f t="shared" si="69"/>
        <v>0</v>
      </c>
      <c r="AM80" s="10"/>
      <c r="AN80" s="11">
        <f t="shared" si="70"/>
        <v>0</v>
      </c>
      <c r="AO80" s="11"/>
      <c r="AP80" s="11"/>
      <c r="AQ80" s="11"/>
      <c r="AR80" s="11"/>
      <c r="AS80" s="11"/>
      <c r="AT80" s="11"/>
      <c r="AU80" s="11"/>
    </row>
    <row r="81" spans="1:47" x14ac:dyDescent="0.2">
      <c r="A81">
        <v>39100</v>
      </c>
      <c r="B81" s="16">
        <v>2013</v>
      </c>
      <c r="D81" s="67">
        <v>1602991.05</v>
      </c>
      <c r="E81" s="20"/>
      <c r="F81" s="34">
        <v>0</v>
      </c>
      <c r="G81" s="34"/>
      <c r="H81" s="34">
        <v>0</v>
      </c>
      <c r="I81" s="20"/>
      <c r="J81" s="12">
        <f t="shared" si="71"/>
        <v>0</v>
      </c>
      <c r="K81" s="12"/>
      <c r="L81" s="17">
        <f t="shared" si="72"/>
        <v>0</v>
      </c>
      <c r="M81" s="18"/>
      <c r="N81" s="17">
        <f t="shared" si="56"/>
        <v>0</v>
      </c>
      <c r="O81" s="18"/>
      <c r="P81" s="17">
        <f t="shared" si="58"/>
        <v>0</v>
      </c>
      <c r="Q81" s="18"/>
      <c r="R81" s="17">
        <f t="shared" si="59"/>
        <v>0</v>
      </c>
      <c r="S81" s="18"/>
      <c r="T81" s="17">
        <f t="shared" si="60"/>
        <v>0</v>
      </c>
      <c r="U81" s="10"/>
      <c r="V81" s="11">
        <f t="shared" si="61"/>
        <v>0</v>
      </c>
      <c r="W81" s="10"/>
      <c r="X81" s="11">
        <f t="shared" si="62"/>
        <v>0</v>
      </c>
      <c r="Y81" s="10"/>
      <c r="Z81" s="11">
        <f t="shared" si="63"/>
        <v>0</v>
      </c>
      <c r="AA81" s="25"/>
      <c r="AB81" s="11">
        <f t="shared" si="64"/>
        <v>0</v>
      </c>
      <c r="AC81" s="10"/>
      <c r="AD81" s="11">
        <f t="shared" si="65"/>
        <v>0</v>
      </c>
      <c r="AE81" s="11"/>
      <c r="AF81" s="11">
        <f t="shared" si="66"/>
        <v>0</v>
      </c>
      <c r="AG81" s="10"/>
      <c r="AH81" s="11">
        <f t="shared" si="67"/>
        <v>0</v>
      </c>
      <c r="AI81" s="10"/>
      <c r="AJ81" s="11">
        <f t="shared" si="68"/>
        <v>0</v>
      </c>
      <c r="AK81" s="10"/>
      <c r="AL81" s="11">
        <f t="shared" si="69"/>
        <v>0</v>
      </c>
      <c r="AM81" s="10"/>
      <c r="AN81" s="11">
        <f t="shared" si="70"/>
        <v>0</v>
      </c>
      <c r="AO81" s="11"/>
      <c r="AP81" s="11"/>
      <c r="AQ81" s="11"/>
      <c r="AR81" s="11"/>
      <c r="AS81" s="11"/>
      <c r="AT81" s="11"/>
      <c r="AU81" s="11"/>
    </row>
    <row r="82" spans="1:47" x14ac:dyDescent="0.2">
      <c r="A82">
        <v>39100</v>
      </c>
      <c r="B82" s="16">
        <v>2014</v>
      </c>
      <c r="D82" s="67">
        <v>1162.5899999999999</v>
      </c>
      <c r="E82" s="20"/>
      <c r="F82" s="34">
        <v>0</v>
      </c>
      <c r="G82" s="34"/>
      <c r="H82" s="34">
        <v>0</v>
      </c>
      <c r="I82" s="20"/>
      <c r="J82" s="12">
        <f t="shared" si="71"/>
        <v>0</v>
      </c>
      <c r="K82" s="12"/>
      <c r="L82" s="17">
        <f t="shared" si="72"/>
        <v>0</v>
      </c>
      <c r="M82" s="18"/>
      <c r="N82" s="17">
        <f t="shared" si="56"/>
        <v>0</v>
      </c>
      <c r="O82" s="18"/>
      <c r="P82" s="17">
        <f t="shared" si="58"/>
        <v>0</v>
      </c>
      <c r="Q82" s="18"/>
      <c r="R82" s="17">
        <f t="shared" si="59"/>
        <v>0</v>
      </c>
      <c r="S82" s="18"/>
      <c r="T82" s="17">
        <f t="shared" si="60"/>
        <v>0</v>
      </c>
      <c r="U82" s="10"/>
      <c r="V82" s="11">
        <f t="shared" si="61"/>
        <v>0</v>
      </c>
      <c r="W82" s="10"/>
      <c r="X82" s="11">
        <f t="shared" si="62"/>
        <v>0</v>
      </c>
      <c r="Y82" s="10"/>
      <c r="Z82" s="11">
        <f t="shared" si="63"/>
        <v>0</v>
      </c>
      <c r="AA82" s="25"/>
      <c r="AB82" s="11">
        <f t="shared" si="64"/>
        <v>0</v>
      </c>
      <c r="AC82" s="10"/>
      <c r="AD82" s="11">
        <f t="shared" si="65"/>
        <v>0</v>
      </c>
      <c r="AE82" s="11"/>
      <c r="AF82" s="11">
        <f t="shared" si="66"/>
        <v>0</v>
      </c>
      <c r="AG82" s="10"/>
      <c r="AH82" s="11">
        <f t="shared" si="67"/>
        <v>0</v>
      </c>
      <c r="AI82" s="10"/>
      <c r="AJ82" s="11">
        <f t="shared" si="68"/>
        <v>0</v>
      </c>
      <c r="AK82" s="10"/>
      <c r="AL82" s="11">
        <f t="shared" si="69"/>
        <v>0</v>
      </c>
      <c r="AM82" s="10"/>
      <c r="AN82" s="11">
        <f t="shared" si="70"/>
        <v>0</v>
      </c>
      <c r="AO82" s="11"/>
      <c r="AP82" s="11"/>
      <c r="AQ82" s="11"/>
      <c r="AR82" s="11"/>
      <c r="AS82" s="11"/>
      <c r="AT82" s="11"/>
      <c r="AU82" s="11"/>
    </row>
    <row r="83" spans="1:47" x14ac:dyDescent="0.2">
      <c r="A83">
        <v>39100</v>
      </c>
      <c r="B83" s="26">
        <v>2015</v>
      </c>
      <c r="D83" s="67">
        <f>'Net Salvage FY2015 to FY2019 Qu'!F6</f>
        <v>358929.73</v>
      </c>
      <c r="E83" s="19"/>
      <c r="F83" s="34">
        <v>0</v>
      </c>
      <c r="G83" s="34"/>
      <c r="H83" s="34">
        <v>0</v>
      </c>
      <c r="I83" s="20"/>
      <c r="J83" s="12">
        <f t="shared" ref="J83:J87" si="73">+F83+-H83</f>
        <v>0</v>
      </c>
      <c r="K83" s="12"/>
      <c r="L83" s="17">
        <f t="shared" ref="L83:L87" si="74">IF(D83=0,"NA",+J83/D83)</f>
        <v>0</v>
      </c>
      <c r="M83" s="18"/>
      <c r="N83" s="17">
        <f t="shared" si="56"/>
        <v>0</v>
      </c>
      <c r="O83" s="18"/>
      <c r="P83" s="17">
        <f t="shared" si="58"/>
        <v>0</v>
      </c>
      <c r="Q83" s="18"/>
      <c r="R83" s="17">
        <f t="shared" si="59"/>
        <v>0</v>
      </c>
      <c r="S83" s="18"/>
      <c r="T83" s="17">
        <f t="shared" si="60"/>
        <v>0</v>
      </c>
      <c r="U83" s="10"/>
      <c r="V83" s="11">
        <f t="shared" si="61"/>
        <v>0</v>
      </c>
      <c r="W83" s="10"/>
      <c r="X83" s="11">
        <f t="shared" si="62"/>
        <v>0</v>
      </c>
      <c r="Y83" s="10"/>
      <c r="Z83" s="11">
        <f t="shared" si="63"/>
        <v>0</v>
      </c>
      <c r="AA83" s="25"/>
      <c r="AB83" s="11">
        <f t="shared" si="64"/>
        <v>0</v>
      </c>
      <c r="AC83" s="10"/>
      <c r="AD83" s="11">
        <f t="shared" si="65"/>
        <v>0</v>
      </c>
      <c r="AE83" s="11"/>
      <c r="AF83" s="11">
        <f t="shared" si="66"/>
        <v>0</v>
      </c>
      <c r="AG83" s="10"/>
      <c r="AH83" s="11">
        <f t="shared" si="67"/>
        <v>0</v>
      </c>
      <c r="AI83" s="10"/>
      <c r="AJ83" s="11">
        <f t="shared" si="68"/>
        <v>0</v>
      </c>
      <c r="AK83" s="10"/>
      <c r="AL83" s="11">
        <f t="shared" si="69"/>
        <v>0</v>
      </c>
      <c r="AM83" s="10"/>
      <c r="AN83" s="11">
        <f t="shared" si="70"/>
        <v>0</v>
      </c>
      <c r="AO83" s="10"/>
      <c r="AP83" s="10"/>
      <c r="AQ83" s="10"/>
      <c r="AR83" s="10"/>
      <c r="AS83" s="10"/>
    </row>
    <row r="84" spans="1:47" x14ac:dyDescent="0.2">
      <c r="A84">
        <v>39100</v>
      </c>
      <c r="B84" s="26">
        <v>2016</v>
      </c>
      <c r="D84" s="67">
        <f>'Net Salvage FY2015 to FY2019 Qu'!F7</f>
        <v>1020914.56</v>
      </c>
      <c r="E84" s="19"/>
      <c r="F84" s="34">
        <v>0</v>
      </c>
      <c r="G84" s="34"/>
      <c r="H84" s="34">
        <v>0</v>
      </c>
      <c r="I84" s="20"/>
      <c r="J84" s="12">
        <f t="shared" si="73"/>
        <v>0</v>
      </c>
      <c r="K84" s="12"/>
      <c r="L84" s="17">
        <f t="shared" si="74"/>
        <v>0</v>
      </c>
      <c r="M84" s="18"/>
      <c r="N84" s="17">
        <f t="shared" si="56"/>
        <v>0</v>
      </c>
      <c r="O84" s="18"/>
      <c r="P84" s="17">
        <f t="shared" si="58"/>
        <v>0</v>
      </c>
      <c r="Q84" s="18"/>
      <c r="R84" s="17">
        <f t="shared" si="59"/>
        <v>0</v>
      </c>
      <c r="S84" s="18"/>
      <c r="T84" s="17">
        <f t="shared" si="60"/>
        <v>0</v>
      </c>
      <c r="U84" s="10"/>
      <c r="V84" s="11">
        <f t="shared" si="61"/>
        <v>0</v>
      </c>
      <c r="W84" s="10"/>
      <c r="X84" s="11">
        <f t="shared" si="62"/>
        <v>0</v>
      </c>
      <c r="Y84" s="10"/>
      <c r="Z84" s="11">
        <f t="shared" si="63"/>
        <v>0</v>
      </c>
      <c r="AA84" s="25"/>
      <c r="AB84" s="11">
        <f t="shared" si="64"/>
        <v>0</v>
      </c>
      <c r="AC84" s="10"/>
      <c r="AD84" s="11">
        <f t="shared" si="65"/>
        <v>0</v>
      </c>
      <c r="AE84" s="11"/>
      <c r="AF84" s="11">
        <f t="shared" si="66"/>
        <v>0</v>
      </c>
      <c r="AG84" s="10"/>
      <c r="AH84" s="11">
        <f t="shared" si="67"/>
        <v>0</v>
      </c>
      <c r="AI84" s="10"/>
      <c r="AJ84" s="11">
        <f t="shared" si="68"/>
        <v>0</v>
      </c>
      <c r="AK84" s="10"/>
      <c r="AL84" s="11">
        <f t="shared" si="69"/>
        <v>0</v>
      </c>
      <c r="AM84" s="10"/>
      <c r="AN84" s="11">
        <f t="shared" si="70"/>
        <v>0</v>
      </c>
      <c r="AO84" s="10"/>
      <c r="AP84" s="10"/>
      <c r="AQ84" s="10"/>
      <c r="AR84" s="10"/>
      <c r="AS84" s="10"/>
    </row>
    <row r="85" spans="1:47" x14ac:dyDescent="0.2">
      <c r="A85">
        <v>39100</v>
      </c>
      <c r="B85" s="26">
        <v>2017</v>
      </c>
      <c r="D85" s="67">
        <f>'Net Salvage FY2015 to FY2019 Qu'!F8</f>
        <v>4530386.3</v>
      </c>
      <c r="E85" s="19"/>
      <c r="F85" s="34">
        <v>0</v>
      </c>
      <c r="G85" s="34"/>
      <c r="H85" s="34">
        <v>0</v>
      </c>
      <c r="I85" s="20"/>
      <c r="J85" s="12">
        <f t="shared" si="73"/>
        <v>0</v>
      </c>
      <c r="K85" s="12"/>
      <c r="L85" s="17">
        <f t="shared" si="74"/>
        <v>0</v>
      </c>
      <c r="M85" s="18"/>
      <c r="N85" s="17">
        <f t="shared" si="56"/>
        <v>0</v>
      </c>
      <c r="O85" s="18"/>
      <c r="P85" s="17">
        <f t="shared" si="58"/>
        <v>0</v>
      </c>
      <c r="Q85" s="18"/>
      <c r="R85" s="17">
        <f t="shared" si="59"/>
        <v>0</v>
      </c>
      <c r="S85" s="18"/>
      <c r="T85" s="17">
        <f t="shared" si="60"/>
        <v>0</v>
      </c>
      <c r="U85" s="10"/>
      <c r="V85" s="11">
        <f t="shared" si="61"/>
        <v>0</v>
      </c>
      <c r="W85" s="10"/>
      <c r="X85" s="11">
        <f t="shared" si="62"/>
        <v>0</v>
      </c>
      <c r="Y85" s="10"/>
      <c r="Z85" s="11">
        <f t="shared" si="63"/>
        <v>0</v>
      </c>
      <c r="AA85" s="25"/>
      <c r="AB85" s="11">
        <f t="shared" si="64"/>
        <v>0</v>
      </c>
      <c r="AC85" s="10"/>
      <c r="AD85" s="11">
        <f t="shared" si="65"/>
        <v>0</v>
      </c>
      <c r="AE85" s="11"/>
      <c r="AF85" s="11">
        <f t="shared" si="66"/>
        <v>0</v>
      </c>
      <c r="AG85" s="10"/>
      <c r="AH85" s="11">
        <f t="shared" si="67"/>
        <v>0</v>
      </c>
      <c r="AI85" s="10"/>
      <c r="AJ85" s="11">
        <f t="shared" si="68"/>
        <v>0</v>
      </c>
      <c r="AK85" s="10"/>
      <c r="AL85" s="11">
        <f t="shared" si="69"/>
        <v>0</v>
      </c>
      <c r="AM85" s="10"/>
      <c r="AN85" s="11">
        <f t="shared" si="70"/>
        <v>0</v>
      </c>
      <c r="AO85" s="10"/>
      <c r="AP85" s="10"/>
      <c r="AQ85" s="10"/>
      <c r="AR85" s="10"/>
      <c r="AS85" s="10"/>
    </row>
    <row r="86" spans="1:47" x14ac:dyDescent="0.2">
      <c r="A86">
        <v>39100</v>
      </c>
      <c r="B86" s="26">
        <v>2018</v>
      </c>
      <c r="D86" s="67">
        <v>0</v>
      </c>
      <c r="E86" s="19"/>
      <c r="F86" s="34">
        <v>0</v>
      </c>
      <c r="G86" s="34"/>
      <c r="H86" s="34">
        <v>0</v>
      </c>
      <c r="I86" s="20"/>
      <c r="J86" s="12">
        <f t="shared" si="73"/>
        <v>0</v>
      </c>
      <c r="K86" s="12"/>
      <c r="L86" s="17" t="str">
        <f t="shared" si="74"/>
        <v>NA</v>
      </c>
      <c r="M86" s="18"/>
      <c r="N86" s="17">
        <f t="shared" si="56"/>
        <v>0</v>
      </c>
      <c r="O86" s="18"/>
      <c r="P86" s="17">
        <f t="shared" si="58"/>
        <v>0</v>
      </c>
      <c r="Q86" s="18"/>
      <c r="R86" s="17">
        <f t="shared" si="59"/>
        <v>0</v>
      </c>
      <c r="S86" s="18"/>
      <c r="T86" s="17">
        <f t="shared" si="60"/>
        <v>0</v>
      </c>
      <c r="U86" s="10"/>
      <c r="V86" s="11">
        <f t="shared" si="61"/>
        <v>0</v>
      </c>
      <c r="W86" s="10"/>
      <c r="X86" s="11">
        <f t="shared" si="62"/>
        <v>0</v>
      </c>
      <c r="Y86" s="10"/>
      <c r="Z86" s="11">
        <f t="shared" si="63"/>
        <v>0</v>
      </c>
      <c r="AA86" s="25"/>
      <c r="AB86" s="11">
        <f t="shared" si="64"/>
        <v>0</v>
      </c>
      <c r="AC86" s="10"/>
      <c r="AD86" s="11">
        <f t="shared" si="65"/>
        <v>0</v>
      </c>
      <c r="AE86" s="11"/>
      <c r="AF86" s="11">
        <f t="shared" si="66"/>
        <v>0</v>
      </c>
      <c r="AG86" s="10"/>
      <c r="AH86" s="11">
        <f t="shared" si="67"/>
        <v>0</v>
      </c>
      <c r="AI86" s="10"/>
      <c r="AJ86" s="11">
        <f t="shared" si="68"/>
        <v>0</v>
      </c>
      <c r="AK86" s="10"/>
      <c r="AL86" s="11">
        <f t="shared" si="69"/>
        <v>0</v>
      </c>
      <c r="AM86" s="10"/>
      <c r="AN86" s="11">
        <f t="shared" si="70"/>
        <v>0</v>
      </c>
      <c r="AO86" s="10"/>
      <c r="AP86" s="10"/>
      <c r="AQ86" s="10"/>
      <c r="AR86" s="10"/>
      <c r="AS86" s="10"/>
    </row>
    <row r="87" spans="1:47" x14ac:dyDescent="0.2">
      <c r="A87">
        <v>39100</v>
      </c>
      <c r="B87" s="26">
        <v>2019</v>
      </c>
      <c r="D87" s="67">
        <v>0</v>
      </c>
      <c r="E87" s="19"/>
      <c r="F87" s="34">
        <v>0</v>
      </c>
      <c r="G87" s="34"/>
      <c r="H87" s="34">
        <v>0</v>
      </c>
      <c r="I87" s="20"/>
      <c r="J87" s="12">
        <f t="shared" si="73"/>
        <v>0</v>
      </c>
      <c r="K87" s="12"/>
      <c r="L87" s="17" t="str">
        <f t="shared" si="74"/>
        <v>NA</v>
      </c>
      <c r="M87" s="18"/>
      <c r="N87" s="17" t="str">
        <f t="shared" si="56"/>
        <v>NA</v>
      </c>
      <c r="O87" s="18"/>
      <c r="P87" s="17">
        <f t="shared" si="58"/>
        <v>0</v>
      </c>
      <c r="Q87" s="18"/>
      <c r="R87" s="17">
        <f t="shared" si="59"/>
        <v>0</v>
      </c>
      <c r="S87" s="18"/>
      <c r="T87" s="17">
        <f t="shared" si="60"/>
        <v>0</v>
      </c>
      <c r="U87" s="10"/>
      <c r="V87" s="11">
        <f t="shared" si="61"/>
        <v>0</v>
      </c>
      <c r="W87" s="10"/>
      <c r="X87" s="11">
        <f t="shared" si="62"/>
        <v>0</v>
      </c>
      <c r="Y87" s="10"/>
      <c r="Z87" s="11">
        <f t="shared" si="63"/>
        <v>0</v>
      </c>
      <c r="AA87" s="25"/>
      <c r="AB87" s="11">
        <f t="shared" si="64"/>
        <v>0</v>
      </c>
      <c r="AC87" s="10"/>
      <c r="AD87" s="11">
        <f t="shared" si="65"/>
        <v>0</v>
      </c>
      <c r="AE87" s="11"/>
      <c r="AF87" s="11">
        <f t="shared" si="66"/>
        <v>0</v>
      </c>
      <c r="AG87" s="10"/>
      <c r="AH87" s="11">
        <f t="shared" si="67"/>
        <v>0</v>
      </c>
      <c r="AI87" s="10"/>
      <c r="AJ87" s="11">
        <f t="shared" si="68"/>
        <v>0</v>
      </c>
      <c r="AK87" s="10"/>
      <c r="AL87" s="11">
        <f t="shared" si="69"/>
        <v>0</v>
      </c>
      <c r="AM87" s="10"/>
      <c r="AN87" s="11">
        <f t="shared" si="70"/>
        <v>0</v>
      </c>
      <c r="AO87" s="10"/>
      <c r="AP87" s="10"/>
      <c r="AQ87" s="10"/>
      <c r="AR87" s="10"/>
      <c r="AS87" s="10"/>
    </row>
    <row r="88" spans="1:47" x14ac:dyDescent="0.2">
      <c r="A88" s="16" t="s">
        <v>25</v>
      </c>
      <c r="B88" s="16"/>
      <c r="D88" s="65"/>
      <c r="E88" s="20"/>
      <c r="F88" s="36"/>
      <c r="G88" s="36"/>
      <c r="H88" s="36"/>
      <c r="I88" s="20"/>
      <c r="J88" s="20"/>
      <c r="K88" s="10"/>
      <c r="L88" s="18"/>
      <c r="M88" s="18"/>
      <c r="N88" s="18"/>
      <c r="O88" s="18"/>
      <c r="P88" s="18"/>
      <c r="Q88" s="18"/>
      <c r="R88" s="18"/>
      <c r="S88" s="18"/>
      <c r="T88" s="18"/>
      <c r="U88" s="10"/>
      <c r="V88" s="10"/>
      <c r="W88" s="10"/>
      <c r="X88" s="10"/>
      <c r="Y88" s="10"/>
      <c r="Z88" s="10"/>
      <c r="AA88" s="25"/>
      <c r="AB88" s="25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1"/>
      <c r="AS88" s="11"/>
    </row>
    <row r="89" spans="1:47" x14ac:dyDescent="0.2">
      <c r="D89" s="65"/>
      <c r="E89" s="20"/>
      <c r="F89" s="30"/>
      <c r="G89" s="30"/>
      <c r="H89" s="30"/>
      <c r="I89" s="20"/>
      <c r="J89" s="2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25"/>
      <c r="AB89" s="24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1"/>
    </row>
    <row r="90" spans="1:47" ht="15" x14ac:dyDescent="0.2">
      <c r="A90" s="57" t="s">
        <v>82</v>
      </c>
      <c r="B90" s="26">
        <v>2007</v>
      </c>
      <c r="D90" s="67">
        <v>0</v>
      </c>
      <c r="E90" s="20"/>
      <c r="F90" s="37">
        <v>0</v>
      </c>
      <c r="G90" s="34"/>
      <c r="H90" s="37">
        <v>0</v>
      </c>
      <c r="I90" s="20"/>
      <c r="J90" s="19">
        <f>+F90+-H90</f>
        <v>0</v>
      </c>
      <c r="K90" s="10"/>
      <c r="L90" s="17" t="str">
        <f>IF(D90=0,"NA",+J90/D90)</f>
        <v>NA</v>
      </c>
      <c r="M90" s="18"/>
      <c r="N90" s="18"/>
      <c r="O90" s="18"/>
      <c r="P90" s="18"/>
      <c r="Q90" s="18"/>
      <c r="R90" s="18"/>
      <c r="S90" s="18"/>
      <c r="T90" s="18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</row>
    <row r="91" spans="1:47" x14ac:dyDescent="0.2">
      <c r="A91">
        <v>39101</v>
      </c>
      <c r="B91" s="16">
        <f>B90+1</f>
        <v>2008</v>
      </c>
      <c r="D91" s="67">
        <v>0</v>
      </c>
      <c r="E91" s="20"/>
      <c r="F91" s="37">
        <v>0</v>
      </c>
      <c r="G91" s="35"/>
      <c r="H91" s="37">
        <v>0</v>
      </c>
      <c r="I91" s="20"/>
      <c r="J91" s="12">
        <f>+F91+-H91</f>
        <v>0</v>
      </c>
      <c r="K91" s="12"/>
      <c r="L91" s="17" t="str">
        <f>IF(D91=0,"NA",+J91/D91)</f>
        <v>NA</v>
      </c>
      <c r="M91" s="18"/>
      <c r="N91" s="17" t="str">
        <f>IF(SUM($D90:$D91)=0,"NA",SUM($J90:$J91)/SUM($D90:$D91))</f>
        <v>NA</v>
      </c>
      <c r="O91" s="18"/>
      <c r="P91" s="18"/>
      <c r="Q91" s="18"/>
      <c r="R91" s="18"/>
      <c r="S91" s="18"/>
      <c r="T91" s="18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</row>
    <row r="92" spans="1:47" x14ac:dyDescent="0.2">
      <c r="A92">
        <v>39101</v>
      </c>
      <c r="B92" s="16">
        <f>B91+1</f>
        <v>2009</v>
      </c>
      <c r="D92" s="67">
        <v>0</v>
      </c>
      <c r="E92" s="20"/>
      <c r="F92" s="37">
        <v>0</v>
      </c>
      <c r="G92" s="35"/>
      <c r="H92" s="37">
        <v>0</v>
      </c>
      <c r="I92" s="20"/>
      <c r="J92" s="12">
        <f>+F92+-H92</f>
        <v>0</v>
      </c>
      <c r="K92" s="12"/>
      <c r="L92" s="17" t="str">
        <f>IF(D92=0,"NA",+J92/D92)</f>
        <v>NA</v>
      </c>
      <c r="M92" s="18"/>
      <c r="N92" s="17" t="str">
        <f>IF(SUM($D91:$D92)=0,"NA",SUM($J91:$J92)/SUM($D91:$D92))</f>
        <v>NA</v>
      </c>
      <c r="O92" s="18"/>
      <c r="P92" s="17" t="str">
        <f>IF(SUM($D90:$D92)=0,"NA",SUM($J90:$J92)/SUM($D90:$D92))</f>
        <v>NA</v>
      </c>
      <c r="Q92" s="18"/>
      <c r="R92" s="18"/>
      <c r="S92" s="18"/>
      <c r="T92" s="18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</row>
    <row r="93" spans="1:47" x14ac:dyDescent="0.2">
      <c r="A93">
        <v>39101</v>
      </c>
      <c r="B93" s="16">
        <f>B92+1</f>
        <v>2010</v>
      </c>
      <c r="D93" s="67">
        <v>0</v>
      </c>
      <c r="E93" s="20"/>
      <c r="F93" s="37">
        <v>0</v>
      </c>
      <c r="G93" s="35"/>
      <c r="H93" s="37">
        <v>0</v>
      </c>
      <c r="I93" s="20"/>
      <c r="J93" s="12">
        <f>+F93+-H93</f>
        <v>0</v>
      </c>
      <c r="K93" s="12"/>
      <c r="L93" s="17" t="str">
        <f>IF(D93=0,"NA",+J93/D93)</f>
        <v>NA</v>
      </c>
      <c r="M93" s="18"/>
      <c r="N93" s="17" t="str">
        <f>IF(SUM($D92:$D93)=0,"NA",SUM($J92:$J93)/SUM($D92:$D93))</f>
        <v>NA</v>
      </c>
      <c r="O93" s="18"/>
      <c r="P93" s="17" t="str">
        <f>IF(SUM($D91:$D93)=0,"NA",SUM($J91:$J93)/SUM($D91:$D93))</f>
        <v>NA</v>
      </c>
      <c r="Q93" s="18"/>
      <c r="R93" s="17" t="str">
        <f>IF(SUM($D90:$D93)=0,"NA",SUM($J90:$J93)/SUM($D90:$D93))</f>
        <v>NA</v>
      </c>
      <c r="S93" s="18"/>
      <c r="T93" s="18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</row>
    <row r="94" spans="1:47" x14ac:dyDescent="0.2">
      <c r="A94">
        <v>39101</v>
      </c>
      <c r="B94" s="26">
        <v>2011</v>
      </c>
      <c r="D94" s="65">
        <v>0</v>
      </c>
      <c r="E94" s="20"/>
      <c r="F94" s="37">
        <v>0</v>
      </c>
      <c r="G94" s="34"/>
      <c r="H94" s="34">
        <v>0</v>
      </c>
      <c r="I94" s="20"/>
      <c r="J94" s="19">
        <f t="shared" ref="J94:J97" si="75">+F94+-H94</f>
        <v>0</v>
      </c>
      <c r="K94" s="12"/>
      <c r="L94" s="17" t="str">
        <f t="shared" ref="L94:L102" si="76">IF(D94=0,"NA",+J94/D94)</f>
        <v>NA</v>
      </c>
      <c r="M94" s="18"/>
      <c r="N94" s="17" t="str">
        <f t="shared" ref="N94:N97" si="77">IF(SUM($D93:$D94)=0,"NA",SUM($J93:$J94)/SUM($D93:$D94))</f>
        <v>NA</v>
      </c>
      <c r="O94" s="18"/>
      <c r="P94" s="17" t="str">
        <f t="shared" ref="P94:P102" si="78">IF(SUM($D92:$D94)=0,"NA",SUM($J92:$J94)/SUM($D92:$D94))</f>
        <v>NA</v>
      </c>
      <c r="Q94" s="18"/>
      <c r="R94" s="17" t="str">
        <f t="shared" ref="R94:R102" si="79">IF(SUM($D91:$D94)=0,"NA",SUM($J91:$J94)/SUM($D91:$D94))</f>
        <v>NA</v>
      </c>
      <c r="S94" s="18"/>
      <c r="T94" s="17" t="str">
        <f t="shared" ref="T94:T102" si="80">IF(SUM($D90:$D94)=0,"NA",SUM($J90:$J94)/SUM($D90:$D94))</f>
        <v>NA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</row>
    <row r="95" spans="1:47" x14ac:dyDescent="0.2">
      <c r="A95">
        <v>39101</v>
      </c>
      <c r="B95" s="26">
        <v>2012</v>
      </c>
      <c r="D95" s="65">
        <v>0</v>
      </c>
      <c r="E95" s="20"/>
      <c r="F95" s="37">
        <v>0</v>
      </c>
      <c r="G95" s="34"/>
      <c r="H95" s="34">
        <v>0</v>
      </c>
      <c r="I95" s="20"/>
      <c r="J95" s="19">
        <f t="shared" si="75"/>
        <v>0</v>
      </c>
      <c r="K95" s="12"/>
      <c r="L95" s="17" t="str">
        <f t="shared" si="76"/>
        <v>NA</v>
      </c>
      <c r="M95" s="18"/>
      <c r="N95" s="17" t="str">
        <f t="shared" si="77"/>
        <v>NA</v>
      </c>
      <c r="O95" s="18"/>
      <c r="P95" s="17" t="str">
        <f t="shared" si="78"/>
        <v>NA</v>
      </c>
      <c r="Q95" s="18"/>
      <c r="R95" s="17" t="str">
        <f t="shared" si="79"/>
        <v>NA</v>
      </c>
      <c r="S95" s="18"/>
      <c r="T95" s="17" t="str">
        <f t="shared" si="80"/>
        <v>NA</v>
      </c>
      <c r="U95" s="10"/>
      <c r="V95" s="11" t="str">
        <f t="shared" ref="V95:V102" si="81">IF(SUM($D90:$D95)=0,"NA",SUM($J90:$J95)/SUM($D90:$D95))</f>
        <v>NA</v>
      </c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</row>
    <row r="96" spans="1:47" x14ac:dyDescent="0.2">
      <c r="A96">
        <v>39101</v>
      </c>
      <c r="B96" s="26">
        <v>2013</v>
      </c>
      <c r="D96" s="65">
        <v>0</v>
      </c>
      <c r="E96" s="20"/>
      <c r="F96" s="37">
        <v>0</v>
      </c>
      <c r="G96" s="34"/>
      <c r="H96" s="34">
        <v>0</v>
      </c>
      <c r="I96" s="20"/>
      <c r="J96" s="19">
        <f t="shared" si="75"/>
        <v>0</v>
      </c>
      <c r="K96" s="12"/>
      <c r="L96" s="17" t="str">
        <f t="shared" si="76"/>
        <v>NA</v>
      </c>
      <c r="M96" s="18"/>
      <c r="N96" s="17" t="str">
        <f t="shared" si="77"/>
        <v>NA</v>
      </c>
      <c r="O96" s="18"/>
      <c r="P96" s="17" t="str">
        <f t="shared" si="78"/>
        <v>NA</v>
      </c>
      <c r="Q96" s="18"/>
      <c r="R96" s="17" t="str">
        <f t="shared" si="79"/>
        <v>NA</v>
      </c>
      <c r="S96" s="18"/>
      <c r="T96" s="17" t="str">
        <f t="shared" si="80"/>
        <v>NA</v>
      </c>
      <c r="U96" s="10"/>
      <c r="V96" s="11" t="str">
        <f t="shared" si="81"/>
        <v>NA</v>
      </c>
      <c r="W96" s="10"/>
      <c r="X96" s="11" t="str">
        <f>IF(SUM($D90:$D96)=0,"NA",SUM($J90:$J96)/SUM($D90:$D96))</f>
        <v>NA</v>
      </c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</row>
    <row r="97" spans="1:45" x14ac:dyDescent="0.2">
      <c r="A97">
        <v>39101</v>
      </c>
      <c r="B97" s="26">
        <v>2014</v>
      </c>
      <c r="D97" s="65">
        <v>0</v>
      </c>
      <c r="E97" s="20"/>
      <c r="F97" s="37">
        <v>0</v>
      </c>
      <c r="G97" s="34"/>
      <c r="H97" s="34">
        <v>0</v>
      </c>
      <c r="I97" s="20"/>
      <c r="J97" s="19">
        <f t="shared" si="75"/>
        <v>0</v>
      </c>
      <c r="K97" s="12"/>
      <c r="L97" s="17" t="str">
        <f t="shared" si="76"/>
        <v>NA</v>
      </c>
      <c r="M97" s="18"/>
      <c r="N97" s="17" t="str">
        <f t="shared" si="77"/>
        <v>NA</v>
      </c>
      <c r="O97" s="18"/>
      <c r="P97" s="17" t="str">
        <f t="shared" si="78"/>
        <v>NA</v>
      </c>
      <c r="Q97" s="18"/>
      <c r="R97" s="17" t="str">
        <f t="shared" si="79"/>
        <v>NA</v>
      </c>
      <c r="S97" s="18"/>
      <c r="T97" s="17" t="str">
        <f t="shared" si="80"/>
        <v>NA</v>
      </c>
      <c r="U97" s="10"/>
      <c r="V97" s="11" t="str">
        <f t="shared" si="81"/>
        <v>NA</v>
      </c>
      <c r="W97" s="10"/>
      <c r="X97" s="11" t="str">
        <f>IF(SUM($D91:$D97)=0,"NA",SUM($J91:$J97)/SUM($D91:$D97))</f>
        <v>NA</v>
      </c>
      <c r="Y97" s="10"/>
      <c r="Z97" s="11" t="str">
        <f>IF(SUM($D90:$D97)=0,"NA",SUM($J90:$J97)/SUM($D90:$D97))</f>
        <v>NA</v>
      </c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</row>
    <row r="98" spans="1:45" x14ac:dyDescent="0.2">
      <c r="A98">
        <v>39101</v>
      </c>
      <c r="B98" s="26">
        <v>2015</v>
      </c>
      <c r="D98" s="65">
        <v>0</v>
      </c>
      <c r="E98" s="20"/>
      <c r="F98" s="37">
        <v>0</v>
      </c>
      <c r="G98" s="34"/>
      <c r="H98" s="34">
        <v>0</v>
      </c>
      <c r="I98" s="20"/>
      <c r="J98" s="19">
        <f t="shared" ref="J98:J102" si="82">+F98+-H98</f>
        <v>0</v>
      </c>
      <c r="K98" s="12"/>
      <c r="L98" s="17" t="str">
        <f t="shared" si="76"/>
        <v>NA</v>
      </c>
      <c r="M98" s="18"/>
      <c r="N98" s="17" t="str">
        <f t="shared" ref="N98:N102" si="83">IF(SUM($D97:$D98)=0,"NA",SUM($J97:$J98)/SUM($D97:$D98))</f>
        <v>NA</v>
      </c>
      <c r="O98" s="18"/>
      <c r="P98" s="17" t="str">
        <f t="shared" si="78"/>
        <v>NA</v>
      </c>
      <c r="Q98" s="18"/>
      <c r="R98" s="17" t="str">
        <f t="shared" si="79"/>
        <v>NA</v>
      </c>
      <c r="S98" s="18"/>
      <c r="T98" s="17" t="str">
        <f t="shared" si="80"/>
        <v>NA</v>
      </c>
      <c r="U98" s="10"/>
      <c r="V98" s="11" t="str">
        <f t="shared" si="81"/>
        <v>NA</v>
      </c>
      <c r="W98" s="10"/>
      <c r="X98" s="11" t="str">
        <f t="shared" ref="X98:X102" si="84">IF(SUM($D92:$D98)=0,"NA",SUM($J92:$J98)/SUM($D92:$D98))</f>
        <v>NA</v>
      </c>
      <c r="Y98" s="10"/>
      <c r="Z98" s="11" t="str">
        <f t="shared" ref="Z98:Z102" si="85">IF(SUM($D91:$D98)=0,"NA",SUM($J91:$J98)/SUM($D91:$D98))</f>
        <v>NA</v>
      </c>
      <c r="AA98" s="10"/>
      <c r="AB98" s="11" t="str">
        <f t="shared" ref="AB98:AB102" si="86">IF(SUM($D90:$D98)=0,"NA",SUM($J90:$J98)/SUM($D90:$D98))</f>
        <v>NA</v>
      </c>
      <c r="AC98" s="10"/>
      <c r="AD98" s="11"/>
      <c r="AE98" s="11"/>
      <c r="AF98" s="11"/>
      <c r="AG98" s="10"/>
      <c r="AH98" s="11"/>
      <c r="AI98" s="10"/>
      <c r="AJ98" s="11"/>
      <c r="AK98" s="10"/>
      <c r="AL98" s="10"/>
      <c r="AM98" s="10"/>
      <c r="AN98" s="10"/>
      <c r="AO98" s="10"/>
      <c r="AP98" s="10"/>
      <c r="AQ98" s="10"/>
      <c r="AR98" s="10"/>
      <c r="AS98" s="10"/>
    </row>
    <row r="99" spans="1:45" x14ac:dyDescent="0.2">
      <c r="A99">
        <v>39101</v>
      </c>
      <c r="B99" s="26">
        <v>2016</v>
      </c>
      <c r="D99" s="65">
        <v>0</v>
      </c>
      <c r="E99" s="20"/>
      <c r="F99" s="37">
        <v>0</v>
      </c>
      <c r="G99" s="34"/>
      <c r="H99" s="34">
        <v>0</v>
      </c>
      <c r="I99" s="20"/>
      <c r="J99" s="19">
        <f t="shared" si="82"/>
        <v>0</v>
      </c>
      <c r="K99" s="12"/>
      <c r="L99" s="17" t="str">
        <f t="shared" si="76"/>
        <v>NA</v>
      </c>
      <c r="M99" s="18"/>
      <c r="N99" s="17" t="str">
        <f t="shared" si="83"/>
        <v>NA</v>
      </c>
      <c r="O99" s="18"/>
      <c r="P99" s="17" t="str">
        <f t="shared" si="78"/>
        <v>NA</v>
      </c>
      <c r="Q99" s="18"/>
      <c r="R99" s="17" t="str">
        <f t="shared" si="79"/>
        <v>NA</v>
      </c>
      <c r="S99" s="18"/>
      <c r="T99" s="17" t="str">
        <f t="shared" si="80"/>
        <v>NA</v>
      </c>
      <c r="U99" s="10"/>
      <c r="V99" s="11" t="str">
        <f t="shared" si="81"/>
        <v>NA</v>
      </c>
      <c r="W99" s="10"/>
      <c r="X99" s="11" t="str">
        <f t="shared" si="84"/>
        <v>NA</v>
      </c>
      <c r="Y99" s="10"/>
      <c r="Z99" s="11" t="str">
        <f t="shared" si="85"/>
        <v>NA</v>
      </c>
      <c r="AA99" s="10"/>
      <c r="AB99" s="11" t="str">
        <f t="shared" si="86"/>
        <v>NA</v>
      </c>
      <c r="AC99" s="10"/>
      <c r="AD99" s="11" t="str">
        <f t="shared" ref="AD99:AD102" si="87">IF(SUM($D90:$D99)=0,"NA",SUM($J90:$J99)/SUM($D90:$D99))</f>
        <v>NA</v>
      </c>
      <c r="AE99" s="11"/>
      <c r="AF99" s="11"/>
      <c r="AG99" s="10"/>
      <c r="AH99" s="11"/>
      <c r="AI99" s="10"/>
      <c r="AJ99" s="11"/>
      <c r="AK99" s="10"/>
      <c r="AL99" s="10"/>
      <c r="AM99" s="10"/>
      <c r="AN99" s="10"/>
      <c r="AO99" s="10"/>
      <c r="AP99" s="10"/>
      <c r="AQ99" s="10"/>
      <c r="AR99" s="10"/>
      <c r="AS99" s="10"/>
    </row>
    <row r="100" spans="1:45" x14ac:dyDescent="0.2">
      <c r="A100">
        <v>39101</v>
      </c>
      <c r="B100" s="26">
        <v>2017</v>
      </c>
      <c r="D100" s="65">
        <v>0</v>
      </c>
      <c r="E100" s="20"/>
      <c r="F100" s="37">
        <v>0</v>
      </c>
      <c r="G100" s="34"/>
      <c r="H100" s="34">
        <v>0</v>
      </c>
      <c r="I100" s="20"/>
      <c r="J100" s="19">
        <f t="shared" si="82"/>
        <v>0</v>
      </c>
      <c r="K100" s="12"/>
      <c r="L100" s="17" t="str">
        <f t="shared" si="76"/>
        <v>NA</v>
      </c>
      <c r="M100" s="18"/>
      <c r="N100" s="17" t="str">
        <f t="shared" si="83"/>
        <v>NA</v>
      </c>
      <c r="O100" s="18"/>
      <c r="P100" s="17" t="str">
        <f t="shared" si="78"/>
        <v>NA</v>
      </c>
      <c r="Q100" s="18"/>
      <c r="R100" s="17" t="str">
        <f t="shared" si="79"/>
        <v>NA</v>
      </c>
      <c r="S100" s="18"/>
      <c r="T100" s="17" t="str">
        <f t="shared" si="80"/>
        <v>NA</v>
      </c>
      <c r="U100" s="10"/>
      <c r="V100" s="11" t="str">
        <f t="shared" si="81"/>
        <v>NA</v>
      </c>
      <c r="W100" s="10"/>
      <c r="X100" s="11" t="str">
        <f t="shared" si="84"/>
        <v>NA</v>
      </c>
      <c r="Y100" s="10"/>
      <c r="Z100" s="11" t="str">
        <f t="shared" si="85"/>
        <v>NA</v>
      </c>
      <c r="AA100" s="10"/>
      <c r="AB100" s="11" t="str">
        <f t="shared" si="86"/>
        <v>NA</v>
      </c>
      <c r="AC100" s="10"/>
      <c r="AD100" s="11" t="str">
        <f t="shared" si="87"/>
        <v>NA</v>
      </c>
      <c r="AE100" s="11"/>
      <c r="AF100" s="11" t="str">
        <f t="shared" ref="AF100:AF102" si="88">IF(SUM($D90:$D100)=0,"NA",SUM($J90:$J100)/SUM($D90:$D100))</f>
        <v>NA</v>
      </c>
      <c r="AG100" s="10"/>
      <c r="AH100" s="11"/>
      <c r="AI100" s="10"/>
      <c r="AJ100" s="11"/>
      <c r="AK100" s="10"/>
      <c r="AL100" s="10"/>
      <c r="AM100" s="10"/>
      <c r="AN100" s="10"/>
      <c r="AO100" s="10"/>
      <c r="AP100" s="10"/>
      <c r="AQ100" s="10"/>
      <c r="AR100" s="10"/>
      <c r="AS100" s="10"/>
    </row>
    <row r="101" spans="1:45" x14ac:dyDescent="0.2">
      <c r="A101">
        <v>39101</v>
      </c>
      <c r="B101" s="26">
        <v>2018</v>
      </c>
      <c r="D101" s="65">
        <v>0</v>
      </c>
      <c r="E101" s="20"/>
      <c r="F101" s="37">
        <v>0</v>
      </c>
      <c r="G101" s="34"/>
      <c r="H101" s="34">
        <v>0</v>
      </c>
      <c r="I101" s="20"/>
      <c r="J101" s="19">
        <f t="shared" si="82"/>
        <v>0</v>
      </c>
      <c r="K101" s="12"/>
      <c r="L101" s="17" t="str">
        <f t="shared" si="76"/>
        <v>NA</v>
      </c>
      <c r="M101" s="18"/>
      <c r="N101" s="17" t="str">
        <f t="shared" si="83"/>
        <v>NA</v>
      </c>
      <c r="O101" s="18"/>
      <c r="P101" s="17" t="str">
        <f t="shared" si="78"/>
        <v>NA</v>
      </c>
      <c r="Q101" s="18"/>
      <c r="R101" s="17" t="str">
        <f t="shared" si="79"/>
        <v>NA</v>
      </c>
      <c r="S101" s="18"/>
      <c r="T101" s="17" t="str">
        <f t="shared" si="80"/>
        <v>NA</v>
      </c>
      <c r="U101" s="10"/>
      <c r="V101" s="11" t="str">
        <f t="shared" si="81"/>
        <v>NA</v>
      </c>
      <c r="W101" s="10"/>
      <c r="X101" s="11" t="str">
        <f t="shared" si="84"/>
        <v>NA</v>
      </c>
      <c r="Y101" s="10"/>
      <c r="Z101" s="11" t="str">
        <f t="shared" si="85"/>
        <v>NA</v>
      </c>
      <c r="AA101" s="10"/>
      <c r="AB101" s="11" t="str">
        <f t="shared" si="86"/>
        <v>NA</v>
      </c>
      <c r="AC101" s="10"/>
      <c r="AD101" s="11" t="str">
        <f t="shared" si="87"/>
        <v>NA</v>
      </c>
      <c r="AE101" s="11"/>
      <c r="AF101" s="11" t="str">
        <f t="shared" si="88"/>
        <v>NA</v>
      </c>
      <c r="AG101" s="10"/>
      <c r="AH101" s="11" t="str">
        <f t="shared" ref="AH101:AH102" si="89">IF(SUM($D90:$D101)=0,"NA",SUM($J90:$J101)/SUM($D90:$D101))</f>
        <v>NA</v>
      </c>
      <c r="AI101" s="10"/>
      <c r="AJ101" s="11"/>
      <c r="AK101" s="10"/>
      <c r="AL101" s="10"/>
      <c r="AM101" s="10"/>
      <c r="AN101" s="10"/>
      <c r="AO101" s="10"/>
      <c r="AP101" s="10"/>
      <c r="AQ101" s="10"/>
      <c r="AR101" s="10"/>
      <c r="AS101" s="10"/>
    </row>
    <row r="102" spans="1:45" x14ac:dyDescent="0.2">
      <c r="A102">
        <v>39101</v>
      </c>
      <c r="B102" s="26">
        <v>2019</v>
      </c>
      <c r="D102" s="65">
        <v>0</v>
      </c>
      <c r="E102" s="20"/>
      <c r="F102" s="37">
        <v>0</v>
      </c>
      <c r="G102" s="34"/>
      <c r="H102" s="34">
        <v>0</v>
      </c>
      <c r="I102" s="20"/>
      <c r="J102" s="19">
        <f t="shared" si="82"/>
        <v>0</v>
      </c>
      <c r="K102" s="12"/>
      <c r="L102" s="17" t="str">
        <f t="shared" si="76"/>
        <v>NA</v>
      </c>
      <c r="M102" s="18"/>
      <c r="N102" s="17" t="str">
        <f t="shared" si="83"/>
        <v>NA</v>
      </c>
      <c r="O102" s="18"/>
      <c r="P102" s="17" t="str">
        <f t="shared" si="78"/>
        <v>NA</v>
      </c>
      <c r="Q102" s="18"/>
      <c r="R102" s="17" t="str">
        <f t="shared" si="79"/>
        <v>NA</v>
      </c>
      <c r="S102" s="18"/>
      <c r="T102" s="17" t="str">
        <f t="shared" si="80"/>
        <v>NA</v>
      </c>
      <c r="U102" s="10"/>
      <c r="V102" s="11" t="str">
        <f t="shared" si="81"/>
        <v>NA</v>
      </c>
      <c r="W102" s="10"/>
      <c r="X102" s="11" t="str">
        <f t="shared" si="84"/>
        <v>NA</v>
      </c>
      <c r="Y102" s="10"/>
      <c r="Z102" s="11" t="str">
        <f t="shared" si="85"/>
        <v>NA</v>
      </c>
      <c r="AA102" s="10"/>
      <c r="AB102" s="11" t="str">
        <f t="shared" si="86"/>
        <v>NA</v>
      </c>
      <c r="AC102" s="10"/>
      <c r="AD102" s="11" t="str">
        <f t="shared" si="87"/>
        <v>NA</v>
      </c>
      <c r="AE102" s="11"/>
      <c r="AF102" s="11" t="str">
        <f t="shared" si="88"/>
        <v>NA</v>
      </c>
      <c r="AG102" s="10"/>
      <c r="AH102" s="11" t="str">
        <f t="shared" si="89"/>
        <v>NA</v>
      </c>
      <c r="AI102" s="10"/>
      <c r="AJ102" s="11" t="str">
        <f t="shared" ref="AJ102" si="90">IF(SUM($D90:$D102)=0,"NA",SUM($J90:$J102)/SUM($D90:$D102))</f>
        <v>NA</v>
      </c>
      <c r="AK102" s="10"/>
      <c r="AL102" s="10"/>
      <c r="AM102" s="10"/>
      <c r="AN102" s="10"/>
      <c r="AO102" s="10"/>
      <c r="AP102" s="10"/>
      <c r="AQ102" s="10"/>
      <c r="AR102" s="10"/>
      <c r="AS102" s="10"/>
    </row>
    <row r="103" spans="1:45" x14ac:dyDescent="0.2">
      <c r="A103" s="16" t="s">
        <v>25</v>
      </c>
      <c r="B103" s="16"/>
      <c r="D103" s="65"/>
      <c r="E103" s="20"/>
      <c r="F103" s="36"/>
      <c r="G103" s="36"/>
      <c r="H103" s="36"/>
      <c r="I103" s="20"/>
      <c r="J103" s="20"/>
      <c r="K103" s="10"/>
      <c r="L103" s="18"/>
      <c r="M103" s="18"/>
      <c r="N103" s="18"/>
      <c r="O103" s="18"/>
      <c r="P103" s="18"/>
      <c r="Q103" s="18"/>
      <c r="R103" s="18"/>
      <c r="S103" s="18"/>
      <c r="T103" s="18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</row>
    <row r="104" spans="1:45" x14ac:dyDescent="0.2">
      <c r="D104" s="65"/>
      <c r="E104" s="20"/>
      <c r="F104" s="30"/>
      <c r="G104" s="30"/>
      <c r="H104" s="30"/>
      <c r="I104" s="20"/>
      <c r="J104" s="2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</row>
    <row r="105" spans="1:45" ht="15" x14ac:dyDescent="0.2">
      <c r="A105" s="57" t="s">
        <v>82</v>
      </c>
      <c r="B105" s="26">
        <v>2007</v>
      </c>
      <c r="D105" s="67">
        <v>0</v>
      </c>
      <c r="E105" s="20"/>
      <c r="F105" s="33">
        <v>0</v>
      </c>
      <c r="G105" s="35"/>
      <c r="H105" s="33">
        <v>0</v>
      </c>
      <c r="I105" s="20"/>
      <c r="J105" s="19">
        <f>+F105+-H105</f>
        <v>0</v>
      </c>
      <c r="K105" s="10"/>
      <c r="L105" s="17" t="str">
        <f>IF(D105=0,"NA",+J105/D105)</f>
        <v>NA</v>
      </c>
      <c r="M105" s="18"/>
      <c r="N105" s="18"/>
      <c r="O105" s="18"/>
      <c r="P105" s="18"/>
      <c r="Q105" s="18"/>
      <c r="R105" s="18"/>
      <c r="S105" s="18"/>
      <c r="T105" s="18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</row>
    <row r="106" spans="1:45" x14ac:dyDescent="0.2">
      <c r="A106">
        <v>39102</v>
      </c>
      <c r="B106" s="16">
        <f>B105+1</f>
        <v>2008</v>
      </c>
      <c r="D106" s="67">
        <v>0</v>
      </c>
      <c r="E106" s="20"/>
      <c r="F106" s="33">
        <v>0</v>
      </c>
      <c r="G106" s="35"/>
      <c r="H106" s="33">
        <v>0</v>
      </c>
      <c r="I106" s="20"/>
      <c r="J106" s="12">
        <f>+F106+-H106</f>
        <v>0</v>
      </c>
      <c r="K106" s="12"/>
      <c r="L106" s="17" t="str">
        <f>IF(D106=0,"NA",+J106/D106)</f>
        <v>NA</v>
      </c>
      <c r="M106" s="18"/>
      <c r="N106" s="17" t="str">
        <f>IF(SUM($D105:$D106)=0,"NA",SUM($J105:$J106)/SUM($D105:$D106))</f>
        <v>NA</v>
      </c>
      <c r="O106" s="18"/>
      <c r="P106" s="18"/>
      <c r="Q106" s="18"/>
      <c r="R106" s="18"/>
      <c r="S106" s="18"/>
      <c r="T106" s="18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</row>
    <row r="107" spans="1:45" x14ac:dyDescent="0.2">
      <c r="A107">
        <v>39102</v>
      </c>
      <c r="B107" s="16">
        <f>B106+1</f>
        <v>2009</v>
      </c>
      <c r="D107" s="67">
        <v>0</v>
      </c>
      <c r="E107" s="20"/>
      <c r="F107" s="33">
        <v>0</v>
      </c>
      <c r="G107" s="35"/>
      <c r="H107" s="33">
        <v>0</v>
      </c>
      <c r="I107" s="20"/>
      <c r="J107" s="12">
        <f>+F107+-H107</f>
        <v>0</v>
      </c>
      <c r="K107" s="12"/>
      <c r="L107" s="17" t="str">
        <f>IF(D107=0,"NA",+J107/D107)</f>
        <v>NA</v>
      </c>
      <c r="M107" s="18"/>
      <c r="N107" s="17" t="str">
        <f>IF(SUM($D106:$D107)=0,"NA",SUM($J106:$J107)/SUM($D106:$D107))</f>
        <v>NA</v>
      </c>
      <c r="O107" s="18"/>
      <c r="P107" s="17" t="str">
        <f>IF(SUM($D105:$D107)=0,"NA",SUM($J105:$J107)/SUM($D105:$D107))</f>
        <v>NA</v>
      </c>
      <c r="Q107" s="18"/>
      <c r="R107" s="18"/>
      <c r="S107" s="18"/>
      <c r="T107" s="18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</row>
    <row r="108" spans="1:45" x14ac:dyDescent="0.2">
      <c r="A108">
        <v>39102</v>
      </c>
      <c r="B108" s="16">
        <f>B107+1</f>
        <v>2010</v>
      </c>
      <c r="D108" s="69">
        <v>25380.12</v>
      </c>
      <c r="E108" s="20"/>
      <c r="F108" s="33">
        <v>0</v>
      </c>
      <c r="G108" s="35"/>
      <c r="H108" s="33">
        <v>0</v>
      </c>
      <c r="I108" s="20"/>
      <c r="J108" s="12">
        <f>+F108+-H108</f>
        <v>0</v>
      </c>
      <c r="K108" s="12"/>
      <c r="L108" s="17">
        <f>IF(D108=0,"NA",+J108/D108)</f>
        <v>0</v>
      </c>
      <c r="M108" s="18"/>
      <c r="N108" s="17">
        <f>IF(SUM($D107:$D108)=0,"NA",SUM($J107:$J108)/SUM($D107:$D108))</f>
        <v>0</v>
      </c>
      <c r="O108" s="18"/>
      <c r="P108" s="17">
        <f>IF(SUM($D106:$D108)=0,"NA",SUM($J106:$J108)/SUM($D106:$D108))</f>
        <v>0</v>
      </c>
      <c r="Q108" s="18"/>
      <c r="R108" s="17">
        <f>IF(SUM($D105:$D108)=0,"NA",SUM($J105:$J108)/SUM($D105:$D108))</f>
        <v>0</v>
      </c>
      <c r="S108" s="18"/>
      <c r="T108" s="18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</row>
    <row r="109" spans="1:45" x14ac:dyDescent="0.2">
      <c r="A109">
        <v>39102</v>
      </c>
      <c r="B109" s="26">
        <v>2011</v>
      </c>
      <c r="D109" s="65">
        <v>0</v>
      </c>
      <c r="E109" s="20"/>
      <c r="F109" s="37">
        <v>0</v>
      </c>
      <c r="G109" s="34"/>
      <c r="H109" s="34">
        <v>0</v>
      </c>
      <c r="I109" s="20"/>
      <c r="J109" s="19">
        <f t="shared" ref="J109:J112" si="91">+F109+-H109</f>
        <v>0</v>
      </c>
      <c r="K109" s="12"/>
      <c r="L109" s="17" t="str">
        <f t="shared" ref="L109:L117" si="92">IF(D109=0,"NA",+J109/D109)</f>
        <v>NA</v>
      </c>
      <c r="M109" s="18"/>
      <c r="N109" s="17">
        <f t="shared" ref="N109:N112" si="93">IF(SUM($D108:$D109)=0,"NA",SUM($J108:$J109)/SUM($D108:$D109))</f>
        <v>0</v>
      </c>
      <c r="O109" s="18"/>
      <c r="P109" s="17">
        <f t="shared" ref="P109:P117" si="94">IF(SUM($D107:$D109)=0,"NA",SUM($J107:$J109)/SUM($D107:$D109))</f>
        <v>0</v>
      </c>
      <c r="Q109" s="18"/>
      <c r="R109" s="17">
        <f t="shared" ref="R109:R117" si="95">IF(SUM($D106:$D109)=0,"NA",SUM($J106:$J109)/SUM($D106:$D109))</f>
        <v>0</v>
      </c>
      <c r="S109" s="18"/>
      <c r="T109" s="17">
        <f t="shared" ref="T109:T117" si="96">IF(SUM($D105:$D109)=0,"NA",SUM($J105:$J109)/SUM($D105:$D109))</f>
        <v>0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</row>
    <row r="110" spans="1:45" x14ac:dyDescent="0.2">
      <c r="A110">
        <v>39102</v>
      </c>
      <c r="B110" s="26">
        <v>2012</v>
      </c>
      <c r="D110" s="65">
        <v>0</v>
      </c>
      <c r="E110" s="20"/>
      <c r="F110" s="37">
        <v>0</v>
      </c>
      <c r="G110" s="34"/>
      <c r="H110" s="34">
        <v>0</v>
      </c>
      <c r="I110" s="20"/>
      <c r="J110" s="19">
        <f t="shared" si="91"/>
        <v>0</v>
      </c>
      <c r="K110" s="12"/>
      <c r="L110" s="17" t="str">
        <f t="shared" si="92"/>
        <v>NA</v>
      </c>
      <c r="M110" s="18"/>
      <c r="N110" s="17" t="str">
        <f t="shared" si="93"/>
        <v>NA</v>
      </c>
      <c r="O110" s="18"/>
      <c r="P110" s="17">
        <f t="shared" si="94"/>
        <v>0</v>
      </c>
      <c r="Q110" s="18"/>
      <c r="R110" s="17">
        <f t="shared" si="95"/>
        <v>0</v>
      </c>
      <c r="S110" s="18"/>
      <c r="T110" s="17">
        <f t="shared" si="96"/>
        <v>0</v>
      </c>
      <c r="U110" s="10"/>
      <c r="V110" s="11">
        <f t="shared" ref="V110:V117" si="97">IF(SUM($D105:$D110)=0,"NA",SUM($J105:$J110)/SUM($D105:$D110))</f>
        <v>0</v>
      </c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</row>
    <row r="111" spans="1:45" x14ac:dyDescent="0.2">
      <c r="A111">
        <v>39102</v>
      </c>
      <c r="B111" s="26">
        <v>2013</v>
      </c>
      <c r="D111" s="65">
        <v>0</v>
      </c>
      <c r="E111" s="20"/>
      <c r="F111" s="37">
        <v>0</v>
      </c>
      <c r="G111" s="34"/>
      <c r="H111" s="34">
        <v>0</v>
      </c>
      <c r="I111" s="20"/>
      <c r="J111" s="19">
        <f t="shared" si="91"/>
        <v>0</v>
      </c>
      <c r="K111" s="12"/>
      <c r="L111" s="17" t="str">
        <f t="shared" si="92"/>
        <v>NA</v>
      </c>
      <c r="M111" s="18"/>
      <c r="N111" s="17" t="str">
        <f t="shared" si="93"/>
        <v>NA</v>
      </c>
      <c r="O111" s="18"/>
      <c r="P111" s="17" t="str">
        <f t="shared" si="94"/>
        <v>NA</v>
      </c>
      <c r="Q111" s="18"/>
      <c r="R111" s="17">
        <f t="shared" si="95"/>
        <v>0</v>
      </c>
      <c r="S111" s="18"/>
      <c r="T111" s="17">
        <f t="shared" si="96"/>
        <v>0</v>
      </c>
      <c r="U111" s="10"/>
      <c r="V111" s="11">
        <f t="shared" si="97"/>
        <v>0</v>
      </c>
      <c r="W111" s="10"/>
      <c r="X111" s="11">
        <f>IF(SUM($D105:$D111)=0,"NA",SUM($J105:$J111)/SUM($D105:$D111))</f>
        <v>0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</row>
    <row r="112" spans="1:45" x14ac:dyDescent="0.2">
      <c r="A112">
        <v>39102</v>
      </c>
      <c r="B112" s="26">
        <v>2014</v>
      </c>
      <c r="D112" s="65">
        <v>0</v>
      </c>
      <c r="E112" s="20"/>
      <c r="F112" s="37">
        <v>0</v>
      </c>
      <c r="G112" s="34"/>
      <c r="H112" s="34">
        <v>0</v>
      </c>
      <c r="I112" s="20"/>
      <c r="J112" s="19">
        <f t="shared" si="91"/>
        <v>0</v>
      </c>
      <c r="K112" s="12"/>
      <c r="L112" s="17" t="str">
        <f t="shared" si="92"/>
        <v>NA</v>
      </c>
      <c r="M112" s="18"/>
      <c r="N112" s="17" t="str">
        <f t="shared" si="93"/>
        <v>NA</v>
      </c>
      <c r="O112" s="18"/>
      <c r="P112" s="17" t="str">
        <f t="shared" si="94"/>
        <v>NA</v>
      </c>
      <c r="Q112" s="18"/>
      <c r="R112" s="17" t="str">
        <f t="shared" si="95"/>
        <v>NA</v>
      </c>
      <c r="S112" s="18"/>
      <c r="T112" s="17">
        <f t="shared" si="96"/>
        <v>0</v>
      </c>
      <c r="U112" s="10"/>
      <c r="V112" s="11">
        <f t="shared" si="97"/>
        <v>0</v>
      </c>
      <c r="W112" s="10"/>
      <c r="X112" s="11">
        <f>IF(SUM($D106:$D112)=0,"NA",SUM($J106:$J112)/SUM($D106:$D112))</f>
        <v>0</v>
      </c>
      <c r="Y112" s="10"/>
      <c r="Z112" s="11">
        <f>IF(SUM($D105:$D112)=0,"NA",SUM($J105:$J112)/SUM($D105:$D112))</f>
        <v>0</v>
      </c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</row>
    <row r="113" spans="1:45" x14ac:dyDescent="0.2">
      <c r="A113">
        <v>39102</v>
      </c>
      <c r="B113" s="26">
        <v>2015</v>
      </c>
      <c r="D113" s="65">
        <v>0</v>
      </c>
      <c r="E113" s="20"/>
      <c r="F113" s="37">
        <v>0</v>
      </c>
      <c r="G113" s="34"/>
      <c r="H113" s="34">
        <v>0</v>
      </c>
      <c r="I113" s="20"/>
      <c r="J113" s="19">
        <f t="shared" ref="J113:J117" si="98">+F113+-H113</f>
        <v>0</v>
      </c>
      <c r="K113" s="12"/>
      <c r="L113" s="17" t="str">
        <f t="shared" si="92"/>
        <v>NA</v>
      </c>
      <c r="M113" s="18"/>
      <c r="N113" s="17" t="str">
        <f t="shared" ref="N113:N117" si="99">IF(SUM($D112:$D113)=0,"NA",SUM($J112:$J113)/SUM($D112:$D113))</f>
        <v>NA</v>
      </c>
      <c r="O113" s="18"/>
      <c r="P113" s="17" t="str">
        <f t="shared" si="94"/>
        <v>NA</v>
      </c>
      <c r="Q113" s="18"/>
      <c r="R113" s="17" t="str">
        <f t="shared" si="95"/>
        <v>NA</v>
      </c>
      <c r="S113" s="18"/>
      <c r="T113" s="17" t="str">
        <f t="shared" si="96"/>
        <v>NA</v>
      </c>
      <c r="U113" s="10"/>
      <c r="V113" s="11">
        <f t="shared" si="97"/>
        <v>0</v>
      </c>
      <c r="W113" s="10"/>
      <c r="X113" s="11">
        <f t="shared" ref="X113:X117" si="100">IF(SUM($D107:$D113)=0,"NA",SUM($J107:$J113)/SUM($D107:$D113))</f>
        <v>0</v>
      </c>
      <c r="Y113" s="10"/>
      <c r="Z113" s="11">
        <f t="shared" ref="Z113:Z117" si="101">IF(SUM($D106:$D113)=0,"NA",SUM($J106:$J113)/SUM($D106:$D113))</f>
        <v>0</v>
      </c>
      <c r="AA113" s="10"/>
      <c r="AB113" s="11">
        <f t="shared" ref="AB113:AB117" si="102">IF(SUM($D105:$D113)=0,"NA",SUM($J105:$J113)/SUM($D105:$D113))</f>
        <v>0</v>
      </c>
      <c r="AC113" s="10"/>
      <c r="AD113" s="11"/>
      <c r="AE113" s="11"/>
      <c r="AF113" s="11"/>
      <c r="AG113" s="10"/>
      <c r="AH113" s="11"/>
      <c r="AI113" s="10"/>
      <c r="AJ113" s="11"/>
      <c r="AK113" s="10"/>
      <c r="AL113" s="10"/>
      <c r="AM113" s="10"/>
      <c r="AN113" s="10"/>
      <c r="AO113" s="10"/>
      <c r="AP113" s="10"/>
      <c r="AQ113" s="10"/>
      <c r="AR113" s="10"/>
      <c r="AS113" s="10"/>
    </row>
    <row r="114" spans="1:45" x14ac:dyDescent="0.2">
      <c r="A114">
        <v>39102</v>
      </c>
      <c r="B114" s="26">
        <v>2016</v>
      </c>
      <c r="D114" s="65">
        <v>0</v>
      </c>
      <c r="E114" s="20"/>
      <c r="F114" s="37">
        <v>0</v>
      </c>
      <c r="G114" s="34"/>
      <c r="H114" s="34">
        <v>0</v>
      </c>
      <c r="I114" s="20"/>
      <c r="J114" s="19">
        <f t="shared" si="98"/>
        <v>0</v>
      </c>
      <c r="K114" s="12"/>
      <c r="L114" s="17" t="str">
        <f t="shared" si="92"/>
        <v>NA</v>
      </c>
      <c r="M114" s="18"/>
      <c r="N114" s="17" t="str">
        <f t="shared" si="99"/>
        <v>NA</v>
      </c>
      <c r="O114" s="18"/>
      <c r="P114" s="17" t="str">
        <f t="shared" si="94"/>
        <v>NA</v>
      </c>
      <c r="Q114" s="18"/>
      <c r="R114" s="17" t="str">
        <f t="shared" si="95"/>
        <v>NA</v>
      </c>
      <c r="S114" s="18"/>
      <c r="T114" s="17" t="str">
        <f t="shared" si="96"/>
        <v>NA</v>
      </c>
      <c r="U114" s="10"/>
      <c r="V114" s="11" t="str">
        <f t="shared" si="97"/>
        <v>NA</v>
      </c>
      <c r="W114" s="10"/>
      <c r="X114" s="11">
        <f t="shared" si="100"/>
        <v>0</v>
      </c>
      <c r="Y114" s="10"/>
      <c r="Z114" s="11">
        <f t="shared" si="101"/>
        <v>0</v>
      </c>
      <c r="AA114" s="10"/>
      <c r="AB114" s="11">
        <f t="shared" si="102"/>
        <v>0</v>
      </c>
      <c r="AC114" s="10"/>
      <c r="AD114" s="11">
        <f t="shared" ref="AD114:AD117" si="103">IF(SUM($D105:$D114)=0,"NA",SUM($J105:$J114)/SUM($D105:$D114))</f>
        <v>0</v>
      </c>
      <c r="AE114" s="11"/>
      <c r="AF114" s="11"/>
      <c r="AG114" s="10"/>
      <c r="AH114" s="11"/>
      <c r="AI114" s="10"/>
      <c r="AJ114" s="11"/>
      <c r="AK114" s="10"/>
      <c r="AL114" s="10"/>
      <c r="AM114" s="10"/>
      <c r="AN114" s="10"/>
      <c r="AO114" s="10"/>
      <c r="AP114" s="10"/>
      <c r="AQ114" s="10"/>
      <c r="AR114" s="10"/>
      <c r="AS114" s="10"/>
    </row>
    <row r="115" spans="1:45" x14ac:dyDescent="0.2">
      <c r="A115">
        <v>39102</v>
      </c>
      <c r="B115" s="26">
        <v>2017</v>
      </c>
      <c r="D115" s="65">
        <v>0</v>
      </c>
      <c r="E115" s="20"/>
      <c r="F115" s="37">
        <v>0</v>
      </c>
      <c r="G115" s="34"/>
      <c r="H115" s="34">
        <v>0</v>
      </c>
      <c r="I115" s="20"/>
      <c r="J115" s="19">
        <f t="shared" si="98"/>
        <v>0</v>
      </c>
      <c r="K115" s="12"/>
      <c r="L115" s="17" t="str">
        <f t="shared" si="92"/>
        <v>NA</v>
      </c>
      <c r="M115" s="18"/>
      <c r="N115" s="17" t="str">
        <f t="shared" si="99"/>
        <v>NA</v>
      </c>
      <c r="O115" s="18"/>
      <c r="P115" s="17" t="str">
        <f t="shared" si="94"/>
        <v>NA</v>
      </c>
      <c r="Q115" s="18"/>
      <c r="R115" s="17" t="str">
        <f t="shared" si="95"/>
        <v>NA</v>
      </c>
      <c r="S115" s="18"/>
      <c r="T115" s="17" t="str">
        <f t="shared" si="96"/>
        <v>NA</v>
      </c>
      <c r="U115" s="10"/>
      <c r="V115" s="11" t="str">
        <f t="shared" si="97"/>
        <v>NA</v>
      </c>
      <c r="W115" s="10"/>
      <c r="X115" s="11" t="str">
        <f t="shared" si="100"/>
        <v>NA</v>
      </c>
      <c r="Y115" s="10"/>
      <c r="Z115" s="11">
        <f t="shared" si="101"/>
        <v>0</v>
      </c>
      <c r="AA115" s="10"/>
      <c r="AB115" s="11">
        <f t="shared" si="102"/>
        <v>0</v>
      </c>
      <c r="AC115" s="10"/>
      <c r="AD115" s="11">
        <f t="shared" si="103"/>
        <v>0</v>
      </c>
      <c r="AE115" s="11"/>
      <c r="AF115" s="11">
        <f t="shared" ref="AF115:AF117" si="104">IF(SUM($D105:$D115)=0,"NA",SUM($J105:$J115)/SUM($D105:$D115))</f>
        <v>0</v>
      </c>
      <c r="AG115" s="10"/>
      <c r="AH115" s="11"/>
      <c r="AI115" s="10"/>
      <c r="AJ115" s="11"/>
      <c r="AK115" s="10"/>
      <c r="AL115" s="10"/>
      <c r="AM115" s="10"/>
      <c r="AN115" s="10"/>
      <c r="AO115" s="10"/>
      <c r="AP115" s="10"/>
      <c r="AQ115" s="10"/>
      <c r="AR115" s="10"/>
      <c r="AS115" s="10"/>
    </row>
    <row r="116" spans="1:45" x14ac:dyDescent="0.2">
      <c r="A116">
        <v>39102</v>
      </c>
      <c r="B116" s="26">
        <v>2018</v>
      </c>
      <c r="D116" s="65">
        <v>0</v>
      </c>
      <c r="E116" s="20"/>
      <c r="F116" s="37">
        <v>0</v>
      </c>
      <c r="G116" s="34"/>
      <c r="H116" s="34">
        <v>0</v>
      </c>
      <c r="I116" s="20"/>
      <c r="J116" s="19">
        <f t="shared" si="98"/>
        <v>0</v>
      </c>
      <c r="K116" s="12"/>
      <c r="L116" s="17" t="str">
        <f t="shared" si="92"/>
        <v>NA</v>
      </c>
      <c r="M116" s="18"/>
      <c r="N116" s="17" t="str">
        <f t="shared" si="99"/>
        <v>NA</v>
      </c>
      <c r="O116" s="18"/>
      <c r="P116" s="17" t="str">
        <f t="shared" si="94"/>
        <v>NA</v>
      </c>
      <c r="Q116" s="18"/>
      <c r="R116" s="17" t="str">
        <f t="shared" si="95"/>
        <v>NA</v>
      </c>
      <c r="S116" s="18"/>
      <c r="T116" s="17" t="str">
        <f t="shared" si="96"/>
        <v>NA</v>
      </c>
      <c r="U116" s="10"/>
      <c r="V116" s="11" t="str">
        <f t="shared" si="97"/>
        <v>NA</v>
      </c>
      <c r="W116" s="10"/>
      <c r="X116" s="11" t="str">
        <f t="shared" si="100"/>
        <v>NA</v>
      </c>
      <c r="Y116" s="10"/>
      <c r="Z116" s="11" t="str">
        <f t="shared" si="101"/>
        <v>NA</v>
      </c>
      <c r="AA116" s="10"/>
      <c r="AB116" s="11">
        <f t="shared" si="102"/>
        <v>0</v>
      </c>
      <c r="AC116" s="10"/>
      <c r="AD116" s="11">
        <f t="shared" si="103"/>
        <v>0</v>
      </c>
      <c r="AE116" s="11"/>
      <c r="AF116" s="11">
        <f t="shared" si="104"/>
        <v>0</v>
      </c>
      <c r="AG116" s="10"/>
      <c r="AH116" s="11">
        <f t="shared" ref="AH116:AH117" si="105">IF(SUM($D105:$D116)=0,"NA",SUM($J105:$J116)/SUM($D105:$D116))</f>
        <v>0</v>
      </c>
      <c r="AI116" s="10"/>
      <c r="AJ116" s="11"/>
      <c r="AK116" s="10"/>
      <c r="AL116" s="10"/>
      <c r="AM116" s="10"/>
      <c r="AN116" s="10"/>
      <c r="AO116" s="10"/>
      <c r="AP116" s="10"/>
      <c r="AQ116" s="10"/>
      <c r="AR116" s="10"/>
      <c r="AS116" s="10"/>
    </row>
    <row r="117" spans="1:45" x14ac:dyDescent="0.2">
      <c r="A117">
        <v>39102</v>
      </c>
      <c r="B117" s="26">
        <v>2019</v>
      </c>
      <c r="D117" s="65">
        <v>0</v>
      </c>
      <c r="E117" s="20"/>
      <c r="F117" s="37">
        <v>0</v>
      </c>
      <c r="G117" s="34"/>
      <c r="H117" s="34">
        <v>0</v>
      </c>
      <c r="I117" s="20"/>
      <c r="J117" s="19">
        <f t="shared" si="98"/>
        <v>0</v>
      </c>
      <c r="K117" s="12"/>
      <c r="L117" s="17" t="str">
        <f t="shared" si="92"/>
        <v>NA</v>
      </c>
      <c r="M117" s="18"/>
      <c r="N117" s="17" t="str">
        <f t="shared" si="99"/>
        <v>NA</v>
      </c>
      <c r="O117" s="18"/>
      <c r="P117" s="17" t="str">
        <f t="shared" si="94"/>
        <v>NA</v>
      </c>
      <c r="Q117" s="18"/>
      <c r="R117" s="17" t="str">
        <f t="shared" si="95"/>
        <v>NA</v>
      </c>
      <c r="S117" s="18"/>
      <c r="T117" s="17" t="str">
        <f t="shared" si="96"/>
        <v>NA</v>
      </c>
      <c r="U117" s="10"/>
      <c r="V117" s="11" t="str">
        <f t="shared" si="97"/>
        <v>NA</v>
      </c>
      <c r="W117" s="10"/>
      <c r="X117" s="11" t="str">
        <f t="shared" si="100"/>
        <v>NA</v>
      </c>
      <c r="Y117" s="10"/>
      <c r="Z117" s="11" t="str">
        <f t="shared" si="101"/>
        <v>NA</v>
      </c>
      <c r="AA117" s="10"/>
      <c r="AB117" s="11" t="str">
        <f t="shared" si="102"/>
        <v>NA</v>
      </c>
      <c r="AC117" s="10"/>
      <c r="AD117" s="11">
        <f t="shared" si="103"/>
        <v>0</v>
      </c>
      <c r="AE117" s="11"/>
      <c r="AF117" s="11">
        <f t="shared" si="104"/>
        <v>0</v>
      </c>
      <c r="AG117" s="10"/>
      <c r="AH117" s="11">
        <f t="shared" si="105"/>
        <v>0</v>
      </c>
      <c r="AI117" s="10"/>
      <c r="AJ117" s="11">
        <f t="shared" ref="AJ117" si="106">IF(SUM($D105:$D117)=0,"NA",SUM($J105:$J117)/SUM($D105:$D117))</f>
        <v>0</v>
      </c>
      <c r="AK117" s="10"/>
      <c r="AL117" s="10"/>
      <c r="AM117" s="10"/>
      <c r="AN117" s="10"/>
      <c r="AO117" s="10"/>
      <c r="AP117" s="10"/>
      <c r="AQ117" s="10"/>
      <c r="AR117" s="10"/>
      <c r="AS117" s="10"/>
    </row>
    <row r="118" spans="1:45" x14ac:dyDescent="0.2">
      <c r="A118" s="16" t="s">
        <v>25</v>
      </c>
      <c r="B118" s="16"/>
      <c r="D118" s="70"/>
      <c r="E118" s="23"/>
      <c r="F118" s="36"/>
      <c r="G118" s="36"/>
      <c r="H118" s="36"/>
      <c r="I118" s="20"/>
      <c r="J118" s="20"/>
      <c r="K118" s="10"/>
      <c r="L118" s="18"/>
      <c r="M118" s="18"/>
      <c r="N118" s="18"/>
      <c r="O118" s="18"/>
      <c r="P118" s="18"/>
      <c r="Q118" s="18"/>
      <c r="R118" s="18"/>
      <c r="S118" s="18"/>
      <c r="T118" s="18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</row>
    <row r="119" spans="1:45" x14ac:dyDescent="0.2">
      <c r="D119" s="65"/>
      <c r="E119" s="20"/>
      <c r="F119" s="30"/>
      <c r="G119" s="30"/>
      <c r="H119" s="30"/>
      <c r="I119" s="20"/>
      <c r="J119" s="2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</row>
    <row r="120" spans="1:45" ht="15" x14ac:dyDescent="0.2">
      <c r="A120" s="57" t="s">
        <v>82</v>
      </c>
      <c r="B120" s="26">
        <v>2007</v>
      </c>
      <c r="D120" s="71">
        <v>387811.54</v>
      </c>
      <c r="E120" s="20"/>
      <c r="F120" s="37">
        <v>0</v>
      </c>
      <c r="G120" s="34"/>
      <c r="H120" s="37">
        <v>0</v>
      </c>
      <c r="I120" s="20"/>
      <c r="J120" s="19">
        <f>+F120+-H120</f>
        <v>0</v>
      </c>
      <c r="K120" s="10"/>
      <c r="L120" s="17">
        <f>IF(D120=0,"NA",+J120/D120)</f>
        <v>0</v>
      </c>
      <c r="M120" s="18"/>
      <c r="N120" s="18"/>
      <c r="O120" s="18"/>
      <c r="P120" s="18"/>
      <c r="Q120" s="18"/>
      <c r="R120" s="18"/>
      <c r="S120" s="18"/>
      <c r="T120" s="18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</row>
    <row r="121" spans="1:45" x14ac:dyDescent="0.2">
      <c r="A121">
        <v>39103</v>
      </c>
      <c r="B121" s="26">
        <v>2008</v>
      </c>
      <c r="D121" s="65">
        <v>0</v>
      </c>
      <c r="E121" s="20"/>
      <c r="F121" s="37">
        <v>0</v>
      </c>
      <c r="G121" s="35"/>
      <c r="H121" s="37">
        <v>0</v>
      </c>
      <c r="I121" s="20"/>
      <c r="J121" s="12">
        <f>+F121+-H121</f>
        <v>0</v>
      </c>
      <c r="K121" s="12"/>
      <c r="L121" s="17" t="str">
        <f>IF(D121=0,"NA",+J121/D121)</f>
        <v>NA</v>
      </c>
      <c r="M121" s="18"/>
      <c r="N121" s="17">
        <f>IF(SUM($D120:$D121)=0,"NA",SUM($J120:$J121)/SUM($D120:$D121))</f>
        <v>0</v>
      </c>
      <c r="O121" s="18"/>
      <c r="P121" s="18"/>
      <c r="Q121" s="18"/>
      <c r="R121" s="18"/>
      <c r="S121" s="18"/>
      <c r="T121" s="18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</row>
    <row r="122" spans="1:45" x14ac:dyDescent="0.2">
      <c r="A122">
        <v>39103</v>
      </c>
      <c r="B122" s="26">
        <v>2009</v>
      </c>
      <c r="D122" s="65">
        <v>0</v>
      </c>
      <c r="E122" s="20"/>
      <c r="F122" s="37">
        <v>0</v>
      </c>
      <c r="G122" s="35"/>
      <c r="H122" s="37">
        <v>0</v>
      </c>
      <c r="I122" s="20"/>
      <c r="J122" s="12">
        <f>+F122+-H122</f>
        <v>0</v>
      </c>
      <c r="K122" s="12"/>
      <c r="L122" s="17" t="str">
        <f>IF(D122=0,"NA",+J122/D122)</f>
        <v>NA</v>
      </c>
      <c r="M122" s="18"/>
      <c r="N122" s="17" t="str">
        <f>IF(SUM($D121:$D122)=0,"NA",SUM($J121:$J122)/SUM($D121:$D122))</f>
        <v>NA</v>
      </c>
      <c r="O122" s="18"/>
      <c r="P122" s="17">
        <f>IF(SUM($D120:$D122)=0,"NA",SUM($J120:$J122)/SUM($D120:$D122))</f>
        <v>0</v>
      </c>
      <c r="Q122" s="18"/>
      <c r="R122" s="18"/>
      <c r="S122" s="18"/>
      <c r="T122" s="18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</row>
    <row r="123" spans="1:45" x14ac:dyDescent="0.2">
      <c r="A123">
        <v>39103</v>
      </c>
      <c r="B123" s="26">
        <v>2010</v>
      </c>
      <c r="D123" s="71">
        <v>48493.05</v>
      </c>
      <c r="E123" s="20"/>
      <c r="F123" s="37">
        <v>0</v>
      </c>
      <c r="G123" s="35"/>
      <c r="H123" s="37">
        <v>0</v>
      </c>
      <c r="I123" s="20"/>
      <c r="J123" s="12">
        <f>+F123+-H123</f>
        <v>0</v>
      </c>
      <c r="K123" s="12"/>
      <c r="L123" s="17">
        <f>IF(D123=0,"NA",+J123/D123)</f>
        <v>0</v>
      </c>
      <c r="M123" s="18"/>
      <c r="N123" s="17">
        <f>IF(SUM($D122:$D123)=0,"NA",SUM($J122:$J123)/SUM($D122:$D123))</f>
        <v>0</v>
      </c>
      <c r="O123" s="18"/>
      <c r="P123" s="17">
        <f>IF(SUM($D121:$D123)=0,"NA",SUM($J121:$J123)/SUM($D121:$D123))</f>
        <v>0</v>
      </c>
      <c r="Q123" s="18"/>
      <c r="R123" s="17">
        <f>IF(SUM($D120:$D123)=0,"NA",SUM($J120:$J123)/SUM($D120:$D123))</f>
        <v>0</v>
      </c>
      <c r="S123" s="18"/>
      <c r="T123" s="18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</row>
    <row r="124" spans="1:45" x14ac:dyDescent="0.2">
      <c r="A124">
        <v>39103</v>
      </c>
      <c r="B124" s="26">
        <v>2011</v>
      </c>
      <c r="D124" s="65">
        <v>0</v>
      </c>
      <c r="E124" s="20"/>
      <c r="F124" s="37">
        <v>0</v>
      </c>
      <c r="G124" s="34"/>
      <c r="H124" s="34">
        <v>0</v>
      </c>
      <c r="I124" s="20"/>
      <c r="J124" s="19">
        <f t="shared" ref="J124:J127" si="107">+F124+-H124</f>
        <v>0</v>
      </c>
      <c r="K124" s="12"/>
      <c r="L124" s="17" t="str">
        <f t="shared" ref="L124:L132" si="108">IF(D124=0,"NA",+J124/D124)</f>
        <v>NA</v>
      </c>
      <c r="M124" s="18"/>
      <c r="N124" s="17">
        <f t="shared" ref="N124:N127" si="109">IF(SUM($D123:$D124)=0,"NA",SUM($J123:$J124)/SUM($D123:$D124))</f>
        <v>0</v>
      </c>
      <c r="O124" s="18"/>
      <c r="P124" s="17">
        <f t="shared" ref="P124:P132" si="110">IF(SUM($D122:$D124)=0,"NA",SUM($J122:$J124)/SUM($D122:$D124))</f>
        <v>0</v>
      </c>
      <c r="Q124" s="18"/>
      <c r="R124" s="17">
        <f t="shared" ref="R124:R132" si="111">IF(SUM($D121:$D124)=0,"NA",SUM($J121:$J124)/SUM($D121:$D124))</f>
        <v>0</v>
      </c>
      <c r="S124" s="18"/>
      <c r="T124" s="17">
        <f t="shared" ref="T124:T132" si="112">IF(SUM($D120:$D124)=0,"NA",SUM($J120:$J124)/SUM($D120:$D124))</f>
        <v>0</v>
      </c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</row>
    <row r="125" spans="1:45" x14ac:dyDescent="0.2">
      <c r="A125">
        <v>39103</v>
      </c>
      <c r="B125" s="26">
        <v>2012</v>
      </c>
      <c r="D125" s="65">
        <v>0</v>
      </c>
      <c r="E125" s="20"/>
      <c r="F125" s="37">
        <v>0</v>
      </c>
      <c r="G125" s="34"/>
      <c r="H125" s="34">
        <v>0</v>
      </c>
      <c r="I125" s="20"/>
      <c r="J125" s="19">
        <f t="shared" si="107"/>
        <v>0</v>
      </c>
      <c r="K125" s="12"/>
      <c r="L125" s="17" t="str">
        <f t="shared" si="108"/>
        <v>NA</v>
      </c>
      <c r="M125" s="18"/>
      <c r="N125" s="17" t="str">
        <f t="shared" si="109"/>
        <v>NA</v>
      </c>
      <c r="O125" s="18"/>
      <c r="P125" s="17">
        <f t="shared" si="110"/>
        <v>0</v>
      </c>
      <c r="Q125" s="18"/>
      <c r="R125" s="17">
        <f t="shared" si="111"/>
        <v>0</v>
      </c>
      <c r="S125" s="18"/>
      <c r="T125" s="17">
        <f t="shared" si="112"/>
        <v>0</v>
      </c>
      <c r="U125" s="10"/>
      <c r="V125" s="11">
        <f t="shared" ref="V125:V132" si="113">IF(SUM($D120:$D125)=0,"NA",SUM($J120:$J125)/SUM($D120:$D125))</f>
        <v>0</v>
      </c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</row>
    <row r="126" spans="1:45" x14ac:dyDescent="0.2">
      <c r="A126">
        <v>39103</v>
      </c>
      <c r="B126" s="26">
        <v>2013</v>
      </c>
      <c r="D126" s="65">
        <v>0</v>
      </c>
      <c r="E126" s="20"/>
      <c r="F126" s="37">
        <v>0</v>
      </c>
      <c r="G126" s="34"/>
      <c r="H126" s="34">
        <v>0</v>
      </c>
      <c r="I126" s="20"/>
      <c r="J126" s="19">
        <f t="shared" si="107"/>
        <v>0</v>
      </c>
      <c r="K126" s="12"/>
      <c r="L126" s="17" t="str">
        <f t="shared" si="108"/>
        <v>NA</v>
      </c>
      <c r="M126" s="18"/>
      <c r="N126" s="17" t="str">
        <f t="shared" si="109"/>
        <v>NA</v>
      </c>
      <c r="O126" s="18"/>
      <c r="P126" s="17" t="str">
        <f t="shared" si="110"/>
        <v>NA</v>
      </c>
      <c r="Q126" s="18"/>
      <c r="R126" s="17">
        <f t="shared" si="111"/>
        <v>0</v>
      </c>
      <c r="S126" s="18"/>
      <c r="T126" s="17">
        <f t="shared" si="112"/>
        <v>0</v>
      </c>
      <c r="U126" s="10"/>
      <c r="V126" s="11">
        <f t="shared" si="113"/>
        <v>0</v>
      </c>
      <c r="W126" s="10"/>
      <c r="X126" s="11">
        <f>IF(SUM($D120:$D126)=0,"NA",SUM($J120:$J126)/SUM($D120:$D126))</f>
        <v>0</v>
      </c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</row>
    <row r="127" spans="1:45" x14ac:dyDescent="0.2">
      <c r="A127">
        <v>39103</v>
      </c>
      <c r="B127" s="26">
        <v>2014</v>
      </c>
      <c r="D127" s="65">
        <v>0</v>
      </c>
      <c r="E127" s="20"/>
      <c r="F127" s="37">
        <v>0</v>
      </c>
      <c r="G127" s="34"/>
      <c r="H127" s="34">
        <v>0</v>
      </c>
      <c r="I127" s="20"/>
      <c r="J127" s="19">
        <f t="shared" si="107"/>
        <v>0</v>
      </c>
      <c r="K127" s="12"/>
      <c r="L127" s="17" t="str">
        <f t="shared" si="108"/>
        <v>NA</v>
      </c>
      <c r="M127" s="18"/>
      <c r="N127" s="17" t="str">
        <f t="shared" si="109"/>
        <v>NA</v>
      </c>
      <c r="O127" s="18"/>
      <c r="P127" s="17" t="str">
        <f t="shared" si="110"/>
        <v>NA</v>
      </c>
      <c r="Q127" s="18"/>
      <c r="R127" s="17" t="str">
        <f t="shared" si="111"/>
        <v>NA</v>
      </c>
      <c r="S127" s="18"/>
      <c r="T127" s="17">
        <f t="shared" si="112"/>
        <v>0</v>
      </c>
      <c r="U127" s="10"/>
      <c r="V127" s="11">
        <f t="shared" si="113"/>
        <v>0</v>
      </c>
      <c r="W127" s="10"/>
      <c r="X127" s="11">
        <f>IF(SUM($D121:$D127)=0,"NA",SUM($J121:$J127)/SUM($D121:$D127))</f>
        <v>0</v>
      </c>
      <c r="Y127" s="10"/>
      <c r="Z127" s="11">
        <f>IF(SUM($D120:$D127)=0,"NA",SUM($J120:$J127)/SUM($D120:$D127))</f>
        <v>0</v>
      </c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</row>
    <row r="128" spans="1:45" x14ac:dyDescent="0.2">
      <c r="A128">
        <v>39103</v>
      </c>
      <c r="B128" s="26">
        <v>2015</v>
      </c>
      <c r="D128" s="65">
        <v>0</v>
      </c>
      <c r="E128" s="20"/>
      <c r="F128" s="37">
        <v>0</v>
      </c>
      <c r="G128" s="34"/>
      <c r="H128" s="34">
        <v>0</v>
      </c>
      <c r="I128" s="20"/>
      <c r="J128" s="19">
        <f t="shared" ref="J128:J132" si="114">+F128+-H128</f>
        <v>0</v>
      </c>
      <c r="K128" s="12"/>
      <c r="L128" s="17" t="str">
        <f t="shared" si="108"/>
        <v>NA</v>
      </c>
      <c r="M128" s="18"/>
      <c r="N128" s="17" t="str">
        <f t="shared" ref="N128:N132" si="115">IF(SUM($D127:$D128)=0,"NA",SUM($J127:$J128)/SUM($D127:$D128))</f>
        <v>NA</v>
      </c>
      <c r="O128" s="18"/>
      <c r="P128" s="17" t="str">
        <f t="shared" si="110"/>
        <v>NA</v>
      </c>
      <c r="Q128" s="18"/>
      <c r="R128" s="17" t="str">
        <f t="shared" si="111"/>
        <v>NA</v>
      </c>
      <c r="S128" s="18"/>
      <c r="T128" s="17" t="str">
        <f t="shared" si="112"/>
        <v>NA</v>
      </c>
      <c r="U128" s="10"/>
      <c r="V128" s="11">
        <f t="shared" si="113"/>
        <v>0</v>
      </c>
      <c r="W128" s="10"/>
      <c r="X128" s="11">
        <f t="shared" ref="X128:X132" si="116">IF(SUM($D122:$D128)=0,"NA",SUM($J122:$J128)/SUM($D122:$D128))</f>
        <v>0</v>
      </c>
      <c r="Y128" s="10"/>
      <c r="Z128" s="11">
        <f t="shared" ref="Z128:Z132" si="117">IF(SUM($D121:$D128)=0,"NA",SUM($J121:$J128)/SUM($D121:$D128))</f>
        <v>0</v>
      </c>
      <c r="AA128" s="10"/>
      <c r="AB128" s="11">
        <f t="shared" ref="AB128:AB132" si="118">IF(SUM($D120:$D128)=0,"NA",SUM($J120:$J128)/SUM($D120:$D128))</f>
        <v>0</v>
      </c>
      <c r="AC128" s="10"/>
      <c r="AD128" s="11"/>
      <c r="AE128" s="11"/>
      <c r="AF128" s="11"/>
      <c r="AG128" s="10"/>
      <c r="AH128" s="11"/>
      <c r="AI128" s="10"/>
      <c r="AJ128" s="11"/>
      <c r="AK128" s="10"/>
      <c r="AL128" s="10"/>
      <c r="AM128" s="10"/>
      <c r="AN128" s="10"/>
      <c r="AO128" s="10"/>
      <c r="AP128" s="10"/>
      <c r="AQ128" s="10"/>
      <c r="AR128" s="10"/>
      <c r="AS128" s="10"/>
    </row>
    <row r="129" spans="1:45" x14ac:dyDescent="0.2">
      <c r="A129">
        <v>39103</v>
      </c>
      <c r="B129" s="26">
        <v>2016</v>
      </c>
      <c r="D129" s="65">
        <v>0</v>
      </c>
      <c r="E129" s="20"/>
      <c r="F129" s="37">
        <v>0</v>
      </c>
      <c r="G129" s="34"/>
      <c r="H129" s="34">
        <v>0</v>
      </c>
      <c r="I129" s="20"/>
      <c r="J129" s="19">
        <f t="shared" si="114"/>
        <v>0</v>
      </c>
      <c r="K129" s="12"/>
      <c r="L129" s="17" t="str">
        <f t="shared" si="108"/>
        <v>NA</v>
      </c>
      <c r="M129" s="18"/>
      <c r="N129" s="17" t="str">
        <f t="shared" si="115"/>
        <v>NA</v>
      </c>
      <c r="O129" s="18"/>
      <c r="P129" s="17" t="str">
        <f t="shared" si="110"/>
        <v>NA</v>
      </c>
      <c r="Q129" s="18"/>
      <c r="R129" s="17" t="str">
        <f t="shared" si="111"/>
        <v>NA</v>
      </c>
      <c r="S129" s="18"/>
      <c r="T129" s="17" t="str">
        <f t="shared" si="112"/>
        <v>NA</v>
      </c>
      <c r="U129" s="10"/>
      <c r="V129" s="11" t="str">
        <f t="shared" si="113"/>
        <v>NA</v>
      </c>
      <c r="W129" s="10"/>
      <c r="X129" s="11">
        <f t="shared" si="116"/>
        <v>0</v>
      </c>
      <c r="Y129" s="10"/>
      <c r="Z129" s="11">
        <f t="shared" si="117"/>
        <v>0</v>
      </c>
      <c r="AA129" s="10"/>
      <c r="AB129" s="11">
        <f t="shared" si="118"/>
        <v>0</v>
      </c>
      <c r="AC129" s="10"/>
      <c r="AD129" s="11">
        <f t="shared" ref="AD129:AD132" si="119">IF(SUM($D120:$D129)=0,"NA",SUM($J120:$J129)/SUM($D120:$D129))</f>
        <v>0</v>
      </c>
      <c r="AE129" s="11"/>
      <c r="AF129" s="11"/>
      <c r="AG129" s="10"/>
      <c r="AH129" s="11"/>
      <c r="AI129" s="10"/>
      <c r="AJ129" s="11"/>
      <c r="AK129" s="10"/>
      <c r="AL129" s="10"/>
      <c r="AM129" s="10"/>
      <c r="AN129" s="10"/>
      <c r="AO129" s="10"/>
      <c r="AP129" s="10"/>
      <c r="AQ129" s="10"/>
      <c r="AR129" s="10"/>
      <c r="AS129" s="10"/>
    </row>
    <row r="130" spans="1:45" x14ac:dyDescent="0.2">
      <c r="A130">
        <v>39103</v>
      </c>
      <c r="B130" s="26">
        <v>2017</v>
      </c>
      <c r="D130" s="65">
        <v>0</v>
      </c>
      <c r="E130" s="20"/>
      <c r="F130" s="37">
        <v>0</v>
      </c>
      <c r="G130" s="34"/>
      <c r="H130" s="34">
        <v>0</v>
      </c>
      <c r="I130" s="20"/>
      <c r="J130" s="19">
        <f t="shared" si="114"/>
        <v>0</v>
      </c>
      <c r="K130" s="12"/>
      <c r="L130" s="17" t="str">
        <f t="shared" si="108"/>
        <v>NA</v>
      </c>
      <c r="M130" s="18"/>
      <c r="N130" s="17" t="str">
        <f t="shared" si="115"/>
        <v>NA</v>
      </c>
      <c r="O130" s="18"/>
      <c r="P130" s="17" t="str">
        <f t="shared" si="110"/>
        <v>NA</v>
      </c>
      <c r="Q130" s="18"/>
      <c r="R130" s="17" t="str">
        <f t="shared" si="111"/>
        <v>NA</v>
      </c>
      <c r="S130" s="18"/>
      <c r="T130" s="17" t="str">
        <f t="shared" si="112"/>
        <v>NA</v>
      </c>
      <c r="U130" s="10"/>
      <c r="V130" s="11" t="str">
        <f t="shared" si="113"/>
        <v>NA</v>
      </c>
      <c r="W130" s="10"/>
      <c r="X130" s="11" t="str">
        <f t="shared" si="116"/>
        <v>NA</v>
      </c>
      <c r="Y130" s="10"/>
      <c r="Z130" s="11">
        <f t="shared" si="117"/>
        <v>0</v>
      </c>
      <c r="AA130" s="10"/>
      <c r="AB130" s="11">
        <f t="shared" si="118"/>
        <v>0</v>
      </c>
      <c r="AC130" s="10"/>
      <c r="AD130" s="11">
        <f t="shared" si="119"/>
        <v>0</v>
      </c>
      <c r="AE130" s="11"/>
      <c r="AF130" s="11">
        <f t="shared" ref="AF130:AF132" si="120">IF(SUM($D120:$D130)=0,"NA",SUM($J120:$J130)/SUM($D120:$D130))</f>
        <v>0</v>
      </c>
      <c r="AG130" s="10"/>
      <c r="AH130" s="11"/>
      <c r="AI130" s="10"/>
      <c r="AJ130" s="11"/>
      <c r="AK130" s="10"/>
      <c r="AL130" s="10"/>
      <c r="AM130" s="10"/>
      <c r="AN130" s="10"/>
      <c r="AO130" s="10"/>
      <c r="AP130" s="10"/>
      <c r="AQ130" s="10"/>
      <c r="AR130" s="10"/>
      <c r="AS130" s="10"/>
    </row>
    <row r="131" spans="1:45" x14ac:dyDescent="0.2">
      <c r="A131">
        <v>39103</v>
      </c>
      <c r="B131" s="26">
        <v>2018</v>
      </c>
      <c r="D131" s="65">
        <v>0</v>
      </c>
      <c r="E131" s="20"/>
      <c r="F131" s="37">
        <v>0</v>
      </c>
      <c r="G131" s="34"/>
      <c r="H131" s="34">
        <v>0</v>
      </c>
      <c r="I131" s="20"/>
      <c r="J131" s="19">
        <f t="shared" si="114"/>
        <v>0</v>
      </c>
      <c r="K131" s="12"/>
      <c r="L131" s="17" t="str">
        <f t="shared" si="108"/>
        <v>NA</v>
      </c>
      <c r="M131" s="18"/>
      <c r="N131" s="17" t="str">
        <f t="shared" si="115"/>
        <v>NA</v>
      </c>
      <c r="O131" s="18"/>
      <c r="P131" s="17" t="str">
        <f t="shared" si="110"/>
        <v>NA</v>
      </c>
      <c r="Q131" s="18"/>
      <c r="R131" s="17" t="str">
        <f t="shared" si="111"/>
        <v>NA</v>
      </c>
      <c r="S131" s="18"/>
      <c r="T131" s="17" t="str">
        <f t="shared" si="112"/>
        <v>NA</v>
      </c>
      <c r="U131" s="10"/>
      <c r="V131" s="11" t="str">
        <f t="shared" si="113"/>
        <v>NA</v>
      </c>
      <c r="W131" s="10"/>
      <c r="X131" s="11" t="str">
        <f t="shared" si="116"/>
        <v>NA</v>
      </c>
      <c r="Y131" s="10"/>
      <c r="Z131" s="11" t="str">
        <f t="shared" si="117"/>
        <v>NA</v>
      </c>
      <c r="AA131" s="10"/>
      <c r="AB131" s="11">
        <f t="shared" si="118"/>
        <v>0</v>
      </c>
      <c r="AC131" s="10"/>
      <c r="AD131" s="11">
        <f t="shared" si="119"/>
        <v>0</v>
      </c>
      <c r="AE131" s="11"/>
      <c r="AF131" s="11">
        <f t="shared" si="120"/>
        <v>0</v>
      </c>
      <c r="AG131" s="10"/>
      <c r="AH131" s="11">
        <f t="shared" ref="AH131:AH132" si="121">IF(SUM($D120:$D131)=0,"NA",SUM($J120:$J131)/SUM($D120:$D131))</f>
        <v>0</v>
      </c>
      <c r="AI131" s="10"/>
      <c r="AJ131" s="11"/>
      <c r="AK131" s="10"/>
      <c r="AL131" s="10"/>
      <c r="AM131" s="10"/>
      <c r="AN131" s="10"/>
      <c r="AO131" s="10"/>
      <c r="AP131" s="10"/>
      <c r="AQ131" s="10"/>
      <c r="AR131" s="10"/>
      <c r="AS131" s="10"/>
    </row>
    <row r="132" spans="1:45" x14ac:dyDescent="0.2">
      <c r="A132">
        <v>39103</v>
      </c>
      <c r="B132" s="26">
        <v>2019</v>
      </c>
      <c r="D132" s="65">
        <v>0</v>
      </c>
      <c r="E132" s="20"/>
      <c r="F132" s="37">
        <v>0</v>
      </c>
      <c r="G132" s="34"/>
      <c r="H132" s="34">
        <v>0</v>
      </c>
      <c r="I132" s="20"/>
      <c r="J132" s="19">
        <f t="shared" si="114"/>
        <v>0</v>
      </c>
      <c r="K132" s="12"/>
      <c r="L132" s="17" t="str">
        <f t="shared" si="108"/>
        <v>NA</v>
      </c>
      <c r="M132" s="18"/>
      <c r="N132" s="17" t="str">
        <f t="shared" si="115"/>
        <v>NA</v>
      </c>
      <c r="O132" s="18"/>
      <c r="P132" s="17" t="str">
        <f t="shared" si="110"/>
        <v>NA</v>
      </c>
      <c r="Q132" s="18"/>
      <c r="R132" s="17" t="str">
        <f t="shared" si="111"/>
        <v>NA</v>
      </c>
      <c r="S132" s="18"/>
      <c r="T132" s="17" t="str">
        <f t="shared" si="112"/>
        <v>NA</v>
      </c>
      <c r="U132" s="10"/>
      <c r="V132" s="11" t="str">
        <f t="shared" si="113"/>
        <v>NA</v>
      </c>
      <c r="W132" s="10"/>
      <c r="X132" s="11" t="str">
        <f t="shared" si="116"/>
        <v>NA</v>
      </c>
      <c r="Y132" s="10"/>
      <c r="Z132" s="11" t="str">
        <f t="shared" si="117"/>
        <v>NA</v>
      </c>
      <c r="AA132" s="10"/>
      <c r="AB132" s="11" t="str">
        <f t="shared" si="118"/>
        <v>NA</v>
      </c>
      <c r="AC132" s="10"/>
      <c r="AD132" s="11">
        <f t="shared" si="119"/>
        <v>0</v>
      </c>
      <c r="AE132" s="11"/>
      <c r="AF132" s="11">
        <f t="shared" si="120"/>
        <v>0</v>
      </c>
      <c r="AG132" s="10"/>
      <c r="AH132" s="11">
        <f t="shared" si="121"/>
        <v>0</v>
      </c>
      <c r="AI132" s="10"/>
      <c r="AJ132" s="11">
        <f t="shared" ref="AJ132" si="122">IF(SUM($D120:$D132)=0,"NA",SUM($J120:$J132)/SUM($D120:$D132))</f>
        <v>0</v>
      </c>
      <c r="AK132" s="10"/>
      <c r="AL132" s="10"/>
      <c r="AM132" s="10"/>
      <c r="AN132" s="10"/>
      <c r="AO132" s="10"/>
      <c r="AP132" s="10"/>
      <c r="AQ132" s="10"/>
      <c r="AR132" s="10"/>
      <c r="AS132" s="10"/>
    </row>
    <row r="133" spans="1:45" x14ac:dyDescent="0.2">
      <c r="A133" s="16" t="s">
        <v>25</v>
      </c>
      <c r="B133" s="16"/>
      <c r="D133" s="65"/>
      <c r="E133" s="20"/>
      <c r="F133" s="36"/>
      <c r="G133" s="36"/>
      <c r="H133" s="36"/>
      <c r="I133" s="20"/>
      <c r="J133" s="20"/>
      <c r="K133" s="10"/>
      <c r="L133" s="18"/>
      <c r="M133" s="18"/>
      <c r="N133" s="18"/>
      <c r="O133" s="18"/>
      <c r="P133" s="18"/>
      <c r="Q133" s="18"/>
      <c r="R133" s="18"/>
      <c r="S133" s="18"/>
      <c r="T133" s="18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</row>
    <row r="134" spans="1:45" x14ac:dyDescent="0.2">
      <c r="D134" s="65"/>
      <c r="E134" s="20"/>
      <c r="F134" s="30"/>
      <c r="G134" s="30"/>
      <c r="H134" s="30"/>
      <c r="I134" s="20"/>
      <c r="J134" s="2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</row>
    <row r="135" spans="1:45" ht="15" x14ac:dyDescent="0.2">
      <c r="A135" s="57" t="s">
        <v>82</v>
      </c>
      <c r="B135" s="26">
        <v>2010</v>
      </c>
      <c r="D135" s="65">
        <v>0</v>
      </c>
      <c r="E135" s="20"/>
      <c r="F135" s="37">
        <v>0</v>
      </c>
      <c r="G135" s="34"/>
      <c r="H135" s="34">
        <v>0</v>
      </c>
      <c r="I135" s="20"/>
      <c r="J135" s="19">
        <f>+F135+-H135</f>
        <v>0</v>
      </c>
      <c r="K135" s="10"/>
      <c r="L135" s="17" t="str">
        <f>IF(D135=0,"NA",+J135/D135)</f>
        <v>NA</v>
      </c>
      <c r="M135" s="18"/>
      <c r="N135" s="18"/>
      <c r="O135" s="18"/>
      <c r="P135" s="18"/>
      <c r="Q135" s="18"/>
      <c r="R135" s="18"/>
      <c r="S135" s="18"/>
      <c r="T135" s="18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</row>
    <row r="136" spans="1:45" x14ac:dyDescent="0.2">
      <c r="A136">
        <v>39104</v>
      </c>
      <c r="B136" s="26">
        <v>2011</v>
      </c>
      <c r="D136" s="65">
        <v>0</v>
      </c>
      <c r="E136" s="20"/>
      <c r="F136" s="37">
        <v>0</v>
      </c>
      <c r="G136" s="34"/>
      <c r="H136" s="34">
        <v>0</v>
      </c>
      <c r="I136" s="20"/>
      <c r="J136" s="19">
        <f t="shared" ref="J136:J139" si="123">+F136+-H136</f>
        <v>0</v>
      </c>
      <c r="K136" s="10"/>
      <c r="L136" s="17" t="str">
        <f>IF(D136=0,"NA",+J136/D136)</f>
        <v>NA</v>
      </c>
      <c r="M136" s="18"/>
      <c r="N136" s="17" t="str">
        <f>IF(SUM($D135:$D136)=0,"NA",SUM($J135:$J136)/SUM($D135:$D136))</f>
        <v>NA</v>
      </c>
      <c r="O136" s="18"/>
      <c r="P136" s="18"/>
      <c r="Q136" s="18"/>
      <c r="R136" s="18"/>
      <c r="S136" s="18"/>
      <c r="T136" s="18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</row>
    <row r="137" spans="1:45" x14ac:dyDescent="0.2">
      <c r="A137">
        <v>39104</v>
      </c>
      <c r="B137" s="26">
        <v>2012</v>
      </c>
      <c r="D137" s="65">
        <v>0</v>
      </c>
      <c r="E137" s="20"/>
      <c r="F137" s="37">
        <v>0</v>
      </c>
      <c r="G137" s="34"/>
      <c r="H137" s="34">
        <v>0</v>
      </c>
      <c r="I137" s="20"/>
      <c r="J137" s="19">
        <f t="shared" si="123"/>
        <v>0</v>
      </c>
      <c r="K137" s="10"/>
      <c r="L137" s="17" t="str">
        <f>IF(D137=0,"NA",+J137/D137)</f>
        <v>NA</v>
      </c>
      <c r="M137" s="18"/>
      <c r="N137" s="17" t="str">
        <f>IF(SUM($D136:$D137)=0,"NA",SUM($J136:$J137)/SUM($D136:$D137))</f>
        <v>NA</v>
      </c>
      <c r="O137" s="18"/>
      <c r="P137" s="17" t="str">
        <f>IF(SUM($D135:$D137)=0,"NA",SUM($J135:$J137)/SUM($D135:$D137))</f>
        <v>NA</v>
      </c>
      <c r="Q137" s="18"/>
      <c r="R137" s="18"/>
      <c r="S137" s="18"/>
      <c r="T137" s="18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</row>
    <row r="138" spans="1:45" x14ac:dyDescent="0.2">
      <c r="A138">
        <v>39104</v>
      </c>
      <c r="B138" s="26">
        <v>2013</v>
      </c>
      <c r="D138" s="65">
        <v>0</v>
      </c>
      <c r="E138" s="20"/>
      <c r="F138" s="37">
        <v>0</v>
      </c>
      <c r="G138" s="34"/>
      <c r="H138" s="34">
        <v>0</v>
      </c>
      <c r="I138" s="20"/>
      <c r="J138" s="19">
        <f t="shared" si="123"/>
        <v>0</v>
      </c>
      <c r="K138" s="10"/>
      <c r="L138" s="17" t="str">
        <f>IF(D138=0,"NA",+J138/D138)</f>
        <v>NA</v>
      </c>
      <c r="M138" s="18"/>
      <c r="N138" s="17" t="str">
        <f>IF(SUM($D137:$D138)=0,"NA",SUM($J137:$J138)/SUM($D137:$D138))</f>
        <v>NA</v>
      </c>
      <c r="O138" s="18"/>
      <c r="P138" s="17" t="str">
        <f>IF(SUM($D136:$D138)=0,"NA",SUM($J136:$J138)/SUM($D136:$D138))</f>
        <v>NA</v>
      </c>
      <c r="Q138" s="18"/>
      <c r="R138" s="17" t="str">
        <f>IF(SUM($D135:$D138)=0,"NA",SUM($J135:$J138)/SUM($D135:$D138))</f>
        <v>NA</v>
      </c>
      <c r="S138" s="18"/>
      <c r="T138" s="18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</row>
    <row r="139" spans="1:45" x14ac:dyDescent="0.2">
      <c r="A139">
        <v>39104</v>
      </c>
      <c r="B139" s="26">
        <v>2014</v>
      </c>
      <c r="D139" s="65">
        <v>0</v>
      </c>
      <c r="E139" s="20"/>
      <c r="F139" s="37">
        <v>0</v>
      </c>
      <c r="G139" s="34"/>
      <c r="H139" s="34">
        <v>0</v>
      </c>
      <c r="I139" s="20"/>
      <c r="J139" s="19">
        <f t="shared" si="123"/>
        <v>0</v>
      </c>
      <c r="K139" s="10"/>
      <c r="L139" s="17" t="str">
        <f t="shared" ref="L139:L144" si="124">IF(D139=0,"NA",+J139/D139)</f>
        <v>NA</v>
      </c>
      <c r="M139" s="18"/>
      <c r="N139" s="17" t="str">
        <f t="shared" ref="N139" si="125">IF(SUM($D138:$D139)=0,"NA",SUM($J138:$J139)/SUM($D138:$D139))</f>
        <v>NA</v>
      </c>
      <c r="O139" s="18"/>
      <c r="P139" s="17" t="str">
        <f t="shared" ref="P139:P144" si="126">IF(SUM($D137:$D139)=0,"NA",SUM($J137:$J139)/SUM($D137:$D139))</f>
        <v>NA</v>
      </c>
      <c r="Q139" s="18"/>
      <c r="R139" s="17" t="str">
        <f t="shared" ref="R139:R144" si="127">IF(SUM($D136:$D139)=0,"NA",SUM($J136:$J139)/SUM($D136:$D139))</f>
        <v>NA</v>
      </c>
      <c r="S139" s="18"/>
      <c r="T139" s="17" t="str">
        <f t="shared" ref="T139:T144" si="128">IF(SUM($D135:$D139)=0,"NA",SUM($J135:$J139)/SUM($D135:$D139))</f>
        <v>NA</v>
      </c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</row>
    <row r="140" spans="1:45" x14ac:dyDescent="0.2">
      <c r="A140">
        <v>39104</v>
      </c>
      <c r="B140" s="26">
        <v>2015</v>
      </c>
      <c r="D140" s="65">
        <v>0</v>
      </c>
      <c r="E140" s="20"/>
      <c r="F140" s="37">
        <v>0</v>
      </c>
      <c r="G140" s="34"/>
      <c r="H140" s="34">
        <v>0</v>
      </c>
      <c r="I140" s="20"/>
      <c r="J140" s="19">
        <f t="shared" ref="J140:J144" si="129">+F140+-H140</f>
        <v>0</v>
      </c>
      <c r="K140" s="12"/>
      <c r="L140" s="17" t="str">
        <f t="shared" si="124"/>
        <v>NA</v>
      </c>
      <c r="M140" s="18"/>
      <c r="N140" s="17" t="str">
        <f t="shared" ref="N140:N144" si="130">IF(SUM($D139:$D140)=0,"NA",SUM($J139:$J140)/SUM($D139:$D140))</f>
        <v>NA</v>
      </c>
      <c r="O140" s="18"/>
      <c r="P140" s="17" t="str">
        <f t="shared" si="126"/>
        <v>NA</v>
      </c>
      <c r="Q140" s="18"/>
      <c r="R140" s="17" t="str">
        <f t="shared" si="127"/>
        <v>NA</v>
      </c>
      <c r="S140" s="18"/>
      <c r="T140" s="17" t="str">
        <f t="shared" si="128"/>
        <v>NA</v>
      </c>
      <c r="U140" s="10"/>
      <c r="V140" s="11" t="str">
        <f t="shared" ref="V140:V144" si="131">IF(SUM($D135:$D140)=0,"NA",SUM($J135:$J140)/SUM($D135:$D140))</f>
        <v>NA</v>
      </c>
      <c r="W140" s="10"/>
      <c r="X140" s="11"/>
      <c r="Y140" s="10"/>
      <c r="Z140" s="11"/>
      <c r="AA140" s="10"/>
      <c r="AB140" s="11"/>
      <c r="AC140" s="10"/>
      <c r="AD140" s="11"/>
      <c r="AE140" s="11"/>
      <c r="AF140" s="11"/>
      <c r="AG140" s="10"/>
      <c r="AH140" s="11"/>
      <c r="AI140" s="10"/>
      <c r="AJ140" s="11"/>
      <c r="AK140" s="10"/>
      <c r="AL140" s="10"/>
      <c r="AM140" s="10"/>
      <c r="AN140" s="10"/>
      <c r="AO140" s="10"/>
      <c r="AP140" s="10"/>
      <c r="AQ140" s="10"/>
      <c r="AR140" s="10"/>
      <c r="AS140" s="10"/>
    </row>
    <row r="141" spans="1:45" x14ac:dyDescent="0.2">
      <c r="A141">
        <v>39104</v>
      </c>
      <c r="B141" s="26">
        <v>2016</v>
      </c>
      <c r="D141" s="65">
        <v>0</v>
      </c>
      <c r="E141" s="20"/>
      <c r="F141" s="37">
        <v>0</v>
      </c>
      <c r="G141" s="34"/>
      <c r="H141" s="34">
        <v>0</v>
      </c>
      <c r="I141" s="20"/>
      <c r="J141" s="19">
        <f t="shared" si="129"/>
        <v>0</v>
      </c>
      <c r="K141" s="12"/>
      <c r="L141" s="17" t="str">
        <f t="shared" si="124"/>
        <v>NA</v>
      </c>
      <c r="M141" s="18"/>
      <c r="N141" s="17" t="str">
        <f t="shared" si="130"/>
        <v>NA</v>
      </c>
      <c r="O141" s="18"/>
      <c r="P141" s="17" t="str">
        <f t="shared" si="126"/>
        <v>NA</v>
      </c>
      <c r="Q141" s="18"/>
      <c r="R141" s="17" t="str">
        <f t="shared" si="127"/>
        <v>NA</v>
      </c>
      <c r="S141" s="18"/>
      <c r="T141" s="17" t="str">
        <f t="shared" si="128"/>
        <v>NA</v>
      </c>
      <c r="U141" s="10"/>
      <c r="V141" s="11" t="str">
        <f t="shared" si="131"/>
        <v>NA</v>
      </c>
      <c r="W141" s="10"/>
      <c r="X141" s="11" t="str">
        <f t="shared" ref="X141:X144" si="132">IF(SUM($D135:$D141)=0,"NA",SUM($J135:$J141)/SUM($D135:$D141))</f>
        <v>NA</v>
      </c>
      <c r="Y141" s="10"/>
      <c r="Z141" s="11"/>
      <c r="AA141" s="10"/>
      <c r="AB141" s="11"/>
      <c r="AC141" s="10"/>
      <c r="AD141" s="11"/>
      <c r="AE141" s="11"/>
      <c r="AF141" s="11"/>
      <c r="AG141" s="10"/>
      <c r="AH141" s="11"/>
      <c r="AI141" s="10"/>
      <c r="AJ141" s="11"/>
      <c r="AK141" s="10"/>
      <c r="AL141" s="10"/>
      <c r="AM141" s="10"/>
      <c r="AN141" s="10"/>
      <c r="AO141" s="10"/>
      <c r="AP141" s="10"/>
      <c r="AQ141" s="10"/>
      <c r="AR141" s="10"/>
      <c r="AS141" s="10"/>
    </row>
    <row r="142" spans="1:45" x14ac:dyDescent="0.2">
      <c r="A142">
        <v>39104</v>
      </c>
      <c r="B142" s="26">
        <v>2017</v>
      </c>
      <c r="D142" s="65">
        <v>0</v>
      </c>
      <c r="E142" s="20"/>
      <c r="F142" s="37">
        <v>0</v>
      </c>
      <c r="G142" s="34"/>
      <c r="H142" s="34">
        <v>0</v>
      </c>
      <c r="I142" s="20"/>
      <c r="J142" s="19">
        <f t="shared" si="129"/>
        <v>0</v>
      </c>
      <c r="K142" s="12"/>
      <c r="L142" s="17" t="str">
        <f t="shared" si="124"/>
        <v>NA</v>
      </c>
      <c r="M142" s="18"/>
      <c r="N142" s="17" t="str">
        <f t="shared" si="130"/>
        <v>NA</v>
      </c>
      <c r="O142" s="18"/>
      <c r="P142" s="17" t="str">
        <f t="shared" si="126"/>
        <v>NA</v>
      </c>
      <c r="Q142" s="18"/>
      <c r="R142" s="17" t="str">
        <f t="shared" si="127"/>
        <v>NA</v>
      </c>
      <c r="S142" s="18"/>
      <c r="T142" s="17" t="str">
        <f t="shared" si="128"/>
        <v>NA</v>
      </c>
      <c r="U142" s="10"/>
      <c r="V142" s="11" t="str">
        <f t="shared" si="131"/>
        <v>NA</v>
      </c>
      <c r="W142" s="10"/>
      <c r="X142" s="11" t="str">
        <f t="shared" si="132"/>
        <v>NA</v>
      </c>
      <c r="Y142" s="10"/>
      <c r="Z142" s="11" t="str">
        <f t="shared" ref="Z142:Z144" si="133">IF(SUM($D135:$D142)=0,"NA",SUM($J135:$J142)/SUM($D135:$D142))</f>
        <v>NA</v>
      </c>
      <c r="AA142" s="10"/>
      <c r="AB142" s="11"/>
      <c r="AC142" s="10"/>
      <c r="AD142" s="11"/>
      <c r="AE142" s="11"/>
      <c r="AF142" s="11"/>
      <c r="AG142" s="10"/>
      <c r="AH142" s="11"/>
      <c r="AI142" s="10"/>
      <c r="AJ142" s="11"/>
      <c r="AK142" s="10"/>
      <c r="AL142" s="10"/>
      <c r="AM142" s="10"/>
      <c r="AN142" s="10"/>
      <c r="AO142" s="10"/>
      <c r="AP142" s="10"/>
      <c r="AQ142" s="10"/>
      <c r="AR142" s="10"/>
      <c r="AS142" s="10"/>
    </row>
    <row r="143" spans="1:45" x14ac:dyDescent="0.2">
      <c r="A143">
        <v>39104</v>
      </c>
      <c r="B143" s="26">
        <v>2018</v>
      </c>
      <c r="D143" s="65">
        <v>0</v>
      </c>
      <c r="E143" s="20"/>
      <c r="F143" s="37">
        <v>0</v>
      </c>
      <c r="G143" s="34"/>
      <c r="H143" s="34">
        <v>0</v>
      </c>
      <c r="I143" s="20"/>
      <c r="J143" s="19">
        <f t="shared" si="129"/>
        <v>0</v>
      </c>
      <c r="K143" s="12"/>
      <c r="L143" s="17" t="str">
        <f t="shared" si="124"/>
        <v>NA</v>
      </c>
      <c r="M143" s="18"/>
      <c r="N143" s="17" t="str">
        <f t="shared" si="130"/>
        <v>NA</v>
      </c>
      <c r="O143" s="18"/>
      <c r="P143" s="17" t="str">
        <f t="shared" si="126"/>
        <v>NA</v>
      </c>
      <c r="Q143" s="18"/>
      <c r="R143" s="17" t="str">
        <f t="shared" si="127"/>
        <v>NA</v>
      </c>
      <c r="S143" s="18"/>
      <c r="T143" s="17" t="str">
        <f t="shared" si="128"/>
        <v>NA</v>
      </c>
      <c r="U143" s="10"/>
      <c r="V143" s="11" t="str">
        <f t="shared" si="131"/>
        <v>NA</v>
      </c>
      <c r="W143" s="10"/>
      <c r="X143" s="11" t="str">
        <f t="shared" si="132"/>
        <v>NA</v>
      </c>
      <c r="Y143" s="10"/>
      <c r="Z143" s="11" t="str">
        <f t="shared" si="133"/>
        <v>NA</v>
      </c>
      <c r="AA143" s="10"/>
      <c r="AB143" s="11" t="str">
        <f t="shared" ref="AB143:AB144" si="134">IF(SUM($D135:$D143)=0,"NA",SUM($J135:$J143)/SUM($D135:$D143))</f>
        <v>NA</v>
      </c>
      <c r="AC143" s="10"/>
      <c r="AD143" s="11"/>
      <c r="AE143" s="11"/>
      <c r="AF143" s="11"/>
      <c r="AG143" s="10"/>
      <c r="AH143" s="11"/>
      <c r="AI143" s="10"/>
      <c r="AJ143" s="11"/>
      <c r="AK143" s="10"/>
      <c r="AL143" s="10"/>
      <c r="AM143" s="10"/>
      <c r="AN143" s="10"/>
      <c r="AO143" s="10"/>
      <c r="AP143" s="10"/>
      <c r="AQ143" s="10"/>
      <c r="AR143" s="10"/>
      <c r="AS143" s="10"/>
    </row>
    <row r="144" spans="1:45" x14ac:dyDescent="0.2">
      <c r="A144">
        <v>39104</v>
      </c>
      <c r="B144" s="26">
        <v>2019</v>
      </c>
      <c r="D144" s="65">
        <v>0</v>
      </c>
      <c r="E144" s="20"/>
      <c r="F144" s="37">
        <v>0</v>
      </c>
      <c r="G144" s="34"/>
      <c r="H144" s="34">
        <v>0</v>
      </c>
      <c r="I144" s="20"/>
      <c r="J144" s="19">
        <f t="shared" si="129"/>
        <v>0</v>
      </c>
      <c r="K144" s="12"/>
      <c r="L144" s="17" t="str">
        <f t="shared" si="124"/>
        <v>NA</v>
      </c>
      <c r="M144" s="18"/>
      <c r="N144" s="17" t="str">
        <f t="shared" si="130"/>
        <v>NA</v>
      </c>
      <c r="O144" s="18"/>
      <c r="P144" s="17" t="str">
        <f t="shared" si="126"/>
        <v>NA</v>
      </c>
      <c r="Q144" s="18"/>
      <c r="R144" s="17" t="str">
        <f t="shared" si="127"/>
        <v>NA</v>
      </c>
      <c r="S144" s="18"/>
      <c r="T144" s="17" t="str">
        <f t="shared" si="128"/>
        <v>NA</v>
      </c>
      <c r="U144" s="10"/>
      <c r="V144" s="11" t="str">
        <f t="shared" si="131"/>
        <v>NA</v>
      </c>
      <c r="W144" s="10"/>
      <c r="X144" s="11" t="str">
        <f t="shared" si="132"/>
        <v>NA</v>
      </c>
      <c r="Y144" s="10"/>
      <c r="Z144" s="11" t="str">
        <f t="shared" si="133"/>
        <v>NA</v>
      </c>
      <c r="AA144" s="10"/>
      <c r="AB144" s="11" t="str">
        <f t="shared" si="134"/>
        <v>NA</v>
      </c>
      <c r="AC144" s="10"/>
      <c r="AD144" s="11" t="str">
        <f t="shared" ref="AD144" si="135">IF(SUM($D135:$D144)=0,"NA",SUM($J135:$J144)/SUM($D135:$D144))</f>
        <v>NA</v>
      </c>
      <c r="AE144" s="11"/>
      <c r="AF144" s="11"/>
      <c r="AG144" s="10"/>
      <c r="AH144" s="11"/>
      <c r="AI144" s="10"/>
      <c r="AJ144" s="11"/>
      <c r="AK144" s="10"/>
      <c r="AL144" s="10"/>
      <c r="AM144" s="10"/>
      <c r="AN144" s="10"/>
      <c r="AO144" s="10"/>
      <c r="AP144" s="10"/>
      <c r="AQ144" s="10"/>
      <c r="AR144" s="10"/>
      <c r="AS144" s="10"/>
    </row>
    <row r="145" spans="1:45" x14ac:dyDescent="0.2">
      <c r="A145"/>
      <c r="B145" s="26"/>
      <c r="D145" s="65"/>
      <c r="E145" s="20"/>
      <c r="F145" s="37"/>
      <c r="G145" s="34"/>
      <c r="H145" s="34"/>
      <c r="I145" s="20"/>
      <c r="J145" s="19"/>
      <c r="K145" s="10"/>
      <c r="L145" s="17"/>
      <c r="M145" s="18"/>
      <c r="N145" s="18"/>
      <c r="O145" s="18"/>
      <c r="P145" s="18"/>
      <c r="Q145" s="18"/>
      <c r="R145" s="18"/>
      <c r="S145" s="18"/>
      <c r="T145" s="18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</row>
    <row r="146" spans="1:45" x14ac:dyDescent="0.2">
      <c r="A146"/>
      <c r="B146" s="26"/>
      <c r="D146" s="65"/>
      <c r="E146" s="20"/>
      <c r="F146" s="37"/>
      <c r="G146" s="34"/>
      <c r="H146" s="34"/>
      <c r="I146" s="20"/>
      <c r="J146" s="19"/>
      <c r="K146" s="10"/>
      <c r="L146" s="17"/>
      <c r="M146" s="18"/>
      <c r="N146" s="18"/>
      <c r="O146" s="18"/>
      <c r="P146" s="18"/>
      <c r="Q146" s="18"/>
      <c r="R146" s="18"/>
      <c r="S146" s="18"/>
      <c r="T146" s="18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</row>
    <row r="147" spans="1:45" x14ac:dyDescent="0.2">
      <c r="A147" s="60" t="s">
        <v>121</v>
      </c>
      <c r="B147" s="26">
        <v>2007</v>
      </c>
      <c r="D147" s="69">
        <v>18885.47</v>
      </c>
      <c r="E147" s="20"/>
      <c r="F147" s="34">
        <v>0</v>
      </c>
      <c r="G147" s="34"/>
      <c r="H147" s="34">
        <v>0</v>
      </c>
      <c r="I147" s="20"/>
      <c r="J147" s="19">
        <f>+F147+-H147</f>
        <v>0</v>
      </c>
      <c r="K147" s="10"/>
      <c r="L147" s="17">
        <f>IF(D147=0,"NA",+J147/D147)</f>
        <v>0</v>
      </c>
      <c r="M147" s="18"/>
      <c r="N147" s="18"/>
      <c r="O147" s="18"/>
      <c r="P147" s="18"/>
      <c r="Q147" s="18"/>
      <c r="R147" s="18"/>
      <c r="S147" s="18"/>
      <c r="T147" s="18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</row>
    <row r="148" spans="1:45" x14ac:dyDescent="0.2">
      <c r="A148">
        <v>39200</v>
      </c>
      <c r="B148" s="16">
        <f>B147+1</f>
        <v>2008</v>
      </c>
      <c r="D148" s="65">
        <v>0</v>
      </c>
      <c r="E148" s="20"/>
      <c r="F148" s="34">
        <v>0</v>
      </c>
      <c r="G148" s="35"/>
      <c r="H148" s="34">
        <v>0</v>
      </c>
      <c r="I148" s="20"/>
      <c r="J148" s="12">
        <f>+F148+-H148</f>
        <v>0</v>
      </c>
      <c r="K148" s="12"/>
      <c r="L148" s="17" t="str">
        <f>IF(D148=0,"NA",+J148/D148)</f>
        <v>NA</v>
      </c>
      <c r="M148" s="18"/>
      <c r="N148" s="17">
        <f>IF(SUM($D147:$D148)=0,"NA",SUM($J147:$J148)/SUM($D147:$D148))</f>
        <v>0</v>
      </c>
      <c r="O148" s="18"/>
      <c r="P148" s="18"/>
      <c r="Q148" s="18"/>
      <c r="R148" s="18"/>
      <c r="S148" s="18"/>
      <c r="T148" s="18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</row>
    <row r="149" spans="1:45" x14ac:dyDescent="0.2">
      <c r="A149">
        <v>39200</v>
      </c>
      <c r="B149" s="16">
        <f>B148+1</f>
        <v>2009</v>
      </c>
      <c r="D149" s="65">
        <v>0</v>
      </c>
      <c r="E149" s="20"/>
      <c r="F149" s="34">
        <v>0</v>
      </c>
      <c r="G149" s="35"/>
      <c r="H149" s="34">
        <v>0</v>
      </c>
      <c r="I149" s="20"/>
      <c r="J149" s="12">
        <f>+F149+-H149</f>
        <v>0</v>
      </c>
      <c r="K149" s="12"/>
      <c r="L149" s="17" t="str">
        <f>IF(D149=0,"NA",+J149/D149)</f>
        <v>NA</v>
      </c>
      <c r="M149" s="18"/>
      <c r="N149" s="17" t="str">
        <f>IF(SUM($D148:$D149)=0,"NA",SUM($J148:$J149)/SUM($D148:$D149))</f>
        <v>NA</v>
      </c>
      <c r="O149" s="18"/>
      <c r="P149" s="17">
        <f>IF(SUM($D147:$D149)=0,"NA",SUM($J147:$J149)/SUM($D147:$D149))</f>
        <v>0</v>
      </c>
      <c r="Q149" s="18"/>
      <c r="R149" s="18"/>
      <c r="S149" s="18"/>
      <c r="T149" s="18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</row>
    <row r="150" spans="1:45" x14ac:dyDescent="0.2">
      <c r="A150">
        <v>39200</v>
      </c>
      <c r="B150" s="16">
        <f>B149+1</f>
        <v>2010</v>
      </c>
      <c r="D150" s="65">
        <v>0</v>
      </c>
      <c r="E150" s="20"/>
      <c r="F150" s="34">
        <v>0</v>
      </c>
      <c r="G150" s="35"/>
      <c r="H150" s="34">
        <v>0</v>
      </c>
      <c r="I150" s="20"/>
      <c r="J150" s="12">
        <f>+F150+-H150</f>
        <v>0</v>
      </c>
      <c r="K150" s="12"/>
      <c r="L150" s="17" t="str">
        <f>IF(D150=0,"NA",+J150/D150)</f>
        <v>NA</v>
      </c>
      <c r="M150" s="18"/>
      <c r="N150" s="17" t="str">
        <f>IF(SUM($D149:$D150)=0,"NA",SUM($J149:$J150)/SUM($D149:$D150))</f>
        <v>NA</v>
      </c>
      <c r="O150" s="18"/>
      <c r="P150" s="17" t="str">
        <f>IF(SUM($D148:$D150)=0,"NA",SUM($J148:$J150)/SUM($D148:$D150))</f>
        <v>NA</v>
      </c>
      <c r="Q150" s="18"/>
      <c r="R150" s="17">
        <f>IF(SUM($D147:$D150)=0,"NA",SUM($J147:$J150)/SUM($D147:$D150))</f>
        <v>0</v>
      </c>
      <c r="S150" s="18"/>
      <c r="T150" s="18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</row>
    <row r="151" spans="1:45" x14ac:dyDescent="0.2">
      <c r="A151">
        <v>39200</v>
      </c>
      <c r="B151" s="26">
        <v>2011</v>
      </c>
      <c r="D151" s="65">
        <v>0</v>
      </c>
      <c r="E151" s="20"/>
      <c r="F151" s="34">
        <v>0</v>
      </c>
      <c r="G151" s="35"/>
      <c r="H151" s="34">
        <v>0</v>
      </c>
      <c r="I151" s="20"/>
      <c r="J151" s="12">
        <f t="shared" ref="J151:J154" si="136">+F151+-H151</f>
        <v>0</v>
      </c>
      <c r="K151" s="12"/>
      <c r="L151" s="17" t="str">
        <f t="shared" ref="L151:L159" si="137">IF(D151=0,"NA",+J151/D151)</f>
        <v>NA</v>
      </c>
      <c r="M151" s="18"/>
      <c r="N151" s="17" t="str">
        <f t="shared" ref="N151:N154" si="138">IF(SUM($D150:$D151)=0,"NA",SUM($J150:$J151)/SUM($D150:$D151))</f>
        <v>NA</v>
      </c>
      <c r="O151" s="18"/>
      <c r="P151" s="17" t="str">
        <f t="shared" ref="P151:P159" si="139">IF(SUM($D149:$D151)=0,"NA",SUM($J149:$J151)/SUM($D149:$D151))</f>
        <v>NA</v>
      </c>
      <c r="Q151" s="18"/>
      <c r="R151" s="17" t="str">
        <f t="shared" ref="R151:R159" si="140">IF(SUM($D148:$D151)=0,"NA",SUM($J148:$J151)/SUM($D148:$D151))</f>
        <v>NA</v>
      </c>
      <c r="S151" s="18"/>
      <c r="T151" s="17">
        <f t="shared" ref="T151:T159" si="141">IF(SUM($D147:$D151)=0,"NA",SUM($J147:$J151)/SUM($D147:$D151))</f>
        <v>0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</row>
    <row r="152" spans="1:45" x14ac:dyDescent="0.2">
      <c r="A152">
        <v>39200</v>
      </c>
      <c r="B152" s="26">
        <v>2012</v>
      </c>
      <c r="D152" s="65">
        <v>0</v>
      </c>
      <c r="E152" s="20"/>
      <c r="F152" s="34">
        <v>0</v>
      </c>
      <c r="G152" s="35"/>
      <c r="H152" s="34">
        <v>0</v>
      </c>
      <c r="I152" s="20"/>
      <c r="J152" s="12">
        <f t="shared" si="136"/>
        <v>0</v>
      </c>
      <c r="K152" s="12"/>
      <c r="L152" s="17" t="str">
        <f t="shared" si="137"/>
        <v>NA</v>
      </c>
      <c r="M152" s="18"/>
      <c r="N152" s="17" t="str">
        <f t="shared" si="138"/>
        <v>NA</v>
      </c>
      <c r="O152" s="18"/>
      <c r="P152" s="17" t="str">
        <f t="shared" si="139"/>
        <v>NA</v>
      </c>
      <c r="Q152" s="18"/>
      <c r="R152" s="17" t="str">
        <f t="shared" si="140"/>
        <v>NA</v>
      </c>
      <c r="S152" s="18"/>
      <c r="T152" s="17" t="str">
        <f t="shared" si="141"/>
        <v>NA</v>
      </c>
      <c r="U152" s="10"/>
      <c r="V152" s="11">
        <f t="shared" ref="V152:V159" si="142">IF(SUM($D147:$D152)=0,"NA",SUM($J147:$J152)/SUM($D147:$D152))</f>
        <v>0</v>
      </c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</row>
    <row r="153" spans="1:45" x14ac:dyDescent="0.2">
      <c r="A153">
        <v>39200</v>
      </c>
      <c r="B153" s="26">
        <v>2013</v>
      </c>
      <c r="D153" s="65">
        <v>0</v>
      </c>
      <c r="E153" s="20"/>
      <c r="F153" s="34">
        <v>0</v>
      </c>
      <c r="G153" s="35"/>
      <c r="H153" s="34">
        <v>0</v>
      </c>
      <c r="I153" s="20"/>
      <c r="J153" s="12">
        <f t="shared" si="136"/>
        <v>0</v>
      </c>
      <c r="K153" s="12"/>
      <c r="L153" s="17" t="str">
        <f t="shared" si="137"/>
        <v>NA</v>
      </c>
      <c r="M153" s="18"/>
      <c r="N153" s="17" t="str">
        <f t="shared" si="138"/>
        <v>NA</v>
      </c>
      <c r="O153" s="18"/>
      <c r="P153" s="17" t="str">
        <f t="shared" si="139"/>
        <v>NA</v>
      </c>
      <c r="Q153" s="18"/>
      <c r="R153" s="17" t="str">
        <f t="shared" si="140"/>
        <v>NA</v>
      </c>
      <c r="S153" s="18"/>
      <c r="T153" s="17" t="str">
        <f t="shared" si="141"/>
        <v>NA</v>
      </c>
      <c r="U153" s="10"/>
      <c r="V153" s="11" t="str">
        <f t="shared" si="142"/>
        <v>NA</v>
      </c>
      <c r="W153" s="10"/>
      <c r="X153" s="11">
        <f>IF(SUM($D147:$D153)=0,"NA",SUM($J147:$J153)/SUM($D147:$D153))</f>
        <v>0</v>
      </c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</row>
    <row r="154" spans="1:45" x14ac:dyDescent="0.2">
      <c r="A154">
        <v>39200</v>
      </c>
      <c r="B154" s="26">
        <v>2014</v>
      </c>
      <c r="D154" s="65">
        <v>0</v>
      </c>
      <c r="E154" s="20"/>
      <c r="F154" s="34">
        <v>0</v>
      </c>
      <c r="G154" s="35"/>
      <c r="H154" s="34">
        <v>0</v>
      </c>
      <c r="I154" s="20"/>
      <c r="J154" s="12">
        <f t="shared" si="136"/>
        <v>0</v>
      </c>
      <c r="K154" s="12"/>
      <c r="L154" s="17" t="str">
        <f t="shared" si="137"/>
        <v>NA</v>
      </c>
      <c r="M154" s="18"/>
      <c r="N154" s="17" t="str">
        <f t="shared" si="138"/>
        <v>NA</v>
      </c>
      <c r="O154" s="18"/>
      <c r="P154" s="17" t="str">
        <f t="shared" si="139"/>
        <v>NA</v>
      </c>
      <c r="Q154" s="18"/>
      <c r="R154" s="17" t="str">
        <f t="shared" si="140"/>
        <v>NA</v>
      </c>
      <c r="S154" s="18"/>
      <c r="T154" s="17" t="str">
        <f t="shared" si="141"/>
        <v>NA</v>
      </c>
      <c r="U154" s="10"/>
      <c r="V154" s="11" t="str">
        <f t="shared" si="142"/>
        <v>NA</v>
      </c>
      <c r="W154" s="10"/>
      <c r="X154" s="11" t="str">
        <f>IF(SUM($D148:$D154)=0,"NA",SUM($J148:$J154)/SUM($D148:$D154))</f>
        <v>NA</v>
      </c>
      <c r="Y154" s="10"/>
      <c r="Z154" s="11">
        <f>IF(SUM($D147:$D154)=0,"NA",SUM($J147:$J154)/SUM($D147:$D154))</f>
        <v>0</v>
      </c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</row>
    <row r="155" spans="1:45" x14ac:dyDescent="0.2">
      <c r="A155">
        <v>39200</v>
      </c>
      <c r="B155" s="26">
        <v>2015</v>
      </c>
      <c r="D155" s="65">
        <v>0</v>
      </c>
      <c r="E155" s="20"/>
      <c r="F155" s="34">
        <v>0</v>
      </c>
      <c r="G155" s="35"/>
      <c r="H155" s="34">
        <v>0</v>
      </c>
      <c r="I155" s="20"/>
      <c r="J155" s="12">
        <f t="shared" ref="J155:J159" si="143">+F155+-H155</f>
        <v>0</v>
      </c>
      <c r="K155" s="12"/>
      <c r="L155" s="17" t="str">
        <f t="shared" si="137"/>
        <v>NA</v>
      </c>
      <c r="M155" s="18"/>
      <c r="N155" s="17" t="str">
        <f t="shared" ref="N155:N159" si="144">IF(SUM($D154:$D155)=0,"NA",SUM($J154:$J155)/SUM($D154:$D155))</f>
        <v>NA</v>
      </c>
      <c r="O155" s="18"/>
      <c r="P155" s="17" t="str">
        <f t="shared" si="139"/>
        <v>NA</v>
      </c>
      <c r="Q155" s="18"/>
      <c r="R155" s="17" t="str">
        <f t="shared" si="140"/>
        <v>NA</v>
      </c>
      <c r="S155" s="18"/>
      <c r="T155" s="17" t="str">
        <f t="shared" si="141"/>
        <v>NA</v>
      </c>
      <c r="U155" s="10"/>
      <c r="V155" s="11" t="str">
        <f t="shared" si="142"/>
        <v>NA</v>
      </c>
      <c r="W155" s="10"/>
      <c r="X155" s="11" t="str">
        <f t="shared" ref="X155:X159" si="145">IF(SUM($D149:$D155)=0,"NA",SUM($J149:$J155)/SUM($D149:$D155))</f>
        <v>NA</v>
      </c>
      <c r="Y155" s="10"/>
      <c r="Z155" s="11" t="str">
        <f t="shared" ref="Z155:Z159" si="146">IF(SUM($D148:$D155)=0,"NA",SUM($J148:$J155)/SUM($D148:$D155))</f>
        <v>NA</v>
      </c>
      <c r="AA155" s="10"/>
      <c r="AB155" s="11">
        <f t="shared" ref="AB155:AB159" si="147">IF(SUM($D147:$D155)=0,"NA",SUM($J147:$J155)/SUM($D147:$D155))</f>
        <v>0</v>
      </c>
      <c r="AC155" s="10"/>
      <c r="AD155" s="11"/>
      <c r="AE155" s="11"/>
      <c r="AF155" s="11"/>
      <c r="AG155" s="10"/>
      <c r="AH155" s="11"/>
      <c r="AI155" s="10"/>
      <c r="AJ155" s="11"/>
      <c r="AK155" s="10"/>
      <c r="AL155" s="10"/>
      <c r="AM155" s="10"/>
      <c r="AN155" s="10"/>
      <c r="AO155" s="10"/>
      <c r="AP155" s="10"/>
      <c r="AQ155" s="10"/>
      <c r="AR155" s="10"/>
      <c r="AS155" s="10"/>
    </row>
    <row r="156" spans="1:45" x14ac:dyDescent="0.2">
      <c r="A156">
        <v>39200</v>
      </c>
      <c r="B156" s="26">
        <v>2016</v>
      </c>
      <c r="D156" s="65">
        <v>0</v>
      </c>
      <c r="E156" s="20"/>
      <c r="F156" s="34">
        <v>0</v>
      </c>
      <c r="G156" s="35"/>
      <c r="H156" s="34">
        <v>0</v>
      </c>
      <c r="I156" s="20"/>
      <c r="J156" s="12">
        <f t="shared" si="143"/>
        <v>0</v>
      </c>
      <c r="K156" s="12"/>
      <c r="L156" s="17" t="str">
        <f t="shared" si="137"/>
        <v>NA</v>
      </c>
      <c r="M156" s="18"/>
      <c r="N156" s="17" t="str">
        <f t="shared" si="144"/>
        <v>NA</v>
      </c>
      <c r="O156" s="18"/>
      <c r="P156" s="17" t="str">
        <f t="shared" si="139"/>
        <v>NA</v>
      </c>
      <c r="Q156" s="18"/>
      <c r="R156" s="17" t="str">
        <f t="shared" si="140"/>
        <v>NA</v>
      </c>
      <c r="S156" s="18"/>
      <c r="T156" s="17" t="str">
        <f t="shared" si="141"/>
        <v>NA</v>
      </c>
      <c r="U156" s="10"/>
      <c r="V156" s="11" t="str">
        <f t="shared" si="142"/>
        <v>NA</v>
      </c>
      <c r="W156" s="10"/>
      <c r="X156" s="11" t="str">
        <f t="shared" si="145"/>
        <v>NA</v>
      </c>
      <c r="Y156" s="10"/>
      <c r="Z156" s="11" t="str">
        <f t="shared" si="146"/>
        <v>NA</v>
      </c>
      <c r="AA156" s="10"/>
      <c r="AB156" s="11" t="str">
        <f t="shared" si="147"/>
        <v>NA</v>
      </c>
      <c r="AC156" s="10"/>
      <c r="AD156" s="11">
        <f t="shared" ref="AD156:AD159" si="148">IF(SUM($D147:$D156)=0,"NA",SUM($J147:$J156)/SUM($D147:$D156))</f>
        <v>0</v>
      </c>
      <c r="AE156" s="11"/>
      <c r="AF156" s="11"/>
      <c r="AG156" s="10"/>
      <c r="AH156" s="11"/>
      <c r="AI156" s="10"/>
      <c r="AJ156" s="11"/>
      <c r="AK156" s="10"/>
      <c r="AL156" s="10"/>
      <c r="AM156" s="10"/>
      <c r="AN156" s="10"/>
      <c r="AO156" s="10"/>
      <c r="AP156" s="10"/>
      <c r="AQ156" s="10"/>
      <c r="AR156" s="10"/>
      <c r="AS156" s="10"/>
    </row>
    <row r="157" spans="1:45" x14ac:dyDescent="0.2">
      <c r="A157">
        <v>39200</v>
      </c>
      <c r="B157" s="26">
        <v>2017</v>
      </c>
      <c r="D157" s="65">
        <v>0</v>
      </c>
      <c r="E157" s="20"/>
      <c r="F157" s="34">
        <v>0</v>
      </c>
      <c r="G157" s="35"/>
      <c r="H157" s="34">
        <v>0</v>
      </c>
      <c r="I157" s="20"/>
      <c r="J157" s="12">
        <f t="shared" si="143"/>
        <v>0</v>
      </c>
      <c r="K157" s="12"/>
      <c r="L157" s="17" t="str">
        <f t="shared" si="137"/>
        <v>NA</v>
      </c>
      <c r="M157" s="18"/>
      <c r="N157" s="17" t="str">
        <f t="shared" si="144"/>
        <v>NA</v>
      </c>
      <c r="O157" s="18"/>
      <c r="P157" s="17" t="str">
        <f t="shared" si="139"/>
        <v>NA</v>
      </c>
      <c r="Q157" s="18"/>
      <c r="R157" s="17" t="str">
        <f t="shared" si="140"/>
        <v>NA</v>
      </c>
      <c r="S157" s="18"/>
      <c r="T157" s="17" t="str">
        <f t="shared" si="141"/>
        <v>NA</v>
      </c>
      <c r="U157" s="10"/>
      <c r="V157" s="11" t="str">
        <f t="shared" si="142"/>
        <v>NA</v>
      </c>
      <c r="W157" s="10"/>
      <c r="X157" s="11" t="str">
        <f t="shared" si="145"/>
        <v>NA</v>
      </c>
      <c r="Y157" s="10"/>
      <c r="Z157" s="11" t="str">
        <f t="shared" si="146"/>
        <v>NA</v>
      </c>
      <c r="AA157" s="10"/>
      <c r="AB157" s="11" t="str">
        <f t="shared" si="147"/>
        <v>NA</v>
      </c>
      <c r="AC157" s="10"/>
      <c r="AD157" s="11" t="str">
        <f t="shared" si="148"/>
        <v>NA</v>
      </c>
      <c r="AE157" s="11"/>
      <c r="AF157" s="11">
        <f t="shared" ref="AF157:AF159" si="149">IF(SUM($D147:$D157)=0,"NA",SUM($J147:$J157)/SUM($D147:$D157))</f>
        <v>0</v>
      </c>
      <c r="AG157" s="10"/>
      <c r="AH157" s="11"/>
      <c r="AI157" s="10"/>
      <c r="AJ157" s="11"/>
      <c r="AK157" s="10"/>
      <c r="AL157" s="10"/>
      <c r="AM157" s="10"/>
      <c r="AN157" s="10"/>
      <c r="AO157" s="10"/>
      <c r="AP157" s="10"/>
      <c r="AQ157" s="10"/>
      <c r="AR157" s="10"/>
      <c r="AS157" s="10"/>
    </row>
    <row r="158" spans="1:45" x14ac:dyDescent="0.2">
      <c r="A158">
        <v>39200</v>
      </c>
      <c r="B158" s="26">
        <v>2018</v>
      </c>
      <c r="D158" s="65">
        <v>0</v>
      </c>
      <c r="E158" s="20"/>
      <c r="F158" s="34">
        <v>0</v>
      </c>
      <c r="G158" s="35"/>
      <c r="H158" s="34">
        <v>0</v>
      </c>
      <c r="I158" s="20"/>
      <c r="J158" s="12">
        <f t="shared" si="143"/>
        <v>0</v>
      </c>
      <c r="K158" s="12"/>
      <c r="L158" s="17" t="str">
        <f t="shared" si="137"/>
        <v>NA</v>
      </c>
      <c r="M158" s="18"/>
      <c r="N158" s="17" t="str">
        <f t="shared" si="144"/>
        <v>NA</v>
      </c>
      <c r="O158" s="18"/>
      <c r="P158" s="17" t="str">
        <f t="shared" si="139"/>
        <v>NA</v>
      </c>
      <c r="Q158" s="18"/>
      <c r="R158" s="17" t="str">
        <f t="shared" si="140"/>
        <v>NA</v>
      </c>
      <c r="S158" s="18"/>
      <c r="T158" s="17" t="str">
        <f t="shared" si="141"/>
        <v>NA</v>
      </c>
      <c r="U158" s="10"/>
      <c r="V158" s="11" t="str">
        <f t="shared" si="142"/>
        <v>NA</v>
      </c>
      <c r="W158" s="10"/>
      <c r="X158" s="11" t="str">
        <f t="shared" si="145"/>
        <v>NA</v>
      </c>
      <c r="Y158" s="10"/>
      <c r="Z158" s="11" t="str">
        <f t="shared" si="146"/>
        <v>NA</v>
      </c>
      <c r="AA158" s="10"/>
      <c r="AB158" s="11" t="str">
        <f t="shared" si="147"/>
        <v>NA</v>
      </c>
      <c r="AC158" s="10"/>
      <c r="AD158" s="11" t="str">
        <f t="shared" si="148"/>
        <v>NA</v>
      </c>
      <c r="AE158" s="11"/>
      <c r="AF158" s="11" t="str">
        <f t="shared" si="149"/>
        <v>NA</v>
      </c>
      <c r="AG158" s="10"/>
      <c r="AH158" s="11">
        <f t="shared" ref="AH158:AH159" si="150">IF(SUM($D147:$D158)=0,"NA",SUM($J147:$J158)/SUM($D147:$D158))</f>
        <v>0</v>
      </c>
      <c r="AI158" s="10"/>
      <c r="AJ158" s="11"/>
      <c r="AK158" s="10"/>
      <c r="AL158" s="10"/>
      <c r="AM158" s="10"/>
      <c r="AN158" s="10"/>
      <c r="AO158" s="10"/>
      <c r="AP158" s="10"/>
      <c r="AQ158" s="10"/>
      <c r="AR158" s="10"/>
      <c r="AS158" s="10"/>
    </row>
    <row r="159" spans="1:45" x14ac:dyDescent="0.2">
      <c r="A159">
        <v>39200</v>
      </c>
      <c r="B159" s="26">
        <v>2019</v>
      </c>
      <c r="D159" s="65">
        <v>0</v>
      </c>
      <c r="E159" s="20"/>
      <c r="F159" s="34">
        <v>0</v>
      </c>
      <c r="G159" s="35"/>
      <c r="H159" s="34">
        <v>0</v>
      </c>
      <c r="I159" s="20"/>
      <c r="J159" s="12">
        <f t="shared" si="143"/>
        <v>0</v>
      </c>
      <c r="K159" s="12"/>
      <c r="L159" s="17" t="str">
        <f t="shared" si="137"/>
        <v>NA</v>
      </c>
      <c r="M159" s="18"/>
      <c r="N159" s="17" t="str">
        <f t="shared" si="144"/>
        <v>NA</v>
      </c>
      <c r="O159" s="18"/>
      <c r="P159" s="17" t="str">
        <f t="shared" si="139"/>
        <v>NA</v>
      </c>
      <c r="Q159" s="18"/>
      <c r="R159" s="17" t="str">
        <f t="shared" si="140"/>
        <v>NA</v>
      </c>
      <c r="S159" s="18"/>
      <c r="T159" s="17" t="str">
        <f t="shared" si="141"/>
        <v>NA</v>
      </c>
      <c r="U159" s="10"/>
      <c r="V159" s="11" t="str">
        <f t="shared" si="142"/>
        <v>NA</v>
      </c>
      <c r="W159" s="10"/>
      <c r="X159" s="11" t="str">
        <f t="shared" si="145"/>
        <v>NA</v>
      </c>
      <c r="Y159" s="10"/>
      <c r="Z159" s="11" t="str">
        <f t="shared" si="146"/>
        <v>NA</v>
      </c>
      <c r="AA159" s="10"/>
      <c r="AB159" s="11" t="str">
        <f t="shared" si="147"/>
        <v>NA</v>
      </c>
      <c r="AC159" s="10"/>
      <c r="AD159" s="11" t="str">
        <f t="shared" si="148"/>
        <v>NA</v>
      </c>
      <c r="AE159" s="11"/>
      <c r="AF159" s="11" t="str">
        <f t="shared" si="149"/>
        <v>NA</v>
      </c>
      <c r="AG159" s="10"/>
      <c r="AH159" s="11" t="str">
        <f t="shared" si="150"/>
        <v>NA</v>
      </c>
      <c r="AI159" s="10"/>
      <c r="AJ159" s="11">
        <f t="shared" ref="AJ159" si="151">IF(SUM($D147:$D159)=0,"NA",SUM($J147:$J159)/SUM($D147:$D159))</f>
        <v>0</v>
      </c>
      <c r="AK159" s="10"/>
      <c r="AL159" s="10"/>
      <c r="AM159" s="10"/>
      <c r="AN159" s="10"/>
      <c r="AO159" s="10"/>
      <c r="AP159" s="10"/>
      <c r="AQ159" s="10"/>
      <c r="AR159" s="10"/>
      <c r="AS159" s="10"/>
    </row>
    <row r="160" spans="1:45" x14ac:dyDescent="0.2">
      <c r="A160" s="16" t="s">
        <v>25</v>
      </c>
      <c r="B160" s="16"/>
      <c r="D160" s="65"/>
      <c r="E160" s="20"/>
      <c r="F160" s="36"/>
      <c r="G160" s="36"/>
      <c r="H160" s="36"/>
      <c r="I160" s="20"/>
      <c r="J160" s="20"/>
      <c r="K160" s="10"/>
      <c r="L160" s="18"/>
      <c r="M160" s="18"/>
      <c r="N160" s="18"/>
      <c r="O160" s="18"/>
      <c r="P160" s="18"/>
      <c r="Q160" s="18"/>
      <c r="R160" s="18"/>
      <c r="S160" s="18"/>
      <c r="T160" s="18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</row>
    <row r="161" spans="1:45" x14ac:dyDescent="0.2">
      <c r="D161" s="65"/>
      <c r="E161" s="20"/>
      <c r="F161" s="30"/>
      <c r="G161" s="30"/>
      <c r="H161" s="30"/>
      <c r="I161" s="20"/>
      <c r="J161" s="2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</row>
    <row r="162" spans="1:45" x14ac:dyDescent="0.2">
      <c r="A162" s="60" t="s">
        <v>120</v>
      </c>
      <c r="B162" s="26">
        <v>2007</v>
      </c>
      <c r="D162" s="70">
        <v>0</v>
      </c>
      <c r="E162" s="23"/>
      <c r="F162" s="37">
        <v>0</v>
      </c>
      <c r="G162" s="34"/>
      <c r="H162" s="37">
        <v>0</v>
      </c>
      <c r="I162" s="20"/>
      <c r="J162" s="19">
        <f>+F162+-H162</f>
        <v>0</v>
      </c>
      <c r="K162" s="10"/>
      <c r="L162" s="17" t="str">
        <f>IF(D162=0,"NA",+J162/D162)</f>
        <v>NA</v>
      </c>
      <c r="M162" s="18"/>
      <c r="N162" s="18"/>
      <c r="O162" s="18"/>
      <c r="P162" s="18"/>
      <c r="Q162" s="18"/>
      <c r="R162" s="18"/>
      <c r="S162" s="18"/>
      <c r="T162" s="18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</row>
    <row r="163" spans="1:45" x14ac:dyDescent="0.2">
      <c r="A163">
        <v>39300</v>
      </c>
      <c r="B163" s="16">
        <f>B162+1</f>
        <v>2008</v>
      </c>
      <c r="D163" s="70">
        <v>0</v>
      </c>
      <c r="E163" s="23"/>
      <c r="F163" s="37">
        <v>0</v>
      </c>
      <c r="G163" s="35"/>
      <c r="H163" s="37">
        <v>0</v>
      </c>
      <c r="I163" s="20"/>
      <c r="J163" s="12">
        <f>+F163+-H163</f>
        <v>0</v>
      </c>
      <c r="K163" s="12"/>
      <c r="L163" s="17" t="str">
        <f>IF(D163=0,"NA",+J163/D163)</f>
        <v>NA</v>
      </c>
      <c r="M163" s="18"/>
      <c r="N163" s="17" t="str">
        <f>IF(SUM($D162:$D163)=0,"NA",SUM($J162:$J163)/SUM($D162:$D163))</f>
        <v>NA</v>
      </c>
      <c r="O163" s="18"/>
      <c r="P163" s="18"/>
      <c r="Q163" s="18"/>
      <c r="R163" s="18"/>
      <c r="S163" s="18"/>
      <c r="T163" s="18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</row>
    <row r="164" spans="1:45" x14ac:dyDescent="0.2">
      <c r="A164">
        <v>39300</v>
      </c>
      <c r="B164" s="16">
        <f>B163+1</f>
        <v>2009</v>
      </c>
      <c r="D164" s="70">
        <v>0</v>
      </c>
      <c r="E164" s="23"/>
      <c r="F164" s="37">
        <v>0</v>
      </c>
      <c r="G164" s="35"/>
      <c r="H164" s="37">
        <v>0</v>
      </c>
      <c r="I164" s="20"/>
      <c r="J164" s="12">
        <f>+F164+-H164</f>
        <v>0</v>
      </c>
      <c r="K164" s="12"/>
      <c r="L164" s="17" t="str">
        <f>IF(D164=0,"NA",+J164/D164)</f>
        <v>NA</v>
      </c>
      <c r="M164" s="18"/>
      <c r="N164" s="17" t="str">
        <f>IF(SUM($D163:$D164)=0,"NA",SUM($J163:$J164)/SUM($D163:$D164))</f>
        <v>NA</v>
      </c>
      <c r="O164" s="18"/>
      <c r="P164" s="17" t="str">
        <f>IF(SUM($D162:$D164)=0,"NA",SUM($J162:$J164)/SUM($D162:$D164))</f>
        <v>NA</v>
      </c>
      <c r="Q164" s="18"/>
      <c r="R164" s="18"/>
      <c r="S164" s="18"/>
      <c r="T164" s="18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</row>
    <row r="165" spans="1:45" x14ac:dyDescent="0.2">
      <c r="A165">
        <v>39300</v>
      </c>
      <c r="B165" s="16">
        <f>B164+1</f>
        <v>2010</v>
      </c>
      <c r="D165" s="70">
        <v>0</v>
      </c>
      <c r="E165" s="23"/>
      <c r="F165" s="37">
        <v>0</v>
      </c>
      <c r="G165" s="35"/>
      <c r="H165" s="37">
        <v>0</v>
      </c>
      <c r="I165" s="20"/>
      <c r="J165" s="12">
        <f>+F165+-H165</f>
        <v>0</v>
      </c>
      <c r="K165" s="12"/>
      <c r="L165" s="17" t="str">
        <f>IF(D165=0,"NA",+J165/D165)</f>
        <v>NA</v>
      </c>
      <c r="M165" s="18"/>
      <c r="N165" s="17" t="str">
        <f>IF(SUM($D164:$D165)=0,"NA",SUM($J164:$J165)/SUM($D164:$D165))</f>
        <v>NA</v>
      </c>
      <c r="O165" s="18"/>
      <c r="P165" s="17" t="str">
        <f>IF(SUM($D163:$D165)=0,"NA",SUM($J163:$J165)/SUM($D163:$D165))</f>
        <v>NA</v>
      </c>
      <c r="Q165" s="18"/>
      <c r="R165" s="17" t="str">
        <f>IF(SUM($D162:$D165)=0,"NA",SUM($J162:$J165)/SUM($D162:$D165))</f>
        <v>NA</v>
      </c>
      <c r="S165" s="18"/>
      <c r="T165" s="18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</row>
    <row r="166" spans="1:45" x14ac:dyDescent="0.2">
      <c r="A166">
        <v>39300</v>
      </c>
      <c r="B166" s="26">
        <v>2011</v>
      </c>
      <c r="D166" s="70">
        <v>0</v>
      </c>
      <c r="E166" s="23"/>
      <c r="F166" s="37">
        <v>0</v>
      </c>
      <c r="G166" s="35"/>
      <c r="H166" s="37">
        <v>0</v>
      </c>
      <c r="I166" s="20"/>
      <c r="J166" s="12">
        <f t="shared" ref="J166:J169" si="152">+F166+-H166</f>
        <v>0</v>
      </c>
      <c r="K166" s="12"/>
      <c r="L166" s="17" t="str">
        <f t="shared" ref="L166:L174" si="153">IF(D166=0,"NA",+J166/D166)</f>
        <v>NA</v>
      </c>
      <c r="M166" s="18"/>
      <c r="N166" s="17" t="str">
        <f t="shared" ref="N166:N169" si="154">IF(SUM($D165:$D166)=0,"NA",SUM($J165:$J166)/SUM($D165:$D166))</f>
        <v>NA</v>
      </c>
      <c r="O166" s="18"/>
      <c r="P166" s="17" t="str">
        <f t="shared" ref="P166:P174" si="155">IF(SUM($D164:$D166)=0,"NA",SUM($J164:$J166)/SUM($D164:$D166))</f>
        <v>NA</v>
      </c>
      <c r="Q166" s="18"/>
      <c r="R166" s="17" t="str">
        <f t="shared" ref="R166:R174" si="156">IF(SUM($D163:$D166)=0,"NA",SUM($J163:$J166)/SUM($D163:$D166))</f>
        <v>NA</v>
      </c>
      <c r="S166" s="18"/>
      <c r="T166" s="17" t="str">
        <f t="shared" ref="T166:T174" si="157">IF(SUM($D162:$D166)=0,"NA",SUM($J162:$J166)/SUM($D162:$D166))</f>
        <v>NA</v>
      </c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</row>
    <row r="167" spans="1:45" x14ac:dyDescent="0.2">
      <c r="A167">
        <v>39300</v>
      </c>
      <c r="B167" s="26">
        <v>2012</v>
      </c>
      <c r="D167" s="70">
        <v>0</v>
      </c>
      <c r="E167" s="23"/>
      <c r="F167" s="37">
        <v>0</v>
      </c>
      <c r="G167" s="35"/>
      <c r="H167" s="37">
        <v>0</v>
      </c>
      <c r="I167" s="20"/>
      <c r="J167" s="12">
        <f t="shared" si="152"/>
        <v>0</v>
      </c>
      <c r="K167" s="12"/>
      <c r="L167" s="17" t="str">
        <f t="shared" si="153"/>
        <v>NA</v>
      </c>
      <c r="M167" s="18"/>
      <c r="N167" s="17" t="str">
        <f t="shared" si="154"/>
        <v>NA</v>
      </c>
      <c r="O167" s="18"/>
      <c r="P167" s="17" t="str">
        <f t="shared" si="155"/>
        <v>NA</v>
      </c>
      <c r="Q167" s="18"/>
      <c r="R167" s="17" t="str">
        <f t="shared" si="156"/>
        <v>NA</v>
      </c>
      <c r="S167" s="18"/>
      <c r="T167" s="17" t="str">
        <f t="shared" si="157"/>
        <v>NA</v>
      </c>
      <c r="U167" s="10"/>
      <c r="V167" s="11" t="str">
        <f t="shared" ref="V167:V174" si="158">IF(SUM($D162:$D167)=0,"NA",SUM($J162:$J167)/SUM($D162:$D167))</f>
        <v>NA</v>
      </c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</row>
    <row r="168" spans="1:45" x14ac:dyDescent="0.2">
      <c r="A168">
        <v>39300</v>
      </c>
      <c r="B168" s="26">
        <v>2013</v>
      </c>
      <c r="D168" s="70">
        <v>0</v>
      </c>
      <c r="E168" s="23"/>
      <c r="F168" s="37">
        <v>0</v>
      </c>
      <c r="G168" s="35"/>
      <c r="H168" s="37">
        <v>0</v>
      </c>
      <c r="I168" s="20"/>
      <c r="J168" s="12">
        <f t="shared" si="152"/>
        <v>0</v>
      </c>
      <c r="K168" s="12"/>
      <c r="L168" s="17" t="str">
        <f t="shared" si="153"/>
        <v>NA</v>
      </c>
      <c r="M168" s="18"/>
      <c r="N168" s="17" t="str">
        <f t="shared" si="154"/>
        <v>NA</v>
      </c>
      <c r="O168" s="18"/>
      <c r="P168" s="17" t="str">
        <f t="shared" si="155"/>
        <v>NA</v>
      </c>
      <c r="Q168" s="18"/>
      <c r="R168" s="17" t="str">
        <f t="shared" si="156"/>
        <v>NA</v>
      </c>
      <c r="S168" s="18"/>
      <c r="T168" s="17" t="str">
        <f t="shared" si="157"/>
        <v>NA</v>
      </c>
      <c r="U168" s="10"/>
      <c r="V168" s="11" t="str">
        <f t="shared" si="158"/>
        <v>NA</v>
      </c>
      <c r="W168" s="10"/>
      <c r="X168" s="11" t="str">
        <f>IF(SUM($D162:$D168)=0,"NA",SUM($J162:$J168)/SUM($D162:$D168))</f>
        <v>NA</v>
      </c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</row>
    <row r="169" spans="1:45" x14ac:dyDescent="0.2">
      <c r="A169">
        <v>39300</v>
      </c>
      <c r="B169" s="26">
        <v>2014</v>
      </c>
      <c r="D169" s="70">
        <v>0</v>
      </c>
      <c r="E169" s="23"/>
      <c r="F169" s="37">
        <v>0</v>
      </c>
      <c r="G169" s="35"/>
      <c r="H169" s="37">
        <v>0</v>
      </c>
      <c r="I169" s="20"/>
      <c r="J169" s="12">
        <f t="shared" si="152"/>
        <v>0</v>
      </c>
      <c r="K169" s="12"/>
      <c r="L169" s="17" t="str">
        <f t="shared" si="153"/>
        <v>NA</v>
      </c>
      <c r="M169" s="18"/>
      <c r="N169" s="17" t="str">
        <f t="shared" si="154"/>
        <v>NA</v>
      </c>
      <c r="O169" s="18"/>
      <c r="P169" s="17" t="str">
        <f t="shared" si="155"/>
        <v>NA</v>
      </c>
      <c r="Q169" s="18"/>
      <c r="R169" s="17" t="str">
        <f t="shared" si="156"/>
        <v>NA</v>
      </c>
      <c r="S169" s="18"/>
      <c r="T169" s="17" t="str">
        <f t="shared" si="157"/>
        <v>NA</v>
      </c>
      <c r="U169" s="10"/>
      <c r="V169" s="11" t="str">
        <f t="shared" si="158"/>
        <v>NA</v>
      </c>
      <c r="W169" s="10"/>
      <c r="X169" s="11" t="str">
        <f>IF(SUM($D163:$D169)=0,"NA",SUM($J163:$J169)/SUM($D163:$D169))</f>
        <v>NA</v>
      </c>
      <c r="Y169" s="10"/>
      <c r="Z169" s="11" t="str">
        <f>IF(SUM($D162:$D169)=0,"NA",SUM($J162:$J169)/SUM($D162:$D169))</f>
        <v>NA</v>
      </c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</row>
    <row r="170" spans="1:45" x14ac:dyDescent="0.2">
      <c r="A170">
        <v>39300</v>
      </c>
      <c r="B170" s="26">
        <v>2015</v>
      </c>
      <c r="D170" s="70">
        <v>0</v>
      </c>
      <c r="E170" s="23"/>
      <c r="F170" s="37">
        <v>0</v>
      </c>
      <c r="G170" s="35"/>
      <c r="H170" s="37">
        <v>0</v>
      </c>
      <c r="I170" s="20"/>
      <c r="J170" s="12">
        <f t="shared" ref="J170:J174" si="159">+F170+-H170</f>
        <v>0</v>
      </c>
      <c r="K170" s="12"/>
      <c r="L170" s="17" t="str">
        <f t="shared" si="153"/>
        <v>NA</v>
      </c>
      <c r="M170" s="18"/>
      <c r="N170" s="17" t="str">
        <f t="shared" ref="N170:N174" si="160">IF(SUM($D169:$D170)=0,"NA",SUM($J169:$J170)/SUM($D169:$D170))</f>
        <v>NA</v>
      </c>
      <c r="O170" s="18"/>
      <c r="P170" s="17" t="str">
        <f t="shared" si="155"/>
        <v>NA</v>
      </c>
      <c r="Q170" s="18"/>
      <c r="R170" s="17" t="str">
        <f t="shared" si="156"/>
        <v>NA</v>
      </c>
      <c r="S170" s="18"/>
      <c r="T170" s="17" t="str">
        <f t="shared" si="157"/>
        <v>NA</v>
      </c>
      <c r="U170" s="10"/>
      <c r="V170" s="11" t="str">
        <f t="shared" si="158"/>
        <v>NA</v>
      </c>
      <c r="W170" s="10"/>
      <c r="X170" s="11" t="str">
        <f t="shared" ref="X170:X174" si="161">IF(SUM($D164:$D170)=0,"NA",SUM($J164:$J170)/SUM($D164:$D170))</f>
        <v>NA</v>
      </c>
      <c r="Y170" s="10"/>
      <c r="Z170" s="11" t="str">
        <f t="shared" ref="Z170:Z174" si="162">IF(SUM($D163:$D170)=0,"NA",SUM($J163:$J170)/SUM($D163:$D170))</f>
        <v>NA</v>
      </c>
      <c r="AA170" s="10"/>
      <c r="AB170" s="11" t="str">
        <f t="shared" ref="AB170:AB174" si="163">IF(SUM($D162:$D170)=0,"NA",SUM($J162:$J170)/SUM($D162:$D170))</f>
        <v>NA</v>
      </c>
      <c r="AC170" s="10"/>
      <c r="AD170" s="11"/>
      <c r="AE170" s="11"/>
      <c r="AF170" s="11"/>
      <c r="AG170" s="10"/>
      <c r="AH170" s="11"/>
      <c r="AI170" s="10"/>
      <c r="AJ170" s="11"/>
      <c r="AK170" s="10"/>
      <c r="AL170" s="10"/>
      <c r="AM170" s="10"/>
      <c r="AN170" s="10"/>
      <c r="AO170" s="10"/>
      <c r="AP170" s="10"/>
      <c r="AQ170" s="10"/>
      <c r="AR170" s="10"/>
      <c r="AS170" s="10"/>
    </row>
    <row r="171" spans="1:45" x14ac:dyDescent="0.2">
      <c r="A171">
        <v>39300</v>
      </c>
      <c r="B171" s="26">
        <v>2016</v>
      </c>
      <c r="D171" s="70">
        <v>0</v>
      </c>
      <c r="E171" s="23"/>
      <c r="F171" s="37">
        <v>0</v>
      </c>
      <c r="G171" s="35"/>
      <c r="H171" s="37">
        <v>0</v>
      </c>
      <c r="I171" s="20"/>
      <c r="J171" s="12">
        <f t="shared" si="159"/>
        <v>0</v>
      </c>
      <c r="K171" s="12"/>
      <c r="L171" s="17" t="str">
        <f t="shared" si="153"/>
        <v>NA</v>
      </c>
      <c r="M171" s="18"/>
      <c r="N171" s="17" t="str">
        <f t="shared" si="160"/>
        <v>NA</v>
      </c>
      <c r="O171" s="18"/>
      <c r="P171" s="17" t="str">
        <f t="shared" si="155"/>
        <v>NA</v>
      </c>
      <c r="Q171" s="18"/>
      <c r="R171" s="17" t="str">
        <f t="shared" si="156"/>
        <v>NA</v>
      </c>
      <c r="S171" s="18"/>
      <c r="T171" s="17" t="str">
        <f t="shared" si="157"/>
        <v>NA</v>
      </c>
      <c r="U171" s="10"/>
      <c r="V171" s="11" t="str">
        <f t="shared" si="158"/>
        <v>NA</v>
      </c>
      <c r="W171" s="10"/>
      <c r="X171" s="11" t="str">
        <f t="shared" si="161"/>
        <v>NA</v>
      </c>
      <c r="Y171" s="10"/>
      <c r="Z171" s="11" t="str">
        <f t="shared" si="162"/>
        <v>NA</v>
      </c>
      <c r="AA171" s="10"/>
      <c r="AB171" s="11" t="str">
        <f t="shared" si="163"/>
        <v>NA</v>
      </c>
      <c r="AC171" s="10"/>
      <c r="AD171" s="11" t="str">
        <f t="shared" ref="AD171:AD174" si="164">IF(SUM($D162:$D171)=0,"NA",SUM($J162:$J171)/SUM($D162:$D171))</f>
        <v>NA</v>
      </c>
      <c r="AE171" s="11"/>
      <c r="AF171" s="11"/>
      <c r="AG171" s="10"/>
      <c r="AH171" s="11"/>
      <c r="AI171" s="10"/>
      <c r="AJ171" s="11"/>
      <c r="AK171" s="10"/>
      <c r="AL171" s="10"/>
      <c r="AM171" s="10"/>
      <c r="AN171" s="10"/>
      <c r="AO171" s="10"/>
      <c r="AP171" s="10"/>
      <c r="AQ171" s="10"/>
      <c r="AR171" s="10"/>
      <c r="AS171" s="10"/>
    </row>
    <row r="172" spans="1:45" x14ac:dyDescent="0.2">
      <c r="A172">
        <v>39300</v>
      </c>
      <c r="B172" s="26">
        <v>2017</v>
      </c>
      <c r="D172" s="70">
        <v>0</v>
      </c>
      <c r="E172" s="23"/>
      <c r="F172" s="37">
        <v>0</v>
      </c>
      <c r="G172" s="35"/>
      <c r="H172" s="37">
        <v>0</v>
      </c>
      <c r="I172" s="20"/>
      <c r="J172" s="12">
        <f t="shared" si="159"/>
        <v>0</v>
      </c>
      <c r="K172" s="12"/>
      <c r="L172" s="17" t="str">
        <f t="shared" si="153"/>
        <v>NA</v>
      </c>
      <c r="M172" s="18"/>
      <c r="N172" s="17" t="str">
        <f t="shared" si="160"/>
        <v>NA</v>
      </c>
      <c r="O172" s="18"/>
      <c r="P172" s="17" t="str">
        <f t="shared" si="155"/>
        <v>NA</v>
      </c>
      <c r="Q172" s="18"/>
      <c r="R172" s="17" t="str">
        <f t="shared" si="156"/>
        <v>NA</v>
      </c>
      <c r="S172" s="18"/>
      <c r="T172" s="17" t="str">
        <f t="shared" si="157"/>
        <v>NA</v>
      </c>
      <c r="U172" s="10"/>
      <c r="V172" s="11" t="str">
        <f t="shared" si="158"/>
        <v>NA</v>
      </c>
      <c r="W172" s="10"/>
      <c r="X172" s="11" t="str">
        <f t="shared" si="161"/>
        <v>NA</v>
      </c>
      <c r="Y172" s="10"/>
      <c r="Z172" s="11" t="str">
        <f t="shared" si="162"/>
        <v>NA</v>
      </c>
      <c r="AA172" s="10"/>
      <c r="AB172" s="11" t="str">
        <f t="shared" si="163"/>
        <v>NA</v>
      </c>
      <c r="AC172" s="10"/>
      <c r="AD172" s="11" t="str">
        <f t="shared" si="164"/>
        <v>NA</v>
      </c>
      <c r="AE172" s="11"/>
      <c r="AF172" s="11" t="str">
        <f t="shared" ref="AF172:AF174" si="165">IF(SUM($D162:$D172)=0,"NA",SUM($J162:$J172)/SUM($D162:$D172))</f>
        <v>NA</v>
      </c>
      <c r="AG172" s="10"/>
      <c r="AH172" s="11"/>
      <c r="AI172" s="10"/>
      <c r="AJ172" s="11"/>
      <c r="AK172" s="10"/>
      <c r="AL172" s="10"/>
      <c r="AM172" s="10"/>
      <c r="AN172" s="10"/>
      <c r="AO172" s="10"/>
      <c r="AP172" s="10"/>
      <c r="AQ172" s="10"/>
      <c r="AR172" s="10"/>
      <c r="AS172" s="10"/>
    </row>
    <row r="173" spans="1:45" x14ac:dyDescent="0.2">
      <c r="A173">
        <v>39300</v>
      </c>
      <c r="B173" s="26">
        <v>2018</v>
      </c>
      <c r="D173" s="70">
        <v>0</v>
      </c>
      <c r="E173" s="23"/>
      <c r="F173" s="37">
        <v>0</v>
      </c>
      <c r="G173" s="35"/>
      <c r="H173" s="37">
        <v>0</v>
      </c>
      <c r="I173" s="20"/>
      <c r="J173" s="12">
        <f t="shared" si="159"/>
        <v>0</v>
      </c>
      <c r="K173" s="12"/>
      <c r="L173" s="17" t="str">
        <f t="shared" si="153"/>
        <v>NA</v>
      </c>
      <c r="M173" s="18"/>
      <c r="N173" s="17" t="str">
        <f t="shared" si="160"/>
        <v>NA</v>
      </c>
      <c r="O173" s="18"/>
      <c r="P173" s="17" t="str">
        <f t="shared" si="155"/>
        <v>NA</v>
      </c>
      <c r="Q173" s="18"/>
      <c r="R173" s="17" t="str">
        <f t="shared" si="156"/>
        <v>NA</v>
      </c>
      <c r="S173" s="18"/>
      <c r="T173" s="17" t="str">
        <f t="shared" si="157"/>
        <v>NA</v>
      </c>
      <c r="U173" s="10"/>
      <c r="V173" s="11" t="str">
        <f t="shared" si="158"/>
        <v>NA</v>
      </c>
      <c r="W173" s="10"/>
      <c r="X173" s="11" t="str">
        <f t="shared" si="161"/>
        <v>NA</v>
      </c>
      <c r="Y173" s="10"/>
      <c r="Z173" s="11" t="str">
        <f t="shared" si="162"/>
        <v>NA</v>
      </c>
      <c r="AA173" s="10"/>
      <c r="AB173" s="11" t="str">
        <f t="shared" si="163"/>
        <v>NA</v>
      </c>
      <c r="AC173" s="10"/>
      <c r="AD173" s="11" t="str">
        <f t="shared" si="164"/>
        <v>NA</v>
      </c>
      <c r="AE173" s="11"/>
      <c r="AF173" s="11" t="str">
        <f t="shared" si="165"/>
        <v>NA</v>
      </c>
      <c r="AG173" s="10"/>
      <c r="AH173" s="11" t="str">
        <f t="shared" ref="AH173:AH174" si="166">IF(SUM($D162:$D173)=0,"NA",SUM($J162:$J173)/SUM($D162:$D173))</f>
        <v>NA</v>
      </c>
      <c r="AI173" s="10"/>
      <c r="AJ173" s="11"/>
      <c r="AK173" s="10"/>
      <c r="AL173" s="10"/>
      <c r="AM173" s="10"/>
      <c r="AN173" s="10"/>
      <c r="AO173" s="10"/>
      <c r="AP173" s="10"/>
      <c r="AQ173" s="10"/>
      <c r="AR173" s="10"/>
      <c r="AS173" s="10"/>
    </row>
    <row r="174" spans="1:45" x14ac:dyDescent="0.2">
      <c r="A174">
        <v>39300</v>
      </c>
      <c r="B174" s="26">
        <v>2019</v>
      </c>
      <c r="D174" s="70">
        <v>0</v>
      </c>
      <c r="E174" s="23"/>
      <c r="F174" s="37">
        <v>0</v>
      </c>
      <c r="G174" s="35"/>
      <c r="H174" s="37">
        <v>0</v>
      </c>
      <c r="I174" s="20"/>
      <c r="J174" s="12">
        <f t="shared" si="159"/>
        <v>0</v>
      </c>
      <c r="K174" s="12"/>
      <c r="L174" s="17" t="str">
        <f t="shared" si="153"/>
        <v>NA</v>
      </c>
      <c r="M174" s="18"/>
      <c r="N174" s="17" t="str">
        <f t="shared" si="160"/>
        <v>NA</v>
      </c>
      <c r="O174" s="18"/>
      <c r="P174" s="17" t="str">
        <f t="shared" si="155"/>
        <v>NA</v>
      </c>
      <c r="Q174" s="18"/>
      <c r="R174" s="17" t="str">
        <f t="shared" si="156"/>
        <v>NA</v>
      </c>
      <c r="S174" s="18"/>
      <c r="T174" s="17" t="str">
        <f t="shared" si="157"/>
        <v>NA</v>
      </c>
      <c r="U174" s="10"/>
      <c r="V174" s="11" t="str">
        <f t="shared" si="158"/>
        <v>NA</v>
      </c>
      <c r="W174" s="10"/>
      <c r="X174" s="11" t="str">
        <f t="shared" si="161"/>
        <v>NA</v>
      </c>
      <c r="Y174" s="10"/>
      <c r="Z174" s="11" t="str">
        <f t="shared" si="162"/>
        <v>NA</v>
      </c>
      <c r="AA174" s="10"/>
      <c r="AB174" s="11" t="str">
        <f t="shared" si="163"/>
        <v>NA</v>
      </c>
      <c r="AC174" s="10"/>
      <c r="AD174" s="11" t="str">
        <f t="shared" si="164"/>
        <v>NA</v>
      </c>
      <c r="AE174" s="11"/>
      <c r="AF174" s="11" t="str">
        <f t="shared" si="165"/>
        <v>NA</v>
      </c>
      <c r="AG174" s="10"/>
      <c r="AH174" s="11" t="str">
        <f t="shared" si="166"/>
        <v>NA</v>
      </c>
      <c r="AI174" s="10"/>
      <c r="AJ174" s="11" t="str">
        <f t="shared" ref="AJ174" si="167">IF(SUM($D162:$D174)=0,"NA",SUM($J162:$J174)/SUM($D162:$D174))</f>
        <v>NA</v>
      </c>
      <c r="AK174" s="10"/>
      <c r="AL174" s="10"/>
      <c r="AM174" s="10"/>
      <c r="AN174" s="10"/>
      <c r="AO174" s="10"/>
      <c r="AP174" s="10"/>
      <c r="AQ174" s="10"/>
      <c r="AR174" s="10"/>
      <c r="AS174" s="10"/>
    </row>
    <row r="175" spans="1:45" x14ac:dyDescent="0.2">
      <c r="A175" s="16" t="s">
        <v>25</v>
      </c>
      <c r="B175" s="16"/>
      <c r="D175" s="65"/>
      <c r="E175" s="20"/>
      <c r="F175" s="36"/>
      <c r="G175" s="36"/>
      <c r="H175" s="36"/>
      <c r="I175" s="20"/>
      <c r="J175" s="20"/>
      <c r="K175" s="10"/>
      <c r="L175" s="18"/>
      <c r="M175" s="18"/>
      <c r="N175" s="18"/>
      <c r="O175" s="18"/>
      <c r="P175" s="18"/>
      <c r="Q175" s="18"/>
      <c r="R175" s="18"/>
      <c r="S175" s="18"/>
      <c r="T175" s="18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</row>
    <row r="176" spans="1:45" x14ac:dyDescent="0.2">
      <c r="D176" s="65"/>
      <c r="E176" s="20"/>
      <c r="F176" s="30"/>
      <c r="G176" s="30"/>
      <c r="H176" s="30"/>
      <c r="I176" s="20"/>
      <c r="J176" s="2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</row>
    <row r="177" spans="1:45" x14ac:dyDescent="0.2">
      <c r="A177" s="60" t="s">
        <v>91</v>
      </c>
      <c r="B177" s="26">
        <v>2007</v>
      </c>
      <c r="D177" s="67">
        <v>7682.7200000000012</v>
      </c>
      <c r="E177" s="20"/>
      <c r="F177" s="37">
        <v>0</v>
      </c>
      <c r="G177" s="34"/>
      <c r="H177" s="37">
        <v>0</v>
      </c>
      <c r="I177" s="20"/>
      <c r="J177" s="19">
        <f>+F177+-H177</f>
        <v>0</v>
      </c>
      <c r="K177" s="10"/>
      <c r="L177" s="17">
        <f>IF(D177=0,"NA",+J177/D177)</f>
        <v>0</v>
      </c>
      <c r="M177" s="18"/>
      <c r="N177" s="18"/>
      <c r="O177" s="18"/>
      <c r="P177" s="18"/>
      <c r="Q177" s="18"/>
      <c r="R177" s="18"/>
      <c r="S177" s="18"/>
      <c r="T177" s="18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</row>
    <row r="178" spans="1:45" x14ac:dyDescent="0.2">
      <c r="A178">
        <v>39400</v>
      </c>
      <c r="B178" s="16">
        <f>B177+1</f>
        <v>2008</v>
      </c>
      <c r="D178" s="65">
        <v>0</v>
      </c>
      <c r="E178" s="20"/>
      <c r="F178" s="37">
        <v>0</v>
      </c>
      <c r="G178" s="35"/>
      <c r="H178" s="37">
        <v>0</v>
      </c>
      <c r="I178" s="20"/>
      <c r="J178" s="12">
        <f>+F178+-H178</f>
        <v>0</v>
      </c>
      <c r="K178" s="12"/>
      <c r="L178" s="17" t="str">
        <f>IF(D178=0,"NA",+J178/D178)</f>
        <v>NA</v>
      </c>
      <c r="M178" s="18"/>
      <c r="N178" s="17">
        <f>IF(SUM($D177:$D178)=0,"NA",SUM($J177:$J178)/SUM($D177:$D178))</f>
        <v>0</v>
      </c>
      <c r="O178" s="18"/>
      <c r="P178" s="18"/>
      <c r="Q178" s="18"/>
      <c r="R178" s="18"/>
      <c r="S178" s="18"/>
      <c r="T178" s="18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</row>
    <row r="179" spans="1:45" x14ac:dyDescent="0.2">
      <c r="A179">
        <v>39400</v>
      </c>
      <c r="B179" s="16">
        <f>B178+1</f>
        <v>2009</v>
      </c>
      <c r="D179" s="65">
        <v>0</v>
      </c>
      <c r="E179" s="20"/>
      <c r="F179" s="37">
        <v>0</v>
      </c>
      <c r="G179" s="35"/>
      <c r="H179" s="37">
        <v>0</v>
      </c>
      <c r="I179" s="20"/>
      <c r="J179" s="12">
        <f>+F179+-H179</f>
        <v>0</v>
      </c>
      <c r="K179" s="12"/>
      <c r="L179" s="17" t="str">
        <f>IF(D179=0,"NA",+J179/D179)</f>
        <v>NA</v>
      </c>
      <c r="M179" s="18"/>
      <c r="N179" s="17" t="str">
        <f>IF(SUM($D178:$D179)=0,"NA",SUM($J178:$J179)/SUM($D178:$D179))</f>
        <v>NA</v>
      </c>
      <c r="O179" s="18"/>
      <c r="P179" s="17">
        <f>IF(SUM($D177:$D179)=0,"NA",SUM($J177:$J179)/SUM($D177:$D179))</f>
        <v>0</v>
      </c>
      <c r="Q179" s="18"/>
      <c r="R179" s="18"/>
      <c r="S179" s="18"/>
      <c r="T179" s="18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</row>
    <row r="180" spans="1:45" x14ac:dyDescent="0.2">
      <c r="A180">
        <v>39400</v>
      </c>
      <c r="B180" s="16">
        <f>B179+1</f>
        <v>2010</v>
      </c>
      <c r="D180" s="65">
        <v>0</v>
      </c>
      <c r="E180" s="20"/>
      <c r="F180" s="37">
        <v>0</v>
      </c>
      <c r="G180" s="35"/>
      <c r="H180" s="37">
        <v>0</v>
      </c>
      <c r="I180" s="20"/>
      <c r="J180" s="12">
        <f>+F180+-H180</f>
        <v>0</v>
      </c>
      <c r="K180" s="12"/>
      <c r="L180" s="17" t="str">
        <f>IF(D180=0,"NA",+J180/D180)</f>
        <v>NA</v>
      </c>
      <c r="M180" s="18"/>
      <c r="N180" s="17" t="str">
        <f>IF(SUM($D179:$D180)=0,"NA",SUM($J179:$J180)/SUM($D179:$D180))</f>
        <v>NA</v>
      </c>
      <c r="O180" s="18"/>
      <c r="P180" s="17" t="str">
        <f>IF(SUM($D178:$D180)=0,"NA",SUM($J178:$J180)/SUM($D178:$D180))</f>
        <v>NA</v>
      </c>
      <c r="Q180" s="18"/>
      <c r="R180" s="17">
        <f>IF(SUM($D177:$D180)=0,"NA",SUM($J177:$J180)/SUM($D177:$D180))</f>
        <v>0</v>
      </c>
      <c r="S180" s="18"/>
      <c r="T180" s="18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</row>
    <row r="181" spans="1:45" x14ac:dyDescent="0.2">
      <c r="A181">
        <v>39400</v>
      </c>
      <c r="B181" s="26">
        <v>2011</v>
      </c>
      <c r="D181" s="65">
        <v>0</v>
      </c>
      <c r="E181" s="20"/>
      <c r="F181" s="37">
        <v>0</v>
      </c>
      <c r="G181" s="35"/>
      <c r="H181" s="37">
        <v>0</v>
      </c>
      <c r="I181" s="20"/>
      <c r="J181" s="12">
        <f t="shared" ref="J181:J184" si="168">+F181+-H181</f>
        <v>0</v>
      </c>
      <c r="K181" s="12"/>
      <c r="L181" s="17" t="str">
        <f t="shared" ref="L181:L189" si="169">IF(D181=0,"NA",+J181/D181)</f>
        <v>NA</v>
      </c>
      <c r="M181" s="18"/>
      <c r="N181" s="17" t="str">
        <f t="shared" ref="N181:N184" si="170">IF(SUM($D180:$D181)=0,"NA",SUM($J180:$J181)/SUM($D180:$D181))</f>
        <v>NA</v>
      </c>
      <c r="O181" s="18"/>
      <c r="P181" s="17" t="str">
        <f t="shared" ref="P181:P189" si="171">IF(SUM($D179:$D181)=0,"NA",SUM($J179:$J181)/SUM($D179:$D181))</f>
        <v>NA</v>
      </c>
      <c r="Q181" s="18"/>
      <c r="R181" s="17" t="str">
        <f t="shared" ref="R181:R189" si="172">IF(SUM($D178:$D181)=0,"NA",SUM($J178:$J181)/SUM($D178:$D181))</f>
        <v>NA</v>
      </c>
      <c r="S181" s="18"/>
      <c r="T181" s="17">
        <f t="shared" ref="T181:T189" si="173">IF(SUM($D177:$D181)=0,"NA",SUM($J177:$J181)/SUM($D177:$D181))</f>
        <v>0</v>
      </c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 x14ac:dyDescent="0.2">
      <c r="A182">
        <v>39400</v>
      </c>
      <c r="B182" s="26">
        <v>2012</v>
      </c>
      <c r="D182" s="65">
        <v>0</v>
      </c>
      <c r="E182" s="20"/>
      <c r="F182" s="37">
        <v>0</v>
      </c>
      <c r="G182" s="35"/>
      <c r="H182" s="37">
        <v>0</v>
      </c>
      <c r="I182" s="20"/>
      <c r="J182" s="12">
        <f t="shared" si="168"/>
        <v>0</v>
      </c>
      <c r="K182" s="12"/>
      <c r="L182" s="17" t="str">
        <f t="shared" si="169"/>
        <v>NA</v>
      </c>
      <c r="M182" s="18"/>
      <c r="N182" s="17" t="str">
        <f t="shared" si="170"/>
        <v>NA</v>
      </c>
      <c r="O182" s="18"/>
      <c r="P182" s="17" t="str">
        <f t="shared" si="171"/>
        <v>NA</v>
      </c>
      <c r="Q182" s="18"/>
      <c r="R182" s="17" t="str">
        <f t="shared" si="172"/>
        <v>NA</v>
      </c>
      <c r="S182" s="18"/>
      <c r="T182" s="17" t="str">
        <f t="shared" si="173"/>
        <v>NA</v>
      </c>
      <c r="U182" s="10"/>
      <c r="V182" s="11">
        <f t="shared" ref="V182:V189" si="174">IF(SUM($D177:$D182)=0,"NA",SUM($J177:$J182)/SUM($D177:$D182))</f>
        <v>0</v>
      </c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</row>
    <row r="183" spans="1:45" x14ac:dyDescent="0.2">
      <c r="A183">
        <v>39400</v>
      </c>
      <c r="B183" s="26">
        <v>2013</v>
      </c>
      <c r="D183" s="65">
        <v>0</v>
      </c>
      <c r="E183" s="20"/>
      <c r="F183" s="37">
        <v>0</v>
      </c>
      <c r="G183" s="35"/>
      <c r="H183" s="37">
        <v>0</v>
      </c>
      <c r="I183" s="20"/>
      <c r="J183" s="12">
        <f t="shared" si="168"/>
        <v>0</v>
      </c>
      <c r="K183" s="12"/>
      <c r="L183" s="17" t="str">
        <f t="shared" si="169"/>
        <v>NA</v>
      </c>
      <c r="M183" s="18"/>
      <c r="N183" s="17" t="str">
        <f t="shared" si="170"/>
        <v>NA</v>
      </c>
      <c r="O183" s="18"/>
      <c r="P183" s="17" t="str">
        <f t="shared" si="171"/>
        <v>NA</v>
      </c>
      <c r="Q183" s="18"/>
      <c r="R183" s="17" t="str">
        <f t="shared" si="172"/>
        <v>NA</v>
      </c>
      <c r="S183" s="18"/>
      <c r="T183" s="17" t="str">
        <f t="shared" si="173"/>
        <v>NA</v>
      </c>
      <c r="U183" s="10"/>
      <c r="V183" s="11" t="str">
        <f t="shared" si="174"/>
        <v>NA</v>
      </c>
      <c r="W183" s="10"/>
      <c r="X183" s="11">
        <f>IF(SUM($D177:$D183)=0,"NA",SUM($J177:$J183)/SUM($D177:$D183))</f>
        <v>0</v>
      </c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</row>
    <row r="184" spans="1:45" x14ac:dyDescent="0.2">
      <c r="A184">
        <v>39400</v>
      </c>
      <c r="B184" s="26">
        <v>2014</v>
      </c>
      <c r="D184" s="65">
        <v>0</v>
      </c>
      <c r="E184" s="20"/>
      <c r="F184" s="37">
        <v>0</v>
      </c>
      <c r="G184" s="35"/>
      <c r="H184" s="37">
        <v>0</v>
      </c>
      <c r="I184" s="20"/>
      <c r="J184" s="12">
        <f t="shared" si="168"/>
        <v>0</v>
      </c>
      <c r="K184" s="12"/>
      <c r="L184" s="17" t="str">
        <f t="shared" si="169"/>
        <v>NA</v>
      </c>
      <c r="M184" s="18"/>
      <c r="N184" s="17" t="str">
        <f t="shared" si="170"/>
        <v>NA</v>
      </c>
      <c r="O184" s="18"/>
      <c r="P184" s="17" t="str">
        <f t="shared" si="171"/>
        <v>NA</v>
      </c>
      <c r="Q184" s="18"/>
      <c r="R184" s="17" t="str">
        <f t="shared" si="172"/>
        <v>NA</v>
      </c>
      <c r="S184" s="18"/>
      <c r="T184" s="17" t="str">
        <f t="shared" si="173"/>
        <v>NA</v>
      </c>
      <c r="U184" s="10"/>
      <c r="V184" s="11" t="str">
        <f t="shared" si="174"/>
        <v>NA</v>
      </c>
      <c r="W184" s="10"/>
      <c r="X184" s="11" t="str">
        <f>IF(SUM($D178:$D184)=0,"NA",SUM($J178:$J184)/SUM($D178:$D184))</f>
        <v>NA</v>
      </c>
      <c r="Y184" s="10"/>
      <c r="Z184" s="11">
        <f>IF(SUM($D177:$D184)=0,"NA",SUM($J177:$J184)/SUM($D177:$D184))</f>
        <v>0</v>
      </c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</row>
    <row r="185" spans="1:45" x14ac:dyDescent="0.2">
      <c r="A185">
        <v>39400</v>
      </c>
      <c r="B185" s="26">
        <v>2015</v>
      </c>
      <c r="D185" s="65">
        <v>0</v>
      </c>
      <c r="E185" s="20"/>
      <c r="F185" s="37">
        <v>0</v>
      </c>
      <c r="G185" s="35"/>
      <c r="H185" s="37">
        <v>0</v>
      </c>
      <c r="I185" s="20"/>
      <c r="J185" s="12">
        <f t="shared" ref="J185" si="175">+F185+-H185</f>
        <v>0</v>
      </c>
      <c r="K185" s="12"/>
      <c r="L185" s="17" t="str">
        <f t="shared" si="169"/>
        <v>NA</v>
      </c>
      <c r="M185" s="18"/>
      <c r="N185" s="17" t="str">
        <f t="shared" ref="N185:N189" si="176">IF(SUM($D184:$D185)=0,"NA",SUM($J184:$J185)/SUM($D184:$D185))</f>
        <v>NA</v>
      </c>
      <c r="O185" s="18"/>
      <c r="P185" s="17" t="str">
        <f t="shared" si="171"/>
        <v>NA</v>
      </c>
      <c r="Q185" s="18"/>
      <c r="R185" s="17" t="str">
        <f t="shared" si="172"/>
        <v>NA</v>
      </c>
      <c r="S185" s="18"/>
      <c r="T185" s="17" t="str">
        <f t="shared" si="173"/>
        <v>NA</v>
      </c>
      <c r="U185" s="10"/>
      <c r="V185" s="11" t="str">
        <f t="shared" si="174"/>
        <v>NA</v>
      </c>
      <c r="W185" s="10"/>
      <c r="X185" s="11" t="str">
        <f t="shared" ref="X185:X189" si="177">IF(SUM($D179:$D185)=0,"NA",SUM($J179:$J185)/SUM($D179:$D185))</f>
        <v>NA</v>
      </c>
      <c r="Y185" s="10"/>
      <c r="Z185" s="11" t="str">
        <f t="shared" ref="Z185:Z189" si="178">IF(SUM($D178:$D185)=0,"NA",SUM($J178:$J185)/SUM($D178:$D185))</f>
        <v>NA</v>
      </c>
      <c r="AA185" s="10"/>
      <c r="AB185" s="11">
        <f t="shared" ref="AB185:AB189" si="179">IF(SUM($D177:$D185)=0,"NA",SUM($J177:$J185)/SUM($D177:$D185))</f>
        <v>0</v>
      </c>
      <c r="AC185" s="10"/>
      <c r="AD185" s="11"/>
      <c r="AE185" s="11"/>
      <c r="AF185" s="11"/>
      <c r="AG185" s="10"/>
      <c r="AH185" s="11"/>
      <c r="AI185" s="10"/>
      <c r="AJ185" s="11"/>
      <c r="AK185" s="10"/>
      <c r="AL185" s="10"/>
      <c r="AM185" s="10"/>
      <c r="AN185" s="10"/>
      <c r="AO185" s="10"/>
      <c r="AP185" s="10"/>
      <c r="AQ185" s="10"/>
      <c r="AR185" s="10"/>
      <c r="AS185" s="10"/>
    </row>
    <row r="186" spans="1:45" x14ac:dyDescent="0.2">
      <c r="A186">
        <v>39400</v>
      </c>
      <c r="B186" s="26">
        <v>2016</v>
      </c>
      <c r="D186" s="67">
        <f>'Net Salvage FY2015 to FY2019 Qu'!F9</f>
        <v>27.5</v>
      </c>
      <c r="E186" s="19"/>
      <c r="F186" s="37">
        <v>0</v>
      </c>
      <c r="G186" s="35"/>
      <c r="H186" s="37">
        <v>0</v>
      </c>
      <c r="I186" s="20"/>
      <c r="J186" s="12">
        <f t="shared" ref="J186:J187" si="180">+F186+-H186</f>
        <v>0</v>
      </c>
      <c r="K186" s="12"/>
      <c r="L186" s="17">
        <f t="shared" si="169"/>
        <v>0</v>
      </c>
      <c r="M186" s="18"/>
      <c r="N186" s="17">
        <f t="shared" si="176"/>
        <v>0</v>
      </c>
      <c r="O186" s="18"/>
      <c r="P186" s="17">
        <f t="shared" si="171"/>
        <v>0</v>
      </c>
      <c r="Q186" s="18"/>
      <c r="R186" s="17">
        <f t="shared" si="172"/>
        <v>0</v>
      </c>
      <c r="S186" s="18"/>
      <c r="T186" s="17">
        <f t="shared" si="173"/>
        <v>0</v>
      </c>
      <c r="U186" s="10"/>
      <c r="V186" s="11">
        <f t="shared" si="174"/>
        <v>0</v>
      </c>
      <c r="W186" s="10"/>
      <c r="X186" s="11">
        <f t="shared" si="177"/>
        <v>0</v>
      </c>
      <c r="Y186" s="10"/>
      <c r="Z186" s="11">
        <f t="shared" si="178"/>
        <v>0</v>
      </c>
      <c r="AA186" s="10"/>
      <c r="AB186" s="11">
        <f t="shared" si="179"/>
        <v>0</v>
      </c>
      <c r="AC186" s="10"/>
      <c r="AD186" s="11">
        <f t="shared" ref="AD186:AD189" si="181">IF(SUM($D177:$D186)=0,"NA",SUM($J177:$J186)/SUM($D177:$D186))</f>
        <v>0</v>
      </c>
      <c r="AE186" s="11"/>
      <c r="AF186" s="11"/>
      <c r="AG186" s="10"/>
      <c r="AH186" s="11"/>
      <c r="AI186" s="10"/>
      <c r="AJ186" s="11"/>
      <c r="AK186" s="10"/>
      <c r="AL186" s="10"/>
      <c r="AM186" s="10"/>
      <c r="AN186" s="10"/>
      <c r="AO186" s="10"/>
      <c r="AP186" s="10"/>
      <c r="AQ186" s="10"/>
      <c r="AR186" s="10"/>
      <c r="AS186" s="10"/>
    </row>
    <row r="187" spans="1:45" x14ac:dyDescent="0.2">
      <c r="A187">
        <v>39400</v>
      </c>
      <c r="B187" s="26">
        <v>2017</v>
      </c>
      <c r="D187" s="67">
        <f>'Net Salvage FY2015 to FY2019 Qu'!F10+'Net Salvage FY2015 to FY2019 Qu'!F11</f>
        <v>123339.95999999999</v>
      </c>
      <c r="E187" s="19"/>
      <c r="F187" s="37">
        <v>0</v>
      </c>
      <c r="G187" s="35"/>
      <c r="H187" s="37">
        <v>0</v>
      </c>
      <c r="I187" s="20"/>
      <c r="J187" s="12">
        <f t="shared" si="180"/>
        <v>0</v>
      </c>
      <c r="K187" s="12"/>
      <c r="L187" s="17">
        <f t="shared" si="169"/>
        <v>0</v>
      </c>
      <c r="M187" s="18"/>
      <c r="N187" s="17">
        <f t="shared" si="176"/>
        <v>0</v>
      </c>
      <c r="O187" s="18"/>
      <c r="P187" s="17">
        <f t="shared" si="171"/>
        <v>0</v>
      </c>
      <c r="Q187" s="18"/>
      <c r="R187" s="17">
        <f t="shared" si="172"/>
        <v>0</v>
      </c>
      <c r="S187" s="18"/>
      <c r="T187" s="17">
        <f t="shared" si="173"/>
        <v>0</v>
      </c>
      <c r="U187" s="10"/>
      <c r="V187" s="11">
        <f t="shared" si="174"/>
        <v>0</v>
      </c>
      <c r="W187" s="10"/>
      <c r="X187" s="11">
        <f t="shared" si="177"/>
        <v>0</v>
      </c>
      <c r="Y187" s="10"/>
      <c r="Z187" s="11">
        <f t="shared" si="178"/>
        <v>0</v>
      </c>
      <c r="AA187" s="10"/>
      <c r="AB187" s="11">
        <f t="shared" si="179"/>
        <v>0</v>
      </c>
      <c r="AC187" s="10"/>
      <c r="AD187" s="11">
        <f t="shared" si="181"/>
        <v>0</v>
      </c>
      <c r="AE187" s="11"/>
      <c r="AF187" s="11">
        <f t="shared" ref="AF187:AF189" si="182">IF(SUM($D177:$D187)=0,"NA",SUM($J177:$J187)/SUM($D177:$D187))</f>
        <v>0</v>
      </c>
      <c r="AG187" s="10"/>
      <c r="AH187" s="11"/>
      <c r="AI187" s="10"/>
      <c r="AJ187" s="11"/>
      <c r="AK187" s="10"/>
      <c r="AL187" s="10"/>
      <c r="AM187" s="10"/>
      <c r="AN187" s="10"/>
      <c r="AO187" s="10"/>
      <c r="AP187" s="10"/>
      <c r="AQ187" s="10"/>
      <c r="AR187" s="10"/>
      <c r="AS187" s="10"/>
    </row>
    <row r="188" spans="1:45" x14ac:dyDescent="0.2">
      <c r="A188">
        <v>39400</v>
      </c>
      <c r="B188" s="26">
        <v>2018</v>
      </c>
      <c r="D188" s="65">
        <v>0</v>
      </c>
      <c r="E188" s="20"/>
      <c r="F188" s="37">
        <v>0</v>
      </c>
      <c r="G188" s="35"/>
      <c r="H188" s="37">
        <v>0</v>
      </c>
      <c r="I188" s="20"/>
      <c r="J188" s="12">
        <f t="shared" ref="J188:J189" si="183">+F188+-H188</f>
        <v>0</v>
      </c>
      <c r="K188" s="12"/>
      <c r="L188" s="17" t="str">
        <f t="shared" si="169"/>
        <v>NA</v>
      </c>
      <c r="M188" s="18"/>
      <c r="N188" s="17">
        <f t="shared" si="176"/>
        <v>0</v>
      </c>
      <c r="O188" s="18"/>
      <c r="P188" s="17">
        <f t="shared" si="171"/>
        <v>0</v>
      </c>
      <c r="Q188" s="18"/>
      <c r="R188" s="17">
        <f t="shared" si="172"/>
        <v>0</v>
      </c>
      <c r="S188" s="18"/>
      <c r="T188" s="17">
        <f t="shared" si="173"/>
        <v>0</v>
      </c>
      <c r="U188" s="10"/>
      <c r="V188" s="11">
        <f t="shared" si="174"/>
        <v>0</v>
      </c>
      <c r="W188" s="10"/>
      <c r="X188" s="11">
        <f t="shared" si="177"/>
        <v>0</v>
      </c>
      <c r="Y188" s="10"/>
      <c r="Z188" s="11">
        <f t="shared" si="178"/>
        <v>0</v>
      </c>
      <c r="AA188" s="10"/>
      <c r="AB188" s="11">
        <f t="shared" si="179"/>
        <v>0</v>
      </c>
      <c r="AC188" s="10"/>
      <c r="AD188" s="11">
        <f t="shared" si="181"/>
        <v>0</v>
      </c>
      <c r="AE188" s="11"/>
      <c r="AF188" s="11">
        <f t="shared" si="182"/>
        <v>0</v>
      </c>
      <c r="AG188" s="10"/>
      <c r="AH188" s="11">
        <f t="shared" ref="AH188:AH189" si="184">IF(SUM($D177:$D188)=0,"NA",SUM($J177:$J188)/SUM($D177:$D188))</f>
        <v>0</v>
      </c>
      <c r="AI188" s="10"/>
      <c r="AJ188" s="11"/>
      <c r="AK188" s="10"/>
      <c r="AL188" s="10"/>
      <c r="AM188" s="10"/>
      <c r="AN188" s="10"/>
      <c r="AO188" s="10"/>
      <c r="AP188" s="10"/>
      <c r="AQ188" s="10"/>
      <c r="AR188" s="10"/>
      <c r="AS188" s="10"/>
    </row>
    <row r="189" spans="1:45" x14ac:dyDescent="0.2">
      <c r="A189">
        <v>39400</v>
      </c>
      <c r="B189" s="26">
        <v>2019</v>
      </c>
      <c r="D189" s="65">
        <v>0</v>
      </c>
      <c r="E189" s="20"/>
      <c r="F189" s="37">
        <v>0</v>
      </c>
      <c r="G189" s="35"/>
      <c r="H189" s="37">
        <v>0</v>
      </c>
      <c r="I189" s="20"/>
      <c r="J189" s="12">
        <f t="shared" si="183"/>
        <v>0</v>
      </c>
      <c r="K189" s="12"/>
      <c r="L189" s="17" t="str">
        <f t="shared" si="169"/>
        <v>NA</v>
      </c>
      <c r="M189" s="18"/>
      <c r="N189" s="17" t="str">
        <f t="shared" si="176"/>
        <v>NA</v>
      </c>
      <c r="O189" s="18"/>
      <c r="P189" s="17">
        <f t="shared" si="171"/>
        <v>0</v>
      </c>
      <c r="Q189" s="18"/>
      <c r="R189" s="17">
        <f t="shared" si="172"/>
        <v>0</v>
      </c>
      <c r="S189" s="18"/>
      <c r="T189" s="17">
        <f t="shared" si="173"/>
        <v>0</v>
      </c>
      <c r="U189" s="10"/>
      <c r="V189" s="11">
        <f t="shared" si="174"/>
        <v>0</v>
      </c>
      <c r="W189" s="10"/>
      <c r="X189" s="11">
        <f t="shared" si="177"/>
        <v>0</v>
      </c>
      <c r="Y189" s="10"/>
      <c r="Z189" s="11">
        <f t="shared" si="178"/>
        <v>0</v>
      </c>
      <c r="AA189" s="10"/>
      <c r="AB189" s="11">
        <f t="shared" si="179"/>
        <v>0</v>
      </c>
      <c r="AC189" s="10"/>
      <c r="AD189" s="11">
        <f t="shared" si="181"/>
        <v>0</v>
      </c>
      <c r="AE189" s="11"/>
      <c r="AF189" s="11">
        <f t="shared" si="182"/>
        <v>0</v>
      </c>
      <c r="AG189" s="10"/>
      <c r="AH189" s="11">
        <f t="shared" si="184"/>
        <v>0</v>
      </c>
      <c r="AI189" s="10"/>
      <c r="AJ189" s="11">
        <f t="shared" ref="AJ189" si="185">IF(SUM($D177:$D189)=0,"NA",SUM($J177:$J189)/SUM($D177:$D189))</f>
        <v>0</v>
      </c>
      <c r="AK189" s="10"/>
      <c r="AL189" s="10"/>
      <c r="AM189" s="10"/>
      <c r="AN189" s="10"/>
      <c r="AO189" s="10"/>
      <c r="AP189" s="10"/>
      <c r="AQ189" s="10"/>
      <c r="AR189" s="10"/>
      <c r="AS189" s="10"/>
    </row>
    <row r="190" spans="1:45" x14ac:dyDescent="0.2">
      <c r="A190" s="16" t="s">
        <v>25</v>
      </c>
      <c r="B190" s="16"/>
      <c r="D190" s="65" t="s">
        <v>25</v>
      </c>
      <c r="E190" s="20"/>
      <c r="F190" s="36"/>
      <c r="G190" s="36"/>
      <c r="H190" s="36"/>
      <c r="I190" s="20"/>
      <c r="J190" s="20"/>
      <c r="K190" s="10"/>
      <c r="L190" s="18"/>
      <c r="M190" s="18"/>
      <c r="N190" s="18"/>
      <c r="O190" s="18"/>
      <c r="P190" s="18"/>
      <c r="Q190" s="18"/>
      <c r="R190" s="18"/>
      <c r="S190" s="18"/>
      <c r="T190" s="18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</row>
    <row r="191" spans="1:45" x14ac:dyDescent="0.2">
      <c r="D191" s="65"/>
      <c r="E191" s="20"/>
      <c r="F191" s="30"/>
      <c r="G191" s="30"/>
      <c r="H191" s="30"/>
      <c r="I191" s="20"/>
      <c r="J191" s="2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</row>
    <row r="192" spans="1:45" x14ac:dyDescent="0.2">
      <c r="A192" s="60" t="s">
        <v>119</v>
      </c>
      <c r="B192" s="26">
        <v>2007</v>
      </c>
      <c r="D192" s="70">
        <v>0</v>
      </c>
      <c r="E192" s="20"/>
      <c r="F192" s="37">
        <v>0</v>
      </c>
      <c r="G192" s="30"/>
      <c r="H192" s="37">
        <v>0</v>
      </c>
      <c r="I192" s="20"/>
      <c r="J192" s="19">
        <f>+F192+-H192</f>
        <v>0</v>
      </c>
      <c r="K192" s="10"/>
      <c r="L192" s="17" t="str">
        <f>IF(D192=0,"NA",+J192/D192)</f>
        <v>NA</v>
      </c>
      <c r="M192" s="18"/>
      <c r="N192" s="18"/>
      <c r="O192" s="18"/>
      <c r="P192" s="18"/>
      <c r="Q192" s="18"/>
      <c r="R192" s="18"/>
      <c r="S192" s="18"/>
      <c r="T192" s="18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</row>
    <row r="193" spans="1:45" x14ac:dyDescent="0.2">
      <c r="A193">
        <v>39500</v>
      </c>
      <c r="B193" s="16">
        <f>B192+1</f>
        <v>2008</v>
      </c>
      <c r="D193" s="70">
        <v>0</v>
      </c>
      <c r="E193" s="20"/>
      <c r="F193" s="37">
        <v>0</v>
      </c>
      <c r="G193" s="30"/>
      <c r="H193" s="37">
        <v>0</v>
      </c>
      <c r="I193" s="20"/>
      <c r="J193" s="12">
        <f>+F193+-H193</f>
        <v>0</v>
      </c>
      <c r="K193" s="12"/>
      <c r="L193" s="17" t="str">
        <f>IF(D193=0,"NA",+J193/D193)</f>
        <v>NA</v>
      </c>
      <c r="M193" s="18"/>
      <c r="N193" s="17" t="str">
        <f>IF(SUM($D192:$D193)=0,"NA",SUM($J192:$J193)/SUM($D192:$D193))</f>
        <v>NA</v>
      </c>
      <c r="O193" s="18"/>
      <c r="P193" s="18"/>
      <c r="Q193" s="18"/>
      <c r="R193" s="18"/>
      <c r="S193" s="18"/>
      <c r="T193" s="18"/>
      <c r="U193" s="10"/>
      <c r="V193" s="10"/>
      <c r="W193" s="10"/>
      <c r="X193" s="10"/>
      <c r="Y193" s="10"/>
      <c r="Z193" s="10"/>
      <c r="AA193" s="24"/>
      <c r="AB193" s="25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spans="1:45" x14ac:dyDescent="0.2">
      <c r="A194">
        <v>39500</v>
      </c>
      <c r="B194" s="16">
        <f>B193+1</f>
        <v>2009</v>
      </c>
      <c r="D194" s="70">
        <v>0</v>
      </c>
      <c r="E194" s="20"/>
      <c r="F194" s="37">
        <v>0</v>
      </c>
      <c r="G194" s="30"/>
      <c r="H194" s="37">
        <v>0</v>
      </c>
      <c r="I194" s="20"/>
      <c r="J194" s="12">
        <f>+F194+-H194</f>
        <v>0</v>
      </c>
      <c r="K194" s="12"/>
      <c r="L194" s="17" t="str">
        <f>IF(D194=0,"NA",+J194/D194)</f>
        <v>NA</v>
      </c>
      <c r="M194" s="18"/>
      <c r="N194" s="17" t="str">
        <f>IF(SUM($D193:$D194)=0,"NA",SUM($J193:$J194)/SUM($D193:$D194))</f>
        <v>NA</v>
      </c>
      <c r="O194" s="18"/>
      <c r="P194" s="17" t="str">
        <f>IF(SUM($D192:$D194)=0,"NA",SUM($J192:$J194)/SUM($D192:$D194))</f>
        <v>NA</v>
      </c>
      <c r="Q194" s="18"/>
      <c r="R194" s="18"/>
      <c r="S194" s="18"/>
      <c r="T194" s="18"/>
      <c r="U194" s="10"/>
      <c r="V194" s="10"/>
      <c r="W194" s="10"/>
      <c r="X194" s="10"/>
      <c r="Y194" s="10"/>
      <c r="Z194" s="10"/>
      <c r="AA194" s="25"/>
      <c r="AB194" s="24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</row>
    <row r="195" spans="1:45" x14ac:dyDescent="0.2">
      <c r="A195">
        <v>39500</v>
      </c>
      <c r="B195" s="16">
        <f>B194+1</f>
        <v>2010</v>
      </c>
      <c r="D195" s="70">
        <v>0</v>
      </c>
      <c r="E195" s="20"/>
      <c r="F195" s="37">
        <v>0</v>
      </c>
      <c r="G195" s="30"/>
      <c r="H195" s="37">
        <v>0</v>
      </c>
      <c r="I195" s="20"/>
      <c r="J195" s="12">
        <f>+F195+-H195</f>
        <v>0</v>
      </c>
      <c r="K195" s="12"/>
      <c r="L195" s="17" t="str">
        <f>IF(D195=0,"NA",+J195/D195)</f>
        <v>NA</v>
      </c>
      <c r="M195" s="18"/>
      <c r="N195" s="17" t="str">
        <f>IF(SUM($D194:$D195)=0,"NA",SUM($J194:$J195)/SUM($D194:$D195))</f>
        <v>NA</v>
      </c>
      <c r="O195" s="18"/>
      <c r="P195" s="17" t="str">
        <f>IF(SUM($D193:$D195)=0,"NA",SUM($J193:$J195)/SUM($D193:$D195))</f>
        <v>NA</v>
      </c>
      <c r="Q195" s="18"/>
      <c r="R195" s="17" t="str">
        <f>IF(SUM($D192:$D195)=0,"NA",SUM($J192:$J195)/SUM($D192:$D195))</f>
        <v>NA</v>
      </c>
      <c r="S195" s="18"/>
      <c r="T195" s="18"/>
      <c r="U195" s="10"/>
      <c r="V195" s="10"/>
      <c r="W195" s="10"/>
      <c r="X195" s="10"/>
      <c r="Y195" s="10"/>
      <c r="Z195" s="10"/>
      <c r="AA195" s="25"/>
      <c r="AB195" s="25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</row>
    <row r="196" spans="1:45" x14ac:dyDescent="0.2">
      <c r="A196">
        <v>39500</v>
      </c>
      <c r="B196" s="26">
        <v>2011</v>
      </c>
      <c r="D196" s="70">
        <v>0</v>
      </c>
      <c r="E196" s="20"/>
      <c r="F196" s="37">
        <v>0</v>
      </c>
      <c r="G196" s="30"/>
      <c r="H196" s="37">
        <v>0</v>
      </c>
      <c r="I196" s="20"/>
      <c r="J196" s="12">
        <f t="shared" ref="J196:J199" si="186">+F196+-H196</f>
        <v>0</v>
      </c>
      <c r="K196" s="12"/>
      <c r="L196" s="17" t="str">
        <f t="shared" ref="L196:L204" si="187">IF(D196=0,"NA",+J196/D196)</f>
        <v>NA</v>
      </c>
      <c r="M196" s="18"/>
      <c r="N196" s="17" t="str">
        <f t="shared" ref="N196:N199" si="188">IF(SUM($D195:$D196)=0,"NA",SUM($J195:$J196)/SUM($D195:$D196))</f>
        <v>NA</v>
      </c>
      <c r="O196" s="18"/>
      <c r="P196" s="17" t="str">
        <f t="shared" ref="P196:P204" si="189">IF(SUM($D194:$D196)=0,"NA",SUM($J194:$J196)/SUM($D194:$D196))</f>
        <v>NA</v>
      </c>
      <c r="Q196" s="18"/>
      <c r="R196" s="17" t="str">
        <f t="shared" ref="R196:R204" si="190">IF(SUM($D193:$D196)=0,"NA",SUM($J193:$J196)/SUM($D193:$D196))</f>
        <v>NA</v>
      </c>
      <c r="S196" s="18"/>
      <c r="T196" s="17" t="str">
        <f t="shared" ref="T196:T204" si="191">IF(SUM($D192:$D196)=0,"NA",SUM($J192:$J196)/SUM($D192:$D196))</f>
        <v>NA</v>
      </c>
      <c r="U196" s="10"/>
      <c r="V196" s="10"/>
      <c r="W196" s="10"/>
      <c r="X196" s="10"/>
      <c r="Y196" s="10"/>
      <c r="Z196" s="10"/>
      <c r="AA196" s="25"/>
      <c r="AB196" s="25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</row>
    <row r="197" spans="1:45" x14ac:dyDescent="0.2">
      <c r="A197">
        <v>39500</v>
      </c>
      <c r="B197" s="26">
        <v>2012</v>
      </c>
      <c r="D197" s="70">
        <v>0</v>
      </c>
      <c r="E197" s="20"/>
      <c r="F197" s="37">
        <v>0</v>
      </c>
      <c r="G197" s="30"/>
      <c r="H197" s="37">
        <v>0</v>
      </c>
      <c r="I197" s="20"/>
      <c r="J197" s="12">
        <f t="shared" si="186"/>
        <v>0</v>
      </c>
      <c r="K197" s="12"/>
      <c r="L197" s="17" t="str">
        <f t="shared" si="187"/>
        <v>NA</v>
      </c>
      <c r="M197" s="18"/>
      <c r="N197" s="17" t="str">
        <f t="shared" si="188"/>
        <v>NA</v>
      </c>
      <c r="O197" s="18"/>
      <c r="P197" s="17" t="str">
        <f t="shared" si="189"/>
        <v>NA</v>
      </c>
      <c r="Q197" s="18"/>
      <c r="R197" s="17" t="str">
        <f t="shared" si="190"/>
        <v>NA</v>
      </c>
      <c r="S197" s="18"/>
      <c r="T197" s="17" t="str">
        <f t="shared" si="191"/>
        <v>NA</v>
      </c>
      <c r="U197" s="10"/>
      <c r="V197" s="11" t="str">
        <f t="shared" ref="V197:V204" si="192">IF(SUM($D192:$D197)=0,"NA",SUM($J192:$J197)/SUM($D192:$D197))</f>
        <v>NA</v>
      </c>
      <c r="W197" s="10"/>
      <c r="X197" s="10"/>
      <c r="Y197" s="10"/>
      <c r="Z197" s="10"/>
      <c r="AA197" s="25"/>
      <c r="AB197" s="25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</row>
    <row r="198" spans="1:45" x14ac:dyDescent="0.2">
      <c r="A198">
        <v>39500</v>
      </c>
      <c r="B198" s="26">
        <v>2013</v>
      </c>
      <c r="D198" s="70">
        <v>0</v>
      </c>
      <c r="E198" s="20"/>
      <c r="F198" s="37">
        <v>0</v>
      </c>
      <c r="G198" s="30"/>
      <c r="H198" s="37">
        <v>0</v>
      </c>
      <c r="I198" s="20"/>
      <c r="J198" s="12">
        <f t="shared" si="186"/>
        <v>0</v>
      </c>
      <c r="K198" s="12"/>
      <c r="L198" s="17" t="str">
        <f t="shared" si="187"/>
        <v>NA</v>
      </c>
      <c r="M198" s="18"/>
      <c r="N198" s="17" t="str">
        <f t="shared" si="188"/>
        <v>NA</v>
      </c>
      <c r="O198" s="18"/>
      <c r="P198" s="17" t="str">
        <f t="shared" si="189"/>
        <v>NA</v>
      </c>
      <c r="Q198" s="18"/>
      <c r="R198" s="17" t="str">
        <f t="shared" si="190"/>
        <v>NA</v>
      </c>
      <c r="S198" s="18"/>
      <c r="T198" s="17" t="str">
        <f t="shared" si="191"/>
        <v>NA</v>
      </c>
      <c r="U198" s="10"/>
      <c r="V198" s="11" t="str">
        <f t="shared" si="192"/>
        <v>NA</v>
      </c>
      <c r="W198" s="10"/>
      <c r="X198" s="11" t="str">
        <f>IF(SUM($D192:$D198)=0,"NA",SUM($J192:$J198)/SUM($D192:$D198))</f>
        <v>NA</v>
      </c>
      <c r="Y198" s="10"/>
      <c r="Z198" s="10"/>
      <c r="AA198" s="25"/>
      <c r="AB198" s="25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</row>
    <row r="199" spans="1:45" x14ac:dyDescent="0.2">
      <c r="A199">
        <v>39500</v>
      </c>
      <c r="B199" s="26">
        <v>2014</v>
      </c>
      <c r="D199" s="70">
        <v>0</v>
      </c>
      <c r="E199" s="20"/>
      <c r="F199" s="37">
        <v>0</v>
      </c>
      <c r="G199" s="30"/>
      <c r="H199" s="37">
        <v>0</v>
      </c>
      <c r="I199" s="20"/>
      <c r="J199" s="12">
        <f t="shared" si="186"/>
        <v>0</v>
      </c>
      <c r="K199" s="12"/>
      <c r="L199" s="17" t="str">
        <f t="shared" si="187"/>
        <v>NA</v>
      </c>
      <c r="M199" s="18"/>
      <c r="N199" s="17" t="str">
        <f t="shared" si="188"/>
        <v>NA</v>
      </c>
      <c r="O199" s="18"/>
      <c r="P199" s="17" t="str">
        <f t="shared" si="189"/>
        <v>NA</v>
      </c>
      <c r="Q199" s="18"/>
      <c r="R199" s="17" t="str">
        <f t="shared" si="190"/>
        <v>NA</v>
      </c>
      <c r="S199" s="18"/>
      <c r="T199" s="17" t="str">
        <f t="shared" si="191"/>
        <v>NA</v>
      </c>
      <c r="U199" s="10"/>
      <c r="V199" s="11" t="str">
        <f t="shared" si="192"/>
        <v>NA</v>
      </c>
      <c r="W199" s="10"/>
      <c r="X199" s="11" t="str">
        <f>IF(SUM($D193:$D199)=0,"NA",SUM($J193:$J199)/SUM($D193:$D199))</f>
        <v>NA</v>
      </c>
      <c r="Y199" s="10"/>
      <c r="Z199" s="11" t="str">
        <f>IF(SUM($D192:$D199)=0,"NA",SUM($J192:$J199)/SUM($D192:$D199))</f>
        <v>NA</v>
      </c>
      <c r="AA199" s="25"/>
      <c r="AB199" s="25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</row>
    <row r="200" spans="1:45" x14ac:dyDescent="0.2">
      <c r="A200">
        <v>39500</v>
      </c>
      <c r="B200" s="26">
        <v>2015</v>
      </c>
      <c r="D200" s="70">
        <v>0</v>
      </c>
      <c r="E200" s="20"/>
      <c r="F200" s="37">
        <v>0</v>
      </c>
      <c r="G200" s="30"/>
      <c r="H200" s="37">
        <v>0</v>
      </c>
      <c r="I200" s="20"/>
      <c r="J200" s="12">
        <f t="shared" ref="J200:J204" si="193">+F200+-H200</f>
        <v>0</v>
      </c>
      <c r="K200" s="12"/>
      <c r="L200" s="17" t="str">
        <f t="shared" si="187"/>
        <v>NA</v>
      </c>
      <c r="M200" s="18"/>
      <c r="N200" s="17" t="str">
        <f t="shared" ref="N200:N204" si="194">IF(SUM($D199:$D200)=0,"NA",SUM($J199:$J200)/SUM($D199:$D200))</f>
        <v>NA</v>
      </c>
      <c r="O200" s="18"/>
      <c r="P200" s="17" t="str">
        <f t="shared" si="189"/>
        <v>NA</v>
      </c>
      <c r="Q200" s="18"/>
      <c r="R200" s="17" t="str">
        <f t="shared" si="190"/>
        <v>NA</v>
      </c>
      <c r="S200" s="18"/>
      <c r="T200" s="17" t="str">
        <f t="shared" si="191"/>
        <v>NA</v>
      </c>
      <c r="U200" s="10"/>
      <c r="V200" s="11" t="str">
        <f t="shared" si="192"/>
        <v>NA</v>
      </c>
      <c r="W200" s="10"/>
      <c r="X200" s="11" t="str">
        <f t="shared" ref="X200:X204" si="195">IF(SUM($D194:$D200)=0,"NA",SUM($J194:$J200)/SUM($D194:$D200))</f>
        <v>NA</v>
      </c>
      <c r="Y200" s="10"/>
      <c r="Z200" s="11" t="str">
        <f t="shared" ref="Z200:Z204" si="196">IF(SUM($D193:$D200)=0,"NA",SUM($J193:$J200)/SUM($D193:$D200))</f>
        <v>NA</v>
      </c>
      <c r="AA200" s="10"/>
      <c r="AB200" s="11" t="str">
        <f t="shared" ref="AB200:AB204" si="197">IF(SUM($D192:$D200)=0,"NA",SUM($J192:$J200)/SUM($D192:$D200))</f>
        <v>NA</v>
      </c>
      <c r="AC200" s="10"/>
      <c r="AD200" s="11"/>
      <c r="AE200" s="11"/>
      <c r="AF200" s="11"/>
      <c r="AG200" s="10"/>
      <c r="AH200" s="11"/>
      <c r="AI200" s="10"/>
      <c r="AJ200" s="11"/>
      <c r="AK200" s="10"/>
      <c r="AL200" s="10"/>
      <c r="AM200" s="10"/>
      <c r="AN200" s="10"/>
      <c r="AO200" s="10"/>
      <c r="AP200" s="10"/>
      <c r="AQ200" s="10"/>
      <c r="AR200" s="10"/>
      <c r="AS200" s="10"/>
    </row>
    <row r="201" spans="1:45" x14ac:dyDescent="0.2">
      <c r="A201">
        <v>39500</v>
      </c>
      <c r="B201" s="26">
        <v>2016</v>
      </c>
      <c r="D201" s="70">
        <v>0</v>
      </c>
      <c r="E201" s="20"/>
      <c r="F201" s="37">
        <v>0</v>
      </c>
      <c r="G201" s="30"/>
      <c r="H201" s="37">
        <v>0</v>
      </c>
      <c r="I201" s="20"/>
      <c r="J201" s="12">
        <f t="shared" si="193"/>
        <v>0</v>
      </c>
      <c r="K201" s="12"/>
      <c r="L201" s="17" t="str">
        <f t="shared" si="187"/>
        <v>NA</v>
      </c>
      <c r="M201" s="18"/>
      <c r="N201" s="17" t="str">
        <f t="shared" si="194"/>
        <v>NA</v>
      </c>
      <c r="O201" s="18"/>
      <c r="P201" s="17" t="str">
        <f t="shared" si="189"/>
        <v>NA</v>
      </c>
      <c r="Q201" s="18"/>
      <c r="R201" s="17" t="str">
        <f t="shared" si="190"/>
        <v>NA</v>
      </c>
      <c r="S201" s="18"/>
      <c r="T201" s="17" t="str">
        <f t="shared" si="191"/>
        <v>NA</v>
      </c>
      <c r="U201" s="10"/>
      <c r="V201" s="11" t="str">
        <f t="shared" si="192"/>
        <v>NA</v>
      </c>
      <c r="W201" s="10"/>
      <c r="X201" s="11" t="str">
        <f t="shared" si="195"/>
        <v>NA</v>
      </c>
      <c r="Y201" s="10"/>
      <c r="Z201" s="11" t="str">
        <f t="shared" si="196"/>
        <v>NA</v>
      </c>
      <c r="AA201" s="10"/>
      <c r="AB201" s="11" t="str">
        <f t="shared" si="197"/>
        <v>NA</v>
      </c>
      <c r="AC201" s="10"/>
      <c r="AD201" s="11" t="str">
        <f t="shared" ref="AD201:AD204" si="198">IF(SUM($D192:$D201)=0,"NA",SUM($J192:$J201)/SUM($D192:$D201))</f>
        <v>NA</v>
      </c>
      <c r="AE201" s="11"/>
      <c r="AF201" s="11"/>
      <c r="AG201" s="10"/>
      <c r="AH201" s="11"/>
      <c r="AI201" s="10"/>
      <c r="AJ201" s="11"/>
      <c r="AK201" s="10"/>
      <c r="AL201" s="10"/>
      <c r="AM201" s="10"/>
      <c r="AN201" s="10"/>
      <c r="AO201" s="10"/>
      <c r="AP201" s="10"/>
      <c r="AQ201" s="10"/>
      <c r="AR201" s="10"/>
      <c r="AS201" s="10"/>
    </row>
    <row r="202" spans="1:45" x14ac:dyDescent="0.2">
      <c r="A202">
        <v>39500</v>
      </c>
      <c r="B202" s="26">
        <v>2017</v>
      </c>
      <c r="D202" s="70">
        <v>0</v>
      </c>
      <c r="E202" s="20"/>
      <c r="F202" s="37">
        <v>0</v>
      </c>
      <c r="G202" s="30"/>
      <c r="H202" s="37">
        <v>0</v>
      </c>
      <c r="I202" s="20"/>
      <c r="J202" s="12">
        <f t="shared" si="193"/>
        <v>0</v>
      </c>
      <c r="K202" s="12"/>
      <c r="L202" s="17" t="str">
        <f t="shared" si="187"/>
        <v>NA</v>
      </c>
      <c r="M202" s="18"/>
      <c r="N202" s="17" t="str">
        <f t="shared" si="194"/>
        <v>NA</v>
      </c>
      <c r="O202" s="18"/>
      <c r="P202" s="17" t="str">
        <f t="shared" si="189"/>
        <v>NA</v>
      </c>
      <c r="Q202" s="18"/>
      <c r="R202" s="17" t="str">
        <f t="shared" si="190"/>
        <v>NA</v>
      </c>
      <c r="S202" s="18"/>
      <c r="T202" s="17" t="str">
        <f t="shared" si="191"/>
        <v>NA</v>
      </c>
      <c r="U202" s="10"/>
      <c r="V202" s="11" t="str">
        <f t="shared" si="192"/>
        <v>NA</v>
      </c>
      <c r="W202" s="10"/>
      <c r="X202" s="11" t="str">
        <f t="shared" si="195"/>
        <v>NA</v>
      </c>
      <c r="Y202" s="10"/>
      <c r="Z202" s="11" t="str">
        <f t="shared" si="196"/>
        <v>NA</v>
      </c>
      <c r="AA202" s="10"/>
      <c r="AB202" s="11" t="str">
        <f t="shared" si="197"/>
        <v>NA</v>
      </c>
      <c r="AC202" s="10"/>
      <c r="AD202" s="11" t="str">
        <f t="shared" si="198"/>
        <v>NA</v>
      </c>
      <c r="AE202" s="11"/>
      <c r="AF202" s="11" t="str">
        <f t="shared" ref="AF202:AF204" si="199">IF(SUM($D192:$D202)=0,"NA",SUM($J192:$J202)/SUM($D192:$D202))</f>
        <v>NA</v>
      </c>
      <c r="AG202" s="10"/>
      <c r="AH202" s="11"/>
      <c r="AI202" s="10"/>
      <c r="AJ202" s="11"/>
      <c r="AK202" s="10"/>
      <c r="AL202" s="10"/>
      <c r="AM202" s="10"/>
      <c r="AN202" s="10"/>
      <c r="AO202" s="10"/>
      <c r="AP202" s="10"/>
      <c r="AQ202" s="10"/>
      <c r="AR202" s="10"/>
      <c r="AS202" s="10"/>
    </row>
    <row r="203" spans="1:45" x14ac:dyDescent="0.2">
      <c r="A203">
        <v>39500</v>
      </c>
      <c r="B203" s="26">
        <v>2018</v>
      </c>
      <c r="D203" s="70">
        <v>0</v>
      </c>
      <c r="E203" s="20"/>
      <c r="F203" s="37">
        <v>0</v>
      </c>
      <c r="G203" s="30"/>
      <c r="H203" s="37">
        <v>0</v>
      </c>
      <c r="I203" s="20"/>
      <c r="J203" s="12">
        <f t="shared" si="193"/>
        <v>0</v>
      </c>
      <c r="K203" s="12"/>
      <c r="L203" s="17" t="str">
        <f t="shared" si="187"/>
        <v>NA</v>
      </c>
      <c r="M203" s="18"/>
      <c r="N203" s="17" t="str">
        <f t="shared" si="194"/>
        <v>NA</v>
      </c>
      <c r="O203" s="18"/>
      <c r="P203" s="17" t="str">
        <f t="shared" si="189"/>
        <v>NA</v>
      </c>
      <c r="Q203" s="18"/>
      <c r="R203" s="17" t="str">
        <f t="shared" si="190"/>
        <v>NA</v>
      </c>
      <c r="S203" s="18"/>
      <c r="T203" s="17" t="str">
        <f t="shared" si="191"/>
        <v>NA</v>
      </c>
      <c r="U203" s="10"/>
      <c r="V203" s="11" t="str">
        <f t="shared" si="192"/>
        <v>NA</v>
      </c>
      <c r="W203" s="10"/>
      <c r="X203" s="11" t="str">
        <f t="shared" si="195"/>
        <v>NA</v>
      </c>
      <c r="Y203" s="10"/>
      <c r="Z203" s="11" t="str">
        <f t="shared" si="196"/>
        <v>NA</v>
      </c>
      <c r="AA203" s="10"/>
      <c r="AB203" s="11" t="str">
        <f t="shared" si="197"/>
        <v>NA</v>
      </c>
      <c r="AC203" s="10"/>
      <c r="AD203" s="11" t="str">
        <f t="shared" si="198"/>
        <v>NA</v>
      </c>
      <c r="AE203" s="11"/>
      <c r="AF203" s="11" t="str">
        <f t="shared" si="199"/>
        <v>NA</v>
      </c>
      <c r="AG203" s="10"/>
      <c r="AH203" s="11" t="str">
        <f t="shared" ref="AH203:AH204" si="200">IF(SUM($D192:$D203)=0,"NA",SUM($J192:$J203)/SUM($D192:$D203))</f>
        <v>NA</v>
      </c>
      <c r="AI203" s="10"/>
      <c r="AJ203" s="11"/>
      <c r="AK203" s="10"/>
      <c r="AL203" s="10"/>
      <c r="AM203" s="10"/>
      <c r="AN203" s="10"/>
      <c r="AO203" s="10"/>
      <c r="AP203" s="10"/>
      <c r="AQ203" s="10"/>
      <c r="AR203" s="10"/>
      <c r="AS203" s="10"/>
    </row>
    <row r="204" spans="1:45" x14ac:dyDescent="0.2">
      <c r="A204">
        <v>39500</v>
      </c>
      <c r="B204" s="26">
        <v>2019</v>
      </c>
      <c r="D204" s="70">
        <v>0</v>
      </c>
      <c r="E204" s="20"/>
      <c r="F204" s="37">
        <v>0</v>
      </c>
      <c r="G204" s="30"/>
      <c r="H204" s="37">
        <v>0</v>
      </c>
      <c r="I204" s="20"/>
      <c r="J204" s="12">
        <f t="shared" si="193"/>
        <v>0</v>
      </c>
      <c r="K204" s="12"/>
      <c r="L204" s="17" t="str">
        <f t="shared" si="187"/>
        <v>NA</v>
      </c>
      <c r="M204" s="18"/>
      <c r="N204" s="17" t="str">
        <f t="shared" si="194"/>
        <v>NA</v>
      </c>
      <c r="O204" s="18"/>
      <c r="P204" s="17" t="str">
        <f t="shared" si="189"/>
        <v>NA</v>
      </c>
      <c r="Q204" s="18"/>
      <c r="R204" s="17" t="str">
        <f t="shared" si="190"/>
        <v>NA</v>
      </c>
      <c r="S204" s="18"/>
      <c r="T204" s="17" t="str">
        <f t="shared" si="191"/>
        <v>NA</v>
      </c>
      <c r="U204" s="10"/>
      <c r="V204" s="11" t="str">
        <f t="shared" si="192"/>
        <v>NA</v>
      </c>
      <c r="W204" s="10"/>
      <c r="X204" s="11" t="str">
        <f t="shared" si="195"/>
        <v>NA</v>
      </c>
      <c r="Y204" s="10"/>
      <c r="Z204" s="11" t="str">
        <f t="shared" si="196"/>
        <v>NA</v>
      </c>
      <c r="AA204" s="10"/>
      <c r="AB204" s="11" t="str">
        <f t="shared" si="197"/>
        <v>NA</v>
      </c>
      <c r="AC204" s="10"/>
      <c r="AD204" s="11" t="str">
        <f t="shared" si="198"/>
        <v>NA</v>
      </c>
      <c r="AE204" s="11"/>
      <c r="AF204" s="11" t="str">
        <f t="shared" si="199"/>
        <v>NA</v>
      </c>
      <c r="AG204" s="10"/>
      <c r="AH204" s="11" t="str">
        <f t="shared" si="200"/>
        <v>NA</v>
      </c>
      <c r="AI204" s="10"/>
      <c r="AJ204" s="11" t="str">
        <f t="shared" ref="AJ204" si="201">IF(SUM($D192:$D204)=0,"NA",SUM($J192:$J204)/SUM($D192:$D204))</f>
        <v>NA</v>
      </c>
      <c r="AK204" s="10"/>
      <c r="AL204" s="10"/>
      <c r="AM204" s="10"/>
      <c r="AN204" s="10"/>
      <c r="AO204" s="10"/>
      <c r="AP204" s="10"/>
      <c r="AQ204" s="10"/>
      <c r="AR204" s="10"/>
      <c r="AS204" s="10"/>
    </row>
    <row r="205" spans="1:45" x14ac:dyDescent="0.2">
      <c r="D205" s="65"/>
      <c r="E205" s="20"/>
      <c r="F205" s="36"/>
      <c r="G205" s="36"/>
      <c r="H205" s="36"/>
      <c r="I205" s="20"/>
      <c r="J205" s="2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25"/>
      <c r="AB205" s="25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</row>
    <row r="206" spans="1:45" x14ac:dyDescent="0.2">
      <c r="D206" s="65"/>
      <c r="E206" s="20"/>
      <c r="F206" s="36"/>
      <c r="G206" s="36"/>
      <c r="H206" s="36"/>
      <c r="I206" s="20"/>
      <c r="J206" s="2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25"/>
      <c r="AB206" s="25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</row>
    <row r="207" spans="1:45" x14ac:dyDescent="0.2">
      <c r="D207" s="65"/>
      <c r="E207" s="20"/>
      <c r="F207" s="30"/>
      <c r="G207" s="30"/>
      <c r="H207" s="30"/>
      <c r="I207" s="20"/>
      <c r="J207" s="2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25"/>
      <c r="AB207" s="25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</row>
    <row r="208" spans="1:45" ht="15" x14ac:dyDescent="0.2">
      <c r="A208" s="57" t="s">
        <v>89</v>
      </c>
      <c r="B208">
        <v>1993</v>
      </c>
      <c r="D208" s="67">
        <v>8091</v>
      </c>
      <c r="E208" s="20"/>
      <c r="F208" s="37">
        <v>0</v>
      </c>
      <c r="G208" s="34"/>
      <c r="H208" s="37">
        <v>0</v>
      </c>
      <c r="I208" s="20"/>
      <c r="J208" s="19">
        <f t="shared" ref="J208:J229" si="202">+F208+-H208</f>
        <v>0</v>
      </c>
      <c r="K208" s="10"/>
      <c r="L208" s="17">
        <f t="shared" ref="L208:L234" si="203">IF(D208=0,"NA",+J208/D208)</f>
        <v>0</v>
      </c>
      <c r="M208" s="18"/>
      <c r="N208" s="18"/>
      <c r="O208" s="18"/>
      <c r="P208" s="18"/>
      <c r="Q208" s="18"/>
      <c r="R208" s="18"/>
      <c r="S208" s="18"/>
      <c r="T208" s="18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1"/>
      <c r="AO208" s="10"/>
      <c r="AP208" s="10"/>
      <c r="AQ208" s="10"/>
      <c r="AR208" s="10"/>
      <c r="AS208" s="10"/>
    </row>
    <row r="209" spans="1:45" x14ac:dyDescent="0.2">
      <c r="A209">
        <v>39700</v>
      </c>
      <c r="B209" s="16">
        <f>B208+1</f>
        <v>1994</v>
      </c>
      <c r="D209" s="65">
        <v>0</v>
      </c>
      <c r="E209" s="20"/>
      <c r="F209" s="37">
        <v>0</v>
      </c>
      <c r="G209" s="34"/>
      <c r="H209" s="37">
        <v>0</v>
      </c>
      <c r="I209" s="20"/>
      <c r="J209" s="12">
        <f t="shared" si="202"/>
        <v>0</v>
      </c>
      <c r="K209" s="12"/>
      <c r="L209" s="17" t="str">
        <f t="shared" si="203"/>
        <v>NA</v>
      </c>
      <c r="M209" s="18"/>
      <c r="N209" s="17">
        <f t="shared" ref="N209:N229" si="204">IF(SUM($D208:$D209)=0,"NA",SUM($J208:$J209)/SUM($D208:$D209))</f>
        <v>0</v>
      </c>
      <c r="O209" s="18"/>
      <c r="P209" s="18"/>
      <c r="Q209" s="18"/>
      <c r="R209" s="18"/>
      <c r="S209" s="18"/>
      <c r="T209" s="18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</row>
    <row r="210" spans="1:45" x14ac:dyDescent="0.2">
      <c r="A210">
        <v>39700</v>
      </c>
      <c r="B210" s="16">
        <f t="shared" ref="B210:B225" si="205">B209+1</f>
        <v>1995</v>
      </c>
      <c r="D210" s="65">
        <v>0</v>
      </c>
      <c r="E210" s="20"/>
      <c r="F210" s="37">
        <v>0</v>
      </c>
      <c r="G210" s="34"/>
      <c r="H210" s="37">
        <v>0</v>
      </c>
      <c r="I210" s="20"/>
      <c r="J210" s="12">
        <f t="shared" si="202"/>
        <v>0</v>
      </c>
      <c r="K210" s="12"/>
      <c r="L210" s="17" t="str">
        <f t="shared" si="203"/>
        <v>NA</v>
      </c>
      <c r="M210" s="18"/>
      <c r="N210" s="17" t="str">
        <f t="shared" si="204"/>
        <v>NA</v>
      </c>
      <c r="O210" s="18"/>
      <c r="P210" s="17">
        <f t="shared" ref="P210:P234" si="206">IF(SUM($D208:$D210)=0,"NA",SUM($J208:$J210)/SUM($D208:$D210))</f>
        <v>0</v>
      </c>
      <c r="Q210" s="18"/>
      <c r="R210" s="18"/>
      <c r="S210" s="18"/>
      <c r="T210" s="18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</row>
    <row r="211" spans="1:45" x14ac:dyDescent="0.2">
      <c r="A211">
        <v>39700</v>
      </c>
      <c r="B211" s="16">
        <f t="shared" si="205"/>
        <v>1996</v>
      </c>
      <c r="D211" s="65">
        <v>0</v>
      </c>
      <c r="E211" s="20"/>
      <c r="F211" s="37">
        <v>0</v>
      </c>
      <c r="G211" s="34"/>
      <c r="H211" s="37">
        <v>0</v>
      </c>
      <c r="I211" s="20"/>
      <c r="J211" s="12">
        <f t="shared" si="202"/>
        <v>0</v>
      </c>
      <c r="K211" s="12"/>
      <c r="L211" s="17" t="str">
        <f t="shared" si="203"/>
        <v>NA</v>
      </c>
      <c r="M211" s="18"/>
      <c r="N211" s="17" t="str">
        <f t="shared" si="204"/>
        <v>NA</v>
      </c>
      <c r="O211" s="18"/>
      <c r="P211" s="17" t="str">
        <f t="shared" si="206"/>
        <v>NA</v>
      </c>
      <c r="Q211" s="18"/>
      <c r="R211" s="17">
        <f t="shared" ref="R211:R234" si="207">IF(SUM($D208:$D211)=0,"NA",SUM($J208:$J211)/SUM($D208:$D211))</f>
        <v>0</v>
      </c>
      <c r="S211" s="18"/>
      <c r="T211" s="18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</row>
    <row r="212" spans="1:45" x14ac:dyDescent="0.2">
      <c r="A212">
        <v>39700</v>
      </c>
      <c r="B212" s="16">
        <f t="shared" si="205"/>
        <v>1997</v>
      </c>
      <c r="D212" s="65">
        <v>0</v>
      </c>
      <c r="E212" s="20"/>
      <c r="F212" s="37">
        <v>0</v>
      </c>
      <c r="G212" s="34"/>
      <c r="H212" s="37">
        <v>0</v>
      </c>
      <c r="I212" s="20"/>
      <c r="J212" s="12">
        <f t="shared" si="202"/>
        <v>0</v>
      </c>
      <c r="K212" s="12"/>
      <c r="L212" s="17" t="str">
        <f t="shared" si="203"/>
        <v>NA</v>
      </c>
      <c r="M212" s="18"/>
      <c r="N212" s="17" t="str">
        <f t="shared" si="204"/>
        <v>NA</v>
      </c>
      <c r="O212" s="18"/>
      <c r="P212" s="17" t="str">
        <f t="shared" si="206"/>
        <v>NA</v>
      </c>
      <c r="Q212" s="18"/>
      <c r="R212" s="17" t="str">
        <f t="shared" si="207"/>
        <v>NA</v>
      </c>
      <c r="S212" s="18"/>
      <c r="T212" s="17">
        <f t="shared" ref="T212:T234" si="208">IF(SUM($D208:$D212)=0,"NA",SUM($J208:$J212)/SUM($D208:$D212))</f>
        <v>0</v>
      </c>
      <c r="U212" s="10"/>
      <c r="V212" s="10"/>
      <c r="W212" s="10"/>
      <c r="X212" s="10"/>
      <c r="Y212" s="10"/>
      <c r="Z212" s="10"/>
      <c r="AA212" s="10"/>
      <c r="AR212" s="10"/>
      <c r="AS212" s="10"/>
    </row>
    <row r="213" spans="1:45" x14ac:dyDescent="0.2">
      <c r="A213">
        <v>39700</v>
      </c>
      <c r="B213" s="16">
        <f t="shared" si="205"/>
        <v>1998</v>
      </c>
      <c r="D213" s="65">
        <v>0</v>
      </c>
      <c r="E213" s="20"/>
      <c r="F213" s="37">
        <v>0</v>
      </c>
      <c r="G213" s="34"/>
      <c r="H213" s="37">
        <v>0</v>
      </c>
      <c r="I213" s="20"/>
      <c r="J213" s="12">
        <f t="shared" si="202"/>
        <v>0</v>
      </c>
      <c r="K213" s="12"/>
      <c r="L213" s="17" t="str">
        <f t="shared" si="203"/>
        <v>NA</v>
      </c>
      <c r="M213" s="18"/>
      <c r="N213" s="17" t="str">
        <f t="shared" si="204"/>
        <v>NA</v>
      </c>
      <c r="O213" s="18"/>
      <c r="P213" s="17" t="str">
        <f t="shared" si="206"/>
        <v>NA</v>
      </c>
      <c r="Q213" s="18"/>
      <c r="R213" s="17" t="str">
        <f t="shared" si="207"/>
        <v>NA</v>
      </c>
      <c r="S213" s="18"/>
      <c r="T213" s="17" t="str">
        <f t="shared" si="208"/>
        <v>NA</v>
      </c>
      <c r="U213" s="10"/>
      <c r="V213" s="11">
        <f t="shared" ref="V213:V234" si="209">IF(SUM($D208:$D213)=0,"NA",SUM($J208:$J213)/SUM($D208:$D213))</f>
        <v>0</v>
      </c>
      <c r="W213" s="10"/>
      <c r="X213" s="10"/>
      <c r="Y213" s="10"/>
      <c r="Z213" s="10"/>
      <c r="AA213" s="10"/>
      <c r="AR213" s="10"/>
      <c r="AS213" s="10"/>
    </row>
    <row r="214" spans="1:45" x14ac:dyDescent="0.2">
      <c r="A214">
        <v>39700</v>
      </c>
      <c r="B214" s="16">
        <f t="shared" si="205"/>
        <v>1999</v>
      </c>
      <c r="D214" s="65">
        <v>0</v>
      </c>
      <c r="E214" s="20"/>
      <c r="F214" s="37">
        <v>0</v>
      </c>
      <c r="G214" s="34"/>
      <c r="H214" s="37">
        <v>0</v>
      </c>
      <c r="I214" s="20"/>
      <c r="J214" s="12">
        <f t="shared" si="202"/>
        <v>0</v>
      </c>
      <c r="K214" s="12"/>
      <c r="L214" s="17" t="str">
        <f t="shared" si="203"/>
        <v>NA</v>
      </c>
      <c r="M214" s="18"/>
      <c r="N214" s="17" t="str">
        <f t="shared" si="204"/>
        <v>NA</v>
      </c>
      <c r="O214" s="18"/>
      <c r="P214" s="17" t="str">
        <f t="shared" si="206"/>
        <v>NA</v>
      </c>
      <c r="Q214" s="18"/>
      <c r="R214" s="17" t="str">
        <f t="shared" si="207"/>
        <v>NA</v>
      </c>
      <c r="S214" s="18"/>
      <c r="T214" s="17" t="str">
        <f t="shared" si="208"/>
        <v>NA</v>
      </c>
      <c r="U214" s="10"/>
      <c r="V214" s="11" t="str">
        <f t="shared" si="209"/>
        <v>NA</v>
      </c>
      <c r="W214" s="10"/>
      <c r="X214" s="11">
        <f t="shared" ref="X214:X234" si="210">IF(SUM($D208:$D214)=0,"NA",SUM($J208:$J214)/SUM($D208:$D214))</f>
        <v>0</v>
      </c>
      <c r="Y214" s="10"/>
      <c r="Z214" s="10"/>
      <c r="AA214" s="10"/>
      <c r="AR214" s="10"/>
      <c r="AS214" s="10"/>
    </row>
    <row r="215" spans="1:45" x14ac:dyDescent="0.2">
      <c r="A215">
        <v>39700</v>
      </c>
      <c r="B215" s="16">
        <f t="shared" si="205"/>
        <v>2000</v>
      </c>
      <c r="D215" s="65">
        <v>0</v>
      </c>
      <c r="E215" s="20"/>
      <c r="F215" s="37">
        <v>0</v>
      </c>
      <c r="G215" s="34"/>
      <c r="H215" s="37">
        <v>0</v>
      </c>
      <c r="I215" s="20"/>
      <c r="J215" s="12">
        <f t="shared" si="202"/>
        <v>0</v>
      </c>
      <c r="K215" s="12"/>
      <c r="L215" s="17" t="str">
        <f t="shared" si="203"/>
        <v>NA</v>
      </c>
      <c r="M215" s="18"/>
      <c r="N215" s="17" t="str">
        <f t="shared" si="204"/>
        <v>NA</v>
      </c>
      <c r="O215" s="18"/>
      <c r="P215" s="17" t="str">
        <f t="shared" si="206"/>
        <v>NA</v>
      </c>
      <c r="Q215" s="18"/>
      <c r="R215" s="17" t="str">
        <f t="shared" si="207"/>
        <v>NA</v>
      </c>
      <c r="S215" s="18"/>
      <c r="T215" s="17" t="str">
        <f t="shared" si="208"/>
        <v>NA</v>
      </c>
      <c r="U215" s="10"/>
      <c r="V215" s="11" t="str">
        <f t="shared" si="209"/>
        <v>NA</v>
      </c>
      <c r="W215" s="10"/>
      <c r="X215" s="11" t="str">
        <f t="shared" si="210"/>
        <v>NA</v>
      </c>
      <c r="Y215" s="10"/>
      <c r="Z215" s="11">
        <f t="shared" ref="Z215:Z234" si="211">IF(SUM($D208:$D215)=0,"NA",SUM($J208:$J215)/SUM($D208:$D215))</f>
        <v>0</v>
      </c>
      <c r="AA215" s="10"/>
      <c r="AR215" s="10"/>
      <c r="AS215" s="10"/>
    </row>
    <row r="216" spans="1:45" x14ac:dyDescent="0.2">
      <c r="A216">
        <v>39700</v>
      </c>
      <c r="B216" s="16">
        <f t="shared" si="205"/>
        <v>2001</v>
      </c>
      <c r="D216" s="65">
        <v>0</v>
      </c>
      <c r="E216" s="20"/>
      <c r="F216" s="37">
        <v>0</v>
      </c>
      <c r="G216" s="34"/>
      <c r="H216" s="37">
        <v>0</v>
      </c>
      <c r="I216" s="20"/>
      <c r="J216" s="12">
        <f t="shared" si="202"/>
        <v>0</v>
      </c>
      <c r="K216" s="12"/>
      <c r="L216" s="17" t="str">
        <f t="shared" si="203"/>
        <v>NA</v>
      </c>
      <c r="M216" s="18"/>
      <c r="N216" s="17" t="str">
        <f t="shared" si="204"/>
        <v>NA</v>
      </c>
      <c r="O216" s="18"/>
      <c r="P216" s="17" t="str">
        <f t="shared" si="206"/>
        <v>NA</v>
      </c>
      <c r="Q216" s="18"/>
      <c r="R216" s="17" t="str">
        <f t="shared" si="207"/>
        <v>NA</v>
      </c>
      <c r="S216" s="18"/>
      <c r="T216" s="17" t="str">
        <f t="shared" si="208"/>
        <v>NA</v>
      </c>
      <c r="U216" s="10"/>
      <c r="V216" s="11" t="str">
        <f t="shared" si="209"/>
        <v>NA</v>
      </c>
      <c r="W216" s="10"/>
      <c r="X216" s="11" t="str">
        <f t="shared" si="210"/>
        <v>NA</v>
      </c>
      <c r="Y216" s="10"/>
      <c r="Z216" s="11" t="str">
        <f t="shared" si="211"/>
        <v>NA</v>
      </c>
      <c r="AA216" s="10"/>
      <c r="AB216" s="11">
        <f t="shared" ref="AB216:AB234" si="212">IF(SUM($D208:$D216)=0,"NA",SUM($J208:$J216)/SUM($D208:$D216))</f>
        <v>0</v>
      </c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</row>
    <row r="217" spans="1:45" x14ac:dyDescent="0.2">
      <c r="A217">
        <v>39700</v>
      </c>
      <c r="B217" s="16">
        <f t="shared" si="205"/>
        <v>2002</v>
      </c>
      <c r="D217" s="65">
        <v>0</v>
      </c>
      <c r="E217" s="20"/>
      <c r="F217" s="37">
        <v>0</v>
      </c>
      <c r="G217" s="34"/>
      <c r="H217" s="37">
        <v>0</v>
      </c>
      <c r="I217" s="20"/>
      <c r="J217" s="12">
        <f t="shared" si="202"/>
        <v>0</v>
      </c>
      <c r="K217" s="12"/>
      <c r="L217" s="17" t="str">
        <f t="shared" si="203"/>
        <v>NA</v>
      </c>
      <c r="M217" s="18"/>
      <c r="N217" s="17" t="str">
        <f t="shared" si="204"/>
        <v>NA</v>
      </c>
      <c r="O217" s="18"/>
      <c r="P217" s="17" t="str">
        <f t="shared" si="206"/>
        <v>NA</v>
      </c>
      <c r="Q217" s="18"/>
      <c r="R217" s="17" t="str">
        <f t="shared" si="207"/>
        <v>NA</v>
      </c>
      <c r="S217" s="18"/>
      <c r="T217" s="17" t="str">
        <f t="shared" si="208"/>
        <v>NA</v>
      </c>
      <c r="U217" s="10"/>
      <c r="V217" s="11" t="str">
        <f t="shared" si="209"/>
        <v>NA</v>
      </c>
      <c r="W217" s="10"/>
      <c r="X217" s="11" t="str">
        <f t="shared" si="210"/>
        <v>NA</v>
      </c>
      <c r="Y217" s="10"/>
      <c r="Z217" s="11" t="str">
        <f t="shared" si="211"/>
        <v>NA</v>
      </c>
      <c r="AA217" s="10"/>
      <c r="AB217" s="11" t="str">
        <f t="shared" si="212"/>
        <v>NA</v>
      </c>
      <c r="AC217" s="10"/>
      <c r="AD217" s="11">
        <f t="shared" ref="AD217:AD234" si="213">IF(SUM($D208:$D217)=0,"NA",SUM($J208:$J217)/SUM($D208:$D217))</f>
        <v>0</v>
      </c>
      <c r="AE217" s="11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</row>
    <row r="218" spans="1:45" x14ac:dyDescent="0.2">
      <c r="A218">
        <v>39700</v>
      </c>
      <c r="B218" s="16">
        <f t="shared" si="205"/>
        <v>2003</v>
      </c>
      <c r="D218" s="65">
        <v>0</v>
      </c>
      <c r="E218" s="20"/>
      <c r="F218" s="37">
        <v>0</v>
      </c>
      <c r="G218" s="34"/>
      <c r="H218" s="37">
        <v>0</v>
      </c>
      <c r="I218" s="20"/>
      <c r="J218" s="12">
        <f t="shared" si="202"/>
        <v>0</v>
      </c>
      <c r="K218" s="12"/>
      <c r="L218" s="17" t="str">
        <f t="shared" si="203"/>
        <v>NA</v>
      </c>
      <c r="M218" s="18"/>
      <c r="N218" s="17" t="str">
        <f t="shared" si="204"/>
        <v>NA</v>
      </c>
      <c r="O218" s="18"/>
      <c r="P218" s="17" t="str">
        <f t="shared" si="206"/>
        <v>NA</v>
      </c>
      <c r="Q218" s="18"/>
      <c r="R218" s="17" t="str">
        <f t="shared" si="207"/>
        <v>NA</v>
      </c>
      <c r="S218" s="18"/>
      <c r="T218" s="17" t="str">
        <f t="shared" si="208"/>
        <v>NA</v>
      </c>
      <c r="U218" s="10"/>
      <c r="V218" s="11" t="str">
        <f t="shared" si="209"/>
        <v>NA</v>
      </c>
      <c r="W218" s="10"/>
      <c r="X218" s="11" t="str">
        <f t="shared" si="210"/>
        <v>NA</v>
      </c>
      <c r="Y218" s="10"/>
      <c r="Z218" s="11" t="str">
        <f t="shared" si="211"/>
        <v>NA</v>
      </c>
      <c r="AA218" s="10"/>
      <c r="AB218" s="11" t="str">
        <f t="shared" si="212"/>
        <v>NA</v>
      </c>
      <c r="AC218" s="10"/>
      <c r="AD218" s="11" t="str">
        <f t="shared" si="213"/>
        <v>NA</v>
      </c>
      <c r="AE218" s="11"/>
      <c r="AF218" s="11">
        <f t="shared" ref="AF218:AF234" si="214">IF(SUM($D208:$D218)=0,"NA",SUM($J208:$J218)/SUM($D208:$D218))</f>
        <v>0</v>
      </c>
      <c r="AG218" s="10"/>
      <c r="AH218" s="13" t="s">
        <v>25</v>
      </c>
      <c r="AI218" s="10"/>
      <c r="AJ218" s="13" t="s">
        <v>25</v>
      </c>
      <c r="AK218" s="10"/>
      <c r="AL218" s="13" t="s">
        <v>25</v>
      </c>
      <c r="AM218" s="10"/>
      <c r="AN218" s="13" t="s">
        <v>25</v>
      </c>
      <c r="AO218" s="10"/>
      <c r="AP218" s="10"/>
      <c r="AQ218" s="10"/>
      <c r="AR218" s="10"/>
      <c r="AS218" s="10"/>
    </row>
    <row r="219" spans="1:45" x14ac:dyDescent="0.2">
      <c r="A219">
        <v>39700</v>
      </c>
      <c r="B219" s="16">
        <f t="shared" si="205"/>
        <v>2004</v>
      </c>
      <c r="D219" s="67">
        <v>34015</v>
      </c>
      <c r="E219" s="20"/>
      <c r="F219" s="33">
        <v>26609</v>
      </c>
      <c r="G219" s="34"/>
      <c r="H219" s="33">
        <v>3107</v>
      </c>
      <c r="I219" s="20"/>
      <c r="J219" s="12">
        <f t="shared" si="202"/>
        <v>23502</v>
      </c>
      <c r="K219" s="12"/>
      <c r="L219" s="17">
        <f t="shared" si="203"/>
        <v>0.69093047185065415</v>
      </c>
      <c r="M219" s="18"/>
      <c r="N219" s="17">
        <f t="shared" si="204"/>
        <v>0.69093047185065415</v>
      </c>
      <c r="O219" s="18"/>
      <c r="P219" s="17">
        <f t="shared" si="206"/>
        <v>0.69093047185065415</v>
      </c>
      <c r="Q219" s="18"/>
      <c r="R219" s="17">
        <f t="shared" si="207"/>
        <v>0.69093047185065415</v>
      </c>
      <c r="S219" s="18"/>
      <c r="T219" s="17">
        <f t="shared" si="208"/>
        <v>0.69093047185065415</v>
      </c>
      <c r="U219" s="10"/>
      <c r="V219" s="11">
        <f t="shared" si="209"/>
        <v>0.69093047185065415</v>
      </c>
      <c r="W219" s="10"/>
      <c r="X219" s="11">
        <f t="shared" si="210"/>
        <v>0.69093047185065415</v>
      </c>
      <c r="Y219" s="10"/>
      <c r="Z219" s="11">
        <f t="shared" si="211"/>
        <v>0.69093047185065415</v>
      </c>
      <c r="AA219" s="10"/>
      <c r="AB219" s="11">
        <f t="shared" si="212"/>
        <v>0.69093047185065415</v>
      </c>
      <c r="AC219" s="10"/>
      <c r="AD219" s="11">
        <f t="shared" si="213"/>
        <v>0.69093047185065415</v>
      </c>
      <c r="AE219" s="11"/>
      <c r="AF219" s="11">
        <f t="shared" si="214"/>
        <v>0.69093047185065415</v>
      </c>
      <c r="AG219" s="10"/>
      <c r="AH219" s="11">
        <f t="shared" ref="AH219:AH234" si="215">IF(SUM($D208:$D219)=0,"NA",SUM($J208:$J219)/SUM($D208:$D219))</f>
        <v>0.55816273215218737</v>
      </c>
      <c r="AI219" s="10"/>
      <c r="AJ219" s="13" t="s">
        <v>25</v>
      </c>
      <c r="AK219" s="10"/>
      <c r="AL219" s="13" t="s">
        <v>25</v>
      </c>
      <c r="AM219" s="10"/>
      <c r="AN219" s="13" t="s">
        <v>25</v>
      </c>
      <c r="AO219" s="10"/>
      <c r="AP219" s="10"/>
      <c r="AQ219" s="10"/>
      <c r="AR219" s="10"/>
      <c r="AS219" s="10"/>
    </row>
    <row r="220" spans="1:45" x14ac:dyDescent="0.2">
      <c r="A220">
        <v>39700</v>
      </c>
      <c r="B220" s="16">
        <f t="shared" si="205"/>
        <v>2005</v>
      </c>
      <c r="D220" s="65">
        <v>0</v>
      </c>
      <c r="E220" s="20"/>
      <c r="F220" s="37">
        <v>0</v>
      </c>
      <c r="G220" s="34"/>
      <c r="H220" s="37">
        <v>0</v>
      </c>
      <c r="I220" s="20"/>
      <c r="J220" s="12">
        <f t="shared" si="202"/>
        <v>0</v>
      </c>
      <c r="K220" s="12"/>
      <c r="L220" s="17" t="str">
        <f t="shared" si="203"/>
        <v>NA</v>
      </c>
      <c r="M220" s="18"/>
      <c r="N220" s="17">
        <f t="shared" si="204"/>
        <v>0.69093047185065415</v>
      </c>
      <c r="O220" s="18"/>
      <c r="P220" s="17">
        <f t="shared" si="206"/>
        <v>0.69093047185065415</v>
      </c>
      <c r="Q220" s="18"/>
      <c r="R220" s="17">
        <f t="shared" si="207"/>
        <v>0.69093047185065415</v>
      </c>
      <c r="S220" s="18"/>
      <c r="T220" s="17">
        <f t="shared" si="208"/>
        <v>0.69093047185065415</v>
      </c>
      <c r="U220" s="10"/>
      <c r="V220" s="11">
        <f t="shared" si="209"/>
        <v>0.69093047185065415</v>
      </c>
      <c r="W220" s="10"/>
      <c r="X220" s="11">
        <f t="shared" si="210"/>
        <v>0.69093047185065415</v>
      </c>
      <c r="Y220" s="10"/>
      <c r="Z220" s="11">
        <f t="shared" si="211"/>
        <v>0.69093047185065415</v>
      </c>
      <c r="AA220" s="10"/>
      <c r="AB220" s="11">
        <f t="shared" si="212"/>
        <v>0.69093047185065415</v>
      </c>
      <c r="AC220" s="10"/>
      <c r="AD220" s="11">
        <f t="shared" si="213"/>
        <v>0.69093047185065415</v>
      </c>
      <c r="AE220" s="11"/>
      <c r="AF220" s="11">
        <f t="shared" si="214"/>
        <v>0.69093047185065415</v>
      </c>
      <c r="AG220" s="10"/>
      <c r="AH220" s="11">
        <f t="shared" si="215"/>
        <v>0.69093047185065415</v>
      </c>
      <c r="AI220" s="10"/>
      <c r="AJ220" s="11">
        <f t="shared" ref="AJ220:AJ234" si="216">IF(SUM($D208:$D220)=0,"NA",SUM($J208:$J220)/SUM($D208:$D220))</f>
        <v>0.55816273215218737</v>
      </c>
      <c r="AK220" s="10"/>
      <c r="AL220" s="13" t="s">
        <v>25</v>
      </c>
      <c r="AM220" s="10"/>
      <c r="AN220" s="13" t="s">
        <v>25</v>
      </c>
      <c r="AO220" s="10"/>
      <c r="AP220" s="10"/>
      <c r="AQ220" s="10"/>
      <c r="AR220" s="10"/>
      <c r="AS220" s="10"/>
    </row>
    <row r="221" spans="1:45" x14ac:dyDescent="0.2">
      <c r="A221">
        <v>39700</v>
      </c>
      <c r="B221" s="16">
        <f t="shared" si="205"/>
        <v>2006</v>
      </c>
      <c r="D221" s="67">
        <v>792568</v>
      </c>
      <c r="E221" s="20"/>
      <c r="F221" s="37">
        <v>0</v>
      </c>
      <c r="G221" s="34"/>
      <c r="H221" s="37">
        <v>0</v>
      </c>
      <c r="I221" s="20"/>
      <c r="J221" s="12">
        <f t="shared" si="202"/>
        <v>0</v>
      </c>
      <c r="K221" s="12"/>
      <c r="L221" s="17">
        <f t="shared" si="203"/>
        <v>0</v>
      </c>
      <c r="M221" s="18"/>
      <c r="N221" s="17">
        <f t="shared" si="204"/>
        <v>0</v>
      </c>
      <c r="O221" s="18"/>
      <c r="P221" s="17">
        <f t="shared" si="206"/>
        <v>2.8432716375729961E-2</v>
      </c>
      <c r="Q221" s="18"/>
      <c r="R221" s="17">
        <f t="shared" si="207"/>
        <v>2.8432716375729961E-2</v>
      </c>
      <c r="S221" s="18"/>
      <c r="T221" s="17">
        <f t="shared" si="208"/>
        <v>2.8432716375729961E-2</v>
      </c>
      <c r="U221" s="10"/>
      <c r="V221" s="11">
        <f t="shared" si="209"/>
        <v>2.8432716375729961E-2</v>
      </c>
      <c r="W221" s="10"/>
      <c r="X221" s="11">
        <f t="shared" si="210"/>
        <v>2.8432716375729961E-2</v>
      </c>
      <c r="Y221" s="10"/>
      <c r="Z221" s="11">
        <f t="shared" si="211"/>
        <v>2.8432716375729961E-2</v>
      </c>
      <c r="AA221" s="10"/>
      <c r="AB221" s="11">
        <f t="shared" si="212"/>
        <v>2.8432716375729961E-2</v>
      </c>
      <c r="AC221" s="10"/>
      <c r="AD221" s="11">
        <f t="shared" si="213"/>
        <v>2.8432716375729961E-2</v>
      </c>
      <c r="AE221" s="11"/>
      <c r="AF221" s="11">
        <f t="shared" si="214"/>
        <v>2.8432716375729961E-2</v>
      </c>
      <c r="AG221" s="10"/>
      <c r="AH221" s="11">
        <f t="shared" si="215"/>
        <v>2.8432716375729961E-2</v>
      </c>
      <c r="AI221" s="10"/>
      <c r="AJ221" s="11">
        <f t="shared" si="216"/>
        <v>2.8432716375729961E-2</v>
      </c>
      <c r="AK221" s="10"/>
      <c r="AL221" s="11">
        <f t="shared" ref="AL221:AL234" si="217">IF(SUM($D208:$D221)=0,"NA",SUM($J208:$J221)/SUM($D208:$D221))</f>
        <v>2.8157100856142637E-2</v>
      </c>
      <c r="AM221" s="10"/>
      <c r="AN221" s="13" t="s">
        <v>25</v>
      </c>
      <c r="AO221" s="10"/>
      <c r="AP221" s="10"/>
      <c r="AQ221" s="10"/>
      <c r="AR221" s="10"/>
      <c r="AS221" s="10"/>
    </row>
    <row r="222" spans="1:45" x14ac:dyDescent="0.2">
      <c r="A222">
        <v>39700</v>
      </c>
      <c r="B222" s="16">
        <f t="shared" si="205"/>
        <v>2007</v>
      </c>
      <c r="D222" s="65">
        <v>0</v>
      </c>
      <c r="E222" s="20"/>
      <c r="F222" s="37">
        <v>0</v>
      </c>
      <c r="G222" s="34"/>
      <c r="H222" s="37">
        <v>0</v>
      </c>
      <c r="I222" s="20"/>
      <c r="J222" s="12">
        <f t="shared" si="202"/>
        <v>0</v>
      </c>
      <c r="K222" s="12"/>
      <c r="L222" s="17" t="str">
        <f t="shared" si="203"/>
        <v>NA</v>
      </c>
      <c r="M222" s="18"/>
      <c r="N222" s="17">
        <f t="shared" si="204"/>
        <v>0</v>
      </c>
      <c r="O222" s="18"/>
      <c r="P222" s="17">
        <f t="shared" si="206"/>
        <v>0</v>
      </c>
      <c r="Q222" s="18"/>
      <c r="R222" s="17">
        <f t="shared" si="207"/>
        <v>2.8432716375729961E-2</v>
      </c>
      <c r="S222" s="18"/>
      <c r="T222" s="17">
        <f t="shared" si="208"/>
        <v>2.8432716375729961E-2</v>
      </c>
      <c r="U222" s="10"/>
      <c r="V222" s="11">
        <f t="shared" si="209"/>
        <v>2.8432716375729961E-2</v>
      </c>
      <c r="W222" s="10"/>
      <c r="X222" s="11">
        <f t="shared" si="210"/>
        <v>2.8432716375729961E-2</v>
      </c>
      <c r="Y222" s="10"/>
      <c r="Z222" s="11">
        <f t="shared" si="211"/>
        <v>2.8432716375729961E-2</v>
      </c>
      <c r="AA222" s="10"/>
      <c r="AB222" s="11">
        <f t="shared" si="212"/>
        <v>2.8432716375729961E-2</v>
      </c>
      <c r="AC222" s="10"/>
      <c r="AD222" s="11">
        <f t="shared" si="213"/>
        <v>2.8432716375729961E-2</v>
      </c>
      <c r="AE222" s="11"/>
      <c r="AF222" s="11">
        <f t="shared" si="214"/>
        <v>2.8432716375729961E-2</v>
      </c>
      <c r="AG222" s="10"/>
      <c r="AH222" s="11">
        <f t="shared" si="215"/>
        <v>2.8432716375729961E-2</v>
      </c>
      <c r="AI222" s="10"/>
      <c r="AJ222" s="11">
        <f t="shared" si="216"/>
        <v>2.8432716375729961E-2</v>
      </c>
      <c r="AK222" s="10"/>
      <c r="AL222" s="11">
        <f t="shared" si="217"/>
        <v>2.8432716375729961E-2</v>
      </c>
      <c r="AM222" s="10"/>
      <c r="AN222" s="11">
        <f t="shared" ref="AN222:AN229" si="218">IF(SUM($D208:$D222)=0,"NA",SUM($J208:$J222)/SUM($D208:$D222))</f>
        <v>2.8157100856142637E-2</v>
      </c>
      <c r="AO222" s="10"/>
      <c r="AP222" s="10"/>
      <c r="AQ222" s="10"/>
      <c r="AR222" s="10"/>
      <c r="AS222" s="10"/>
    </row>
    <row r="223" spans="1:45" x14ac:dyDescent="0.2">
      <c r="A223">
        <v>39700</v>
      </c>
      <c r="B223" s="16">
        <f t="shared" si="205"/>
        <v>2008</v>
      </c>
      <c r="D223" s="67">
        <v>16529.96</v>
      </c>
      <c r="E223" s="20"/>
      <c r="F223" s="37">
        <v>0</v>
      </c>
      <c r="G223" s="34"/>
      <c r="H223" s="37">
        <v>0</v>
      </c>
      <c r="I223" s="20"/>
      <c r="J223" s="12">
        <f t="shared" si="202"/>
        <v>0</v>
      </c>
      <c r="K223" s="12"/>
      <c r="L223" s="17">
        <f t="shared" si="203"/>
        <v>0</v>
      </c>
      <c r="M223" s="18"/>
      <c r="N223" s="17">
        <f t="shared" si="204"/>
        <v>0</v>
      </c>
      <c r="O223" s="18"/>
      <c r="P223" s="17">
        <f t="shared" si="206"/>
        <v>0</v>
      </c>
      <c r="Q223" s="18"/>
      <c r="R223" s="17">
        <f t="shared" si="207"/>
        <v>0</v>
      </c>
      <c r="S223" s="18"/>
      <c r="T223" s="17">
        <f t="shared" si="208"/>
        <v>2.7875268338894945E-2</v>
      </c>
      <c r="U223" s="10"/>
      <c r="V223" s="11">
        <f t="shared" si="209"/>
        <v>2.7875268338894945E-2</v>
      </c>
      <c r="W223" s="10"/>
      <c r="X223" s="11">
        <f t="shared" si="210"/>
        <v>2.7875268338894945E-2</v>
      </c>
      <c r="Y223" s="10"/>
      <c r="Z223" s="11">
        <f t="shared" si="211"/>
        <v>2.7875268338894945E-2</v>
      </c>
      <c r="AA223" s="25"/>
      <c r="AB223" s="11">
        <f t="shared" si="212"/>
        <v>2.7875268338894945E-2</v>
      </c>
      <c r="AC223" s="10"/>
      <c r="AD223" s="11">
        <f t="shared" si="213"/>
        <v>2.7875268338894945E-2</v>
      </c>
      <c r="AE223" s="11"/>
      <c r="AF223" s="11">
        <f t="shared" si="214"/>
        <v>2.7875268338894945E-2</v>
      </c>
      <c r="AG223" s="10"/>
      <c r="AH223" s="11">
        <f t="shared" si="215"/>
        <v>2.7875268338894945E-2</v>
      </c>
      <c r="AI223" s="10"/>
      <c r="AJ223" s="11">
        <f t="shared" si="216"/>
        <v>2.7875268338894945E-2</v>
      </c>
      <c r="AK223" s="10"/>
      <c r="AL223" s="11">
        <f t="shared" si="217"/>
        <v>2.7875268338894945E-2</v>
      </c>
      <c r="AM223" s="10"/>
      <c r="AN223" s="11">
        <f t="shared" si="218"/>
        <v>2.7875268338894945E-2</v>
      </c>
      <c r="AO223" s="11"/>
      <c r="AP223" s="10"/>
      <c r="AQ223" s="10"/>
      <c r="AR223" s="10"/>
      <c r="AS223" s="10"/>
    </row>
    <row r="224" spans="1:45" x14ac:dyDescent="0.2">
      <c r="A224">
        <v>39700</v>
      </c>
      <c r="B224" s="16">
        <f t="shared" si="205"/>
        <v>2009</v>
      </c>
      <c r="D224" s="65">
        <v>0</v>
      </c>
      <c r="E224" s="20"/>
      <c r="F224" s="37">
        <v>0</v>
      </c>
      <c r="G224" s="34"/>
      <c r="H224" s="37">
        <v>0</v>
      </c>
      <c r="I224" s="20"/>
      <c r="J224" s="12">
        <f t="shared" si="202"/>
        <v>0</v>
      </c>
      <c r="K224" s="12"/>
      <c r="L224" s="17" t="str">
        <f t="shared" si="203"/>
        <v>NA</v>
      </c>
      <c r="M224" s="18"/>
      <c r="N224" s="17">
        <f t="shared" si="204"/>
        <v>0</v>
      </c>
      <c r="O224" s="18"/>
      <c r="P224" s="17">
        <f t="shared" si="206"/>
        <v>0</v>
      </c>
      <c r="Q224" s="18"/>
      <c r="R224" s="17">
        <f t="shared" si="207"/>
        <v>0</v>
      </c>
      <c r="S224" s="18"/>
      <c r="T224" s="17">
        <f t="shared" si="208"/>
        <v>0</v>
      </c>
      <c r="U224" s="10"/>
      <c r="V224" s="11">
        <f t="shared" si="209"/>
        <v>2.7875268338894945E-2</v>
      </c>
      <c r="W224" s="10"/>
      <c r="X224" s="11">
        <f t="shared" si="210"/>
        <v>2.7875268338894945E-2</v>
      </c>
      <c r="Y224" s="10"/>
      <c r="Z224" s="11">
        <f t="shared" si="211"/>
        <v>2.7875268338894945E-2</v>
      </c>
      <c r="AA224" s="25"/>
      <c r="AB224" s="11">
        <f t="shared" si="212"/>
        <v>2.7875268338894945E-2</v>
      </c>
      <c r="AC224" s="10"/>
      <c r="AD224" s="11">
        <f t="shared" si="213"/>
        <v>2.7875268338894945E-2</v>
      </c>
      <c r="AE224" s="11"/>
      <c r="AF224" s="11">
        <f t="shared" si="214"/>
        <v>2.7875268338894945E-2</v>
      </c>
      <c r="AG224" s="10"/>
      <c r="AH224" s="11">
        <f t="shared" si="215"/>
        <v>2.7875268338894945E-2</v>
      </c>
      <c r="AI224" s="10"/>
      <c r="AJ224" s="11">
        <f t="shared" si="216"/>
        <v>2.7875268338894945E-2</v>
      </c>
      <c r="AK224" s="10"/>
      <c r="AL224" s="11">
        <f t="shared" si="217"/>
        <v>2.7875268338894945E-2</v>
      </c>
      <c r="AM224" s="10"/>
      <c r="AN224" s="11">
        <f t="shared" si="218"/>
        <v>2.7875268338894945E-2</v>
      </c>
      <c r="AO224" s="11"/>
      <c r="AP224" s="11"/>
      <c r="AQ224" s="10"/>
      <c r="AR224" s="10"/>
      <c r="AS224" s="10"/>
    </row>
    <row r="225" spans="1:47" x14ac:dyDescent="0.2">
      <c r="A225">
        <v>39700</v>
      </c>
      <c r="B225" s="16">
        <f t="shared" si="205"/>
        <v>2010</v>
      </c>
      <c r="D225" s="65">
        <v>0</v>
      </c>
      <c r="E225" s="20"/>
      <c r="F225" s="37">
        <v>0</v>
      </c>
      <c r="G225" s="34"/>
      <c r="H225" s="37">
        <v>0</v>
      </c>
      <c r="I225" s="20"/>
      <c r="J225" s="12">
        <f t="shared" si="202"/>
        <v>0</v>
      </c>
      <c r="K225" s="12"/>
      <c r="L225" s="17" t="str">
        <f t="shared" si="203"/>
        <v>NA</v>
      </c>
      <c r="M225" s="18"/>
      <c r="N225" s="17" t="str">
        <f t="shared" si="204"/>
        <v>NA</v>
      </c>
      <c r="O225" s="18"/>
      <c r="P225" s="17">
        <f t="shared" si="206"/>
        <v>0</v>
      </c>
      <c r="Q225" s="18"/>
      <c r="R225" s="17">
        <f t="shared" si="207"/>
        <v>0</v>
      </c>
      <c r="S225" s="18"/>
      <c r="T225" s="17">
        <f t="shared" si="208"/>
        <v>0</v>
      </c>
      <c r="U225" s="10"/>
      <c r="V225" s="11">
        <f t="shared" si="209"/>
        <v>0</v>
      </c>
      <c r="W225" s="10"/>
      <c r="X225" s="11">
        <f t="shared" si="210"/>
        <v>2.7875268338894945E-2</v>
      </c>
      <c r="Y225" s="10"/>
      <c r="Z225" s="11">
        <f t="shared" si="211"/>
        <v>2.7875268338894945E-2</v>
      </c>
      <c r="AA225" s="25"/>
      <c r="AB225" s="11">
        <f t="shared" si="212"/>
        <v>2.7875268338894945E-2</v>
      </c>
      <c r="AC225" s="10"/>
      <c r="AD225" s="11">
        <f t="shared" si="213"/>
        <v>2.7875268338894945E-2</v>
      </c>
      <c r="AE225" s="11"/>
      <c r="AF225" s="11">
        <f t="shared" si="214"/>
        <v>2.7875268338894945E-2</v>
      </c>
      <c r="AG225" s="10"/>
      <c r="AH225" s="11">
        <f t="shared" si="215"/>
        <v>2.7875268338894945E-2</v>
      </c>
      <c r="AI225" s="10"/>
      <c r="AJ225" s="11">
        <f t="shared" si="216"/>
        <v>2.7875268338894945E-2</v>
      </c>
      <c r="AK225" s="10"/>
      <c r="AL225" s="11">
        <f t="shared" si="217"/>
        <v>2.7875268338894945E-2</v>
      </c>
      <c r="AM225" s="10"/>
      <c r="AN225" s="11">
        <f t="shared" si="218"/>
        <v>2.7875268338894945E-2</v>
      </c>
      <c r="AO225" s="11"/>
      <c r="AP225" s="11"/>
      <c r="AQ225" s="11"/>
    </row>
    <row r="226" spans="1:47" x14ac:dyDescent="0.2">
      <c r="A226">
        <v>39700</v>
      </c>
      <c r="B226" s="16">
        <v>2011</v>
      </c>
      <c r="D226" s="65">
        <v>0</v>
      </c>
      <c r="E226" s="20"/>
      <c r="F226" s="34">
        <v>0</v>
      </c>
      <c r="G226" s="34"/>
      <c r="H226" s="34">
        <v>0</v>
      </c>
      <c r="I226" s="20"/>
      <c r="J226" s="12">
        <f t="shared" si="202"/>
        <v>0</v>
      </c>
      <c r="K226" s="12"/>
      <c r="L226" s="17" t="str">
        <f t="shared" si="203"/>
        <v>NA</v>
      </c>
      <c r="M226" s="18"/>
      <c r="N226" s="17" t="str">
        <f t="shared" si="204"/>
        <v>NA</v>
      </c>
      <c r="O226" s="18"/>
      <c r="P226" s="17" t="str">
        <f t="shared" si="206"/>
        <v>NA</v>
      </c>
      <c r="Q226" s="18"/>
      <c r="R226" s="17">
        <f t="shared" si="207"/>
        <v>0</v>
      </c>
      <c r="S226" s="18"/>
      <c r="T226" s="17">
        <f t="shared" si="208"/>
        <v>0</v>
      </c>
      <c r="U226" s="10"/>
      <c r="V226" s="11">
        <f t="shared" si="209"/>
        <v>0</v>
      </c>
      <c r="W226" s="10"/>
      <c r="X226" s="11">
        <f t="shared" si="210"/>
        <v>0</v>
      </c>
      <c r="Y226" s="10"/>
      <c r="Z226" s="11">
        <f t="shared" si="211"/>
        <v>2.7875268338894945E-2</v>
      </c>
      <c r="AA226" s="25"/>
      <c r="AB226" s="11">
        <f t="shared" si="212"/>
        <v>2.7875268338894945E-2</v>
      </c>
      <c r="AC226" s="10"/>
      <c r="AD226" s="11">
        <f t="shared" si="213"/>
        <v>2.7875268338894945E-2</v>
      </c>
      <c r="AE226" s="11"/>
      <c r="AF226" s="11">
        <f t="shared" si="214"/>
        <v>2.7875268338894945E-2</v>
      </c>
      <c r="AG226" s="10"/>
      <c r="AH226" s="11">
        <f t="shared" si="215"/>
        <v>2.7875268338894945E-2</v>
      </c>
      <c r="AI226" s="10"/>
      <c r="AJ226" s="11">
        <f t="shared" si="216"/>
        <v>2.7875268338894945E-2</v>
      </c>
      <c r="AK226" s="10"/>
      <c r="AL226" s="11">
        <f t="shared" si="217"/>
        <v>2.7875268338894945E-2</v>
      </c>
      <c r="AM226" s="10"/>
      <c r="AN226" s="11">
        <f t="shared" si="218"/>
        <v>2.7875268338894945E-2</v>
      </c>
      <c r="AO226" s="11"/>
      <c r="AP226" s="11"/>
      <c r="AQ226" s="11"/>
      <c r="AR226" s="11"/>
      <c r="AT226" s="11"/>
      <c r="AU226" s="11"/>
    </row>
    <row r="227" spans="1:47" x14ac:dyDescent="0.2">
      <c r="A227">
        <v>39700</v>
      </c>
      <c r="B227" s="16">
        <v>2012</v>
      </c>
      <c r="D227" s="65">
        <v>24247439.73</v>
      </c>
      <c r="E227" s="20"/>
      <c r="F227" s="34">
        <v>0</v>
      </c>
      <c r="G227" s="34"/>
      <c r="H227" s="34">
        <v>0</v>
      </c>
      <c r="I227" s="20"/>
      <c r="J227" s="12">
        <f t="shared" si="202"/>
        <v>0</v>
      </c>
      <c r="K227" s="12"/>
      <c r="L227" s="17">
        <f t="shared" si="203"/>
        <v>0</v>
      </c>
      <c r="M227" s="18"/>
      <c r="N227" s="17">
        <f t="shared" si="204"/>
        <v>0</v>
      </c>
      <c r="O227" s="18"/>
      <c r="P227" s="17">
        <f t="shared" si="206"/>
        <v>0</v>
      </c>
      <c r="Q227" s="18"/>
      <c r="R227" s="17">
        <f t="shared" si="207"/>
        <v>0</v>
      </c>
      <c r="S227" s="18"/>
      <c r="T227" s="17">
        <f t="shared" si="208"/>
        <v>0</v>
      </c>
      <c r="U227" s="10"/>
      <c r="V227" s="11">
        <f t="shared" si="209"/>
        <v>0</v>
      </c>
      <c r="W227" s="10"/>
      <c r="X227" s="11">
        <f t="shared" si="210"/>
        <v>0</v>
      </c>
      <c r="Y227" s="10"/>
      <c r="Z227" s="11">
        <f t="shared" si="211"/>
        <v>0</v>
      </c>
      <c r="AA227" s="25"/>
      <c r="AB227" s="11">
        <f t="shared" si="212"/>
        <v>9.3668721810846647E-4</v>
      </c>
      <c r="AC227" s="10"/>
      <c r="AD227" s="11">
        <f t="shared" si="213"/>
        <v>9.3668721810846647E-4</v>
      </c>
      <c r="AE227" s="11"/>
      <c r="AF227" s="11">
        <f t="shared" si="214"/>
        <v>9.3668721810846647E-4</v>
      </c>
      <c r="AG227" s="10"/>
      <c r="AH227" s="11">
        <f t="shared" si="215"/>
        <v>9.3668721810846647E-4</v>
      </c>
      <c r="AI227" s="10"/>
      <c r="AJ227" s="11">
        <f t="shared" si="216"/>
        <v>9.3668721810846647E-4</v>
      </c>
      <c r="AK227" s="10"/>
      <c r="AL227" s="11">
        <f t="shared" si="217"/>
        <v>9.3668721810846647E-4</v>
      </c>
      <c r="AM227" s="10"/>
      <c r="AN227" s="11">
        <f t="shared" si="218"/>
        <v>9.3668721810846647E-4</v>
      </c>
      <c r="AO227" s="11"/>
      <c r="AP227" s="11"/>
      <c r="AQ227" s="11"/>
      <c r="AR227" s="11"/>
      <c r="AS227" s="11"/>
      <c r="AT227" s="11"/>
      <c r="AU227" s="11"/>
    </row>
    <row r="228" spans="1:47" x14ac:dyDescent="0.2">
      <c r="A228">
        <v>39700</v>
      </c>
      <c r="B228" s="16">
        <v>2013</v>
      </c>
      <c r="D228" s="65">
        <v>118855.67</v>
      </c>
      <c r="E228" s="20"/>
      <c r="F228" s="34">
        <v>0</v>
      </c>
      <c r="G228" s="34"/>
      <c r="H228" s="34">
        <v>0</v>
      </c>
      <c r="I228" s="20"/>
      <c r="J228" s="12">
        <f t="shared" si="202"/>
        <v>0</v>
      </c>
      <c r="K228" s="12"/>
      <c r="L228" s="17">
        <f t="shared" si="203"/>
        <v>0</v>
      </c>
      <c r="M228" s="18"/>
      <c r="N228" s="17">
        <f t="shared" si="204"/>
        <v>0</v>
      </c>
      <c r="O228" s="18"/>
      <c r="P228" s="17">
        <f t="shared" si="206"/>
        <v>0</v>
      </c>
      <c r="Q228" s="18"/>
      <c r="R228" s="17">
        <f t="shared" si="207"/>
        <v>0</v>
      </c>
      <c r="S228" s="18"/>
      <c r="T228" s="17">
        <f t="shared" si="208"/>
        <v>0</v>
      </c>
      <c r="U228" s="10"/>
      <c r="V228" s="11">
        <f t="shared" si="209"/>
        <v>0</v>
      </c>
      <c r="W228" s="10"/>
      <c r="X228" s="11">
        <f t="shared" si="210"/>
        <v>0</v>
      </c>
      <c r="Y228" s="10"/>
      <c r="Z228" s="11">
        <f t="shared" si="211"/>
        <v>0</v>
      </c>
      <c r="AA228" s="25"/>
      <c r="AB228" s="11">
        <f t="shared" si="212"/>
        <v>0</v>
      </c>
      <c r="AC228" s="10"/>
      <c r="AD228" s="11">
        <f t="shared" si="213"/>
        <v>9.3227098646594324E-4</v>
      </c>
      <c r="AE228" s="11"/>
      <c r="AF228" s="11">
        <f t="shared" si="214"/>
        <v>9.3227098646594324E-4</v>
      </c>
      <c r="AG228" s="10"/>
      <c r="AH228" s="11">
        <f t="shared" si="215"/>
        <v>9.3227098646594324E-4</v>
      </c>
      <c r="AI228" s="10"/>
      <c r="AJ228" s="11">
        <f t="shared" si="216"/>
        <v>9.3227098646594324E-4</v>
      </c>
      <c r="AK228" s="10"/>
      <c r="AL228" s="11">
        <f t="shared" si="217"/>
        <v>9.3227098646594324E-4</v>
      </c>
      <c r="AM228" s="10"/>
      <c r="AN228" s="11">
        <f t="shared" si="218"/>
        <v>9.3227098646594324E-4</v>
      </c>
      <c r="AO228" s="11"/>
      <c r="AP228" s="11"/>
      <c r="AQ228" s="11"/>
      <c r="AR228" s="11"/>
      <c r="AS228" s="11"/>
      <c r="AT228" s="11"/>
      <c r="AU228" s="11"/>
    </row>
    <row r="229" spans="1:47" x14ac:dyDescent="0.2">
      <c r="A229">
        <v>39700</v>
      </c>
      <c r="B229" s="16">
        <v>2014</v>
      </c>
      <c r="D229" s="65">
        <v>0</v>
      </c>
      <c r="E229" s="20"/>
      <c r="F229" s="34">
        <v>0</v>
      </c>
      <c r="G229" s="34"/>
      <c r="H229" s="34">
        <v>0</v>
      </c>
      <c r="I229" s="20"/>
      <c r="J229" s="12">
        <f t="shared" si="202"/>
        <v>0</v>
      </c>
      <c r="K229" s="12"/>
      <c r="L229" s="17" t="str">
        <f t="shared" si="203"/>
        <v>NA</v>
      </c>
      <c r="M229" s="18"/>
      <c r="N229" s="17">
        <f t="shared" si="204"/>
        <v>0</v>
      </c>
      <c r="O229" s="18"/>
      <c r="P229" s="17">
        <f t="shared" si="206"/>
        <v>0</v>
      </c>
      <c r="Q229" s="18"/>
      <c r="R229" s="17">
        <f t="shared" si="207"/>
        <v>0</v>
      </c>
      <c r="S229" s="18"/>
      <c r="T229" s="17">
        <f t="shared" si="208"/>
        <v>0</v>
      </c>
      <c r="U229" s="10"/>
      <c r="V229" s="11">
        <f t="shared" si="209"/>
        <v>0</v>
      </c>
      <c r="W229" s="10"/>
      <c r="X229" s="11">
        <f t="shared" si="210"/>
        <v>0</v>
      </c>
      <c r="Y229" s="10"/>
      <c r="Z229" s="11">
        <f t="shared" si="211"/>
        <v>0</v>
      </c>
      <c r="AA229" s="25"/>
      <c r="AB229" s="11">
        <f t="shared" si="212"/>
        <v>0</v>
      </c>
      <c r="AC229" s="10"/>
      <c r="AD229" s="11">
        <f t="shared" si="213"/>
        <v>0</v>
      </c>
      <c r="AE229" s="11"/>
      <c r="AF229" s="11">
        <f t="shared" si="214"/>
        <v>9.3227098646594324E-4</v>
      </c>
      <c r="AG229" s="10"/>
      <c r="AH229" s="11">
        <f t="shared" si="215"/>
        <v>9.3227098646594324E-4</v>
      </c>
      <c r="AI229" s="10"/>
      <c r="AJ229" s="11">
        <f t="shared" si="216"/>
        <v>9.3227098646594324E-4</v>
      </c>
      <c r="AK229" s="10"/>
      <c r="AL229" s="11">
        <f t="shared" si="217"/>
        <v>9.3227098646594324E-4</v>
      </c>
      <c r="AM229" s="10"/>
      <c r="AN229" s="11">
        <f t="shared" si="218"/>
        <v>9.3227098646594324E-4</v>
      </c>
      <c r="AO229" s="11"/>
      <c r="AP229" s="11"/>
      <c r="AQ229" s="11"/>
      <c r="AR229" s="11"/>
      <c r="AS229" s="11"/>
      <c r="AT229" s="11"/>
      <c r="AU229" s="11"/>
    </row>
    <row r="230" spans="1:47" x14ac:dyDescent="0.2">
      <c r="A230">
        <v>39700</v>
      </c>
      <c r="B230" s="26">
        <v>2015</v>
      </c>
      <c r="D230" s="67">
        <f>'Net Salvage FY2015 to FY2019 Qu'!F12</f>
        <v>34412.199999999997</v>
      </c>
      <c r="E230" s="19"/>
      <c r="F230" s="33"/>
      <c r="G230" s="35"/>
      <c r="H230" s="33"/>
      <c r="I230" s="20"/>
      <c r="J230" s="12"/>
      <c r="K230" s="12"/>
      <c r="L230" s="17">
        <f t="shared" si="203"/>
        <v>0</v>
      </c>
      <c r="M230" s="18"/>
      <c r="N230" s="17">
        <f t="shared" ref="N230:N234" si="219">IF(SUM($D229:$D230)=0,"NA",SUM($J229:$J230)/SUM($D229:$D230))</f>
        <v>0</v>
      </c>
      <c r="O230" s="18"/>
      <c r="P230" s="17">
        <f t="shared" si="206"/>
        <v>0</v>
      </c>
      <c r="Q230" s="18"/>
      <c r="R230" s="17">
        <f t="shared" si="207"/>
        <v>0</v>
      </c>
      <c r="S230" s="18"/>
      <c r="T230" s="17">
        <f t="shared" si="208"/>
        <v>0</v>
      </c>
      <c r="U230" s="10"/>
      <c r="V230" s="11">
        <f t="shared" si="209"/>
        <v>0</v>
      </c>
      <c r="W230" s="10"/>
      <c r="X230" s="11">
        <f t="shared" si="210"/>
        <v>0</v>
      </c>
      <c r="Y230" s="10"/>
      <c r="Z230" s="11">
        <f t="shared" si="211"/>
        <v>0</v>
      </c>
      <c r="AA230" s="25"/>
      <c r="AB230" s="11">
        <f t="shared" si="212"/>
        <v>0</v>
      </c>
      <c r="AC230" s="10"/>
      <c r="AD230" s="11">
        <f t="shared" si="213"/>
        <v>0</v>
      </c>
      <c r="AE230" s="11"/>
      <c r="AF230" s="11">
        <f t="shared" si="214"/>
        <v>0</v>
      </c>
      <c r="AG230" s="10"/>
      <c r="AH230" s="11">
        <f t="shared" si="215"/>
        <v>9.3100012116390982E-4</v>
      </c>
      <c r="AI230" s="10"/>
      <c r="AJ230" s="11">
        <f t="shared" si="216"/>
        <v>9.3100012116390982E-4</v>
      </c>
      <c r="AK230" s="10"/>
      <c r="AL230" s="11">
        <f t="shared" si="217"/>
        <v>9.3100012116390982E-4</v>
      </c>
      <c r="AM230" s="10"/>
      <c r="AN230" s="11">
        <f t="shared" ref="AN230:AN234" si="220">IF(SUM($D216:$D230)=0,"NA",SUM($J216:$J230)/SUM($D216:$D230))</f>
        <v>9.3100012116390982E-4</v>
      </c>
      <c r="AO230" s="10"/>
      <c r="AP230" s="10"/>
      <c r="AQ230" s="10"/>
      <c r="AR230" s="10"/>
      <c r="AS230" s="10"/>
    </row>
    <row r="231" spans="1:47" x14ac:dyDescent="0.2">
      <c r="A231">
        <v>39700</v>
      </c>
      <c r="B231" s="26">
        <v>2016</v>
      </c>
      <c r="D231" s="65">
        <v>0</v>
      </c>
      <c r="E231" s="20"/>
      <c r="F231" s="34">
        <v>0</v>
      </c>
      <c r="G231" s="34"/>
      <c r="H231" s="34">
        <v>0</v>
      </c>
      <c r="I231" s="20"/>
      <c r="J231" s="12">
        <f t="shared" ref="J231" si="221">+F231+-H231</f>
        <v>0</v>
      </c>
      <c r="K231" s="12"/>
      <c r="L231" s="17" t="str">
        <f t="shared" si="203"/>
        <v>NA</v>
      </c>
      <c r="M231" s="18"/>
      <c r="N231" s="17">
        <f t="shared" si="219"/>
        <v>0</v>
      </c>
      <c r="O231" s="18"/>
      <c r="P231" s="17">
        <f t="shared" si="206"/>
        <v>0</v>
      </c>
      <c r="Q231" s="18"/>
      <c r="R231" s="17">
        <f t="shared" si="207"/>
        <v>0</v>
      </c>
      <c r="S231" s="18"/>
      <c r="T231" s="17">
        <f t="shared" si="208"/>
        <v>0</v>
      </c>
      <c r="U231" s="10"/>
      <c r="V231" s="11">
        <f t="shared" si="209"/>
        <v>0</v>
      </c>
      <c r="W231" s="10"/>
      <c r="X231" s="11">
        <f t="shared" si="210"/>
        <v>0</v>
      </c>
      <c r="Y231" s="10"/>
      <c r="Z231" s="11">
        <f t="shared" si="211"/>
        <v>0</v>
      </c>
      <c r="AA231" s="25"/>
      <c r="AB231" s="11">
        <f t="shared" si="212"/>
        <v>0</v>
      </c>
      <c r="AC231" s="10"/>
      <c r="AD231" s="11">
        <f t="shared" si="213"/>
        <v>0</v>
      </c>
      <c r="AE231" s="11"/>
      <c r="AF231" s="11">
        <f t="shared" si="214"/>
        <v>0</v>
      </c>
      <c r="AG231" s="10"/>
      <c r="AH231" s="11">
        <f t="shared" si="215"/>
        <v>0</v>
      </c>
      <c r="AI231" s="10"/>
      <c r="AJ231" s="11">
        <f t="shared" si="216"/>
        <v>9.3100012116390982E-4</v>
      </c>
      <c r="AK231" s="10"/>
      <c r="AL231" s="11">
        <f t="shared" si="217"/>
        <v>9.3100012116390982E-4</v>
      </c>
      <c r="AM231" s="10"/>
      <c r="AN231" s="11">
        <f t="shared" si="220"/>
        <v>9.3100012116390982E-4</v>
      </c>
      <c r="AO231" s="10"/>
      <c r="AP231" s="10"/>
      <c r="AQ231" s="10"/>
      <c r="AR231" s="10"/>
      <c r="AS231" s="10"/>
    </row>
    <row r="232" spans="1:47" x14ac:dyDescent="0.2">
      <c r="A232">
        <v>39700</v>
      </c>
      <c r="B232" s="26">
        <v>2017</v>
      </c>
      <c r="D232" s="67">
        <f>'Net Salvage FY2015 to FY2019 Qu'!F13</f>
        <v>1440195.73</v>
      </c>
      <c r="E232" s="19"/>
      <c r="F232" s="34">
        <v>0</v>
      </c>
      <c r="G232" s="34"/>
      <c r="H232" s="34">
        <v>0</v>
      </c>
      <c r="I232" s="20"/>
      <c r="J232" s="12">
        <f t="shared" ref="J232" si="222">+F232+-H232</f>
        <v>0</v>
      </c>
      <c r="K232" s="12"/>
      <c r="L232" s="17">
        <f t="shared" si="203"/>
        <v>0</v>
      </c>
      <c r="M232" s="18"/>
      <c r="N232" s="17">
        <f t="shared" si="219"/>
        <v>0</v>
      </c>
      <c r="O232" s="18"/>
      <c r="P232" s="17">
        <f t="shared" si="206"/>
        <v>0</v>
      </c>
      <c r="Q232" s="18"/>
      <c r="R232" s="17">
        <f t="shared" si="207"/>
        <v>0</v>
      </c>
      <c r="S232" s="18"/>
      <c r="T232" s="17">
        <f t="shared" si="208"/>
        <v>0</v>
      </c>
      <c r="U232" s="10"/>
      <c r="V232" s="11">
        <f t="shared" si="209"/>
        <v>0</v>
      </c>
      <c r="W232" s="10"/>
      <c r="X232" s="11">
        <f t="shared" si="210"/>
        <v>0</v>
      </c>
      <c r="Y232" s="10"/>
      <c r="Z232" s="11">
        <f t="shared" si="211"/>
        <v>0</v>
      </c>
      <c r="AA232" s="25"/>
      <c r="AB232" s="11">
        <f t="shared" si="212"/>
        <v>0</v>
      </c>
      <c r="AC232" s="10"/>
      <c r="AD232" s="11">
        <f t="shared" si="213"/>
        <v>0</v>
      </c>
      <c r="AE232" s="11"/>
      <c r="AF232" s="11">
        <f t="shared" si="214"/>
        <v>0</v>
      </c>
      <c r="AG232" s="10"/>
      <c r="AH232" s="11">
        <f t="shared" si="215"/>
        <v>0</v>
      </c>
      <c r="AI232" s="10"/>
      <c r="AJ232" s="11">
        <f t="shared" si="216"/>
        <v>0</v>
      </c>
      <c r="AK232" s="10"/>
      <c r="AL232" s="11">
        <f t="shared" si="217"/>
        <v>8.8075197318806609E-4</v>
      </c>
      <c r="AM232" s="10"/>
      <c r="AN232" s="11">
        <f t="shared" si="220"/>
        <v>8.8075197318806609E-4</v>
      </c>
      <c r="AO232" s="10"/>
      <c r="AP232" s="10"/>
      <c r="AQ232" s="10"/>
      <c r="AR232" s="10"/>
      <c r="AS232" s="10"/>
    </row>
    <row r="233" spans="1:47" x14ac:dyDescent="0.2">
      <c r="A233">
        <v>39700</v>
      </c>
      <c r="B233" s="26">
        <v>2018</v>
      </c>
      <c r="D233" s="65">
        <v>0</v>
      </c>
      <c r="E233" s="20"/>
      <c r="F233" s="34">
        <v>0</v>
      </c>
      <c r="G233" s="34"/>
      <c r="H233" s="34">
        <v>0</v>
      </c>
      <c r="I233" s="20"/>
      <c r="J233" s="12">
        <f t="shared" ref="J233:J234" si="223">+F233+-H233</f>
        <v>0</v>
      </c>
      <c r="K233" s="12"/>
      <c r="L233" s="17" t="str">
        <f t="shared" si="203"/>
        <v>NA</v>
      </c>
      <c r="M233" s="18"/>
      <c r="N233" s="17">
        <f t="shared" si="219"/>
        <v>0</v>
      </c>
      <c r="O233" s="18"/>
      <c r="P233" s="17">
        <f t="shared" si="206"/>
        <v>0</v>
      </c>
      <c r="Q233" s="18"/>
      <c r="R233" s="17">
        <f t="shared" si="207"/>
        <v>0</v>
      </c>
      <c r="S233" s="18"/>
      <c r="T233" s="17">
        <f t="shared" si="208"/>
        <v>0</v>
      </c>
      <c r="U233" s="10"/>
      <c r="V233" s="11">
        <f t="shared" si="209"/>
        <v>0</v>
      </c>
      <c r="W233" s="10"/>
      <c r="X233" s="11">
        <f t="shared" si="210"/>
        <v>0</v>
      </c>
      <c r="Y233" s="10"/>
      <c r="Z233" s="11">
        <f t="shared" si="211"/>
        <v>0</v>
      </c>
      <c r="AA233" s="25"/>
      <c r="AB233" s="11">
        <f t="shared" si="212"/>
        <v>0</v>
      </c>
      <c r="AC233" s="10"/>
      <c r="AD233" s="11">
        <f t="shared" si="213"/>
        <v>0</v>
      </c>
      <c r="AE233" s="11"/>
      <c r="AF233" s="11">
        <f t="shared" si="214"/>
        <v>0</v>
      </c>
      <c r="AG233" s="10"/>
      <c r="AH233" s="11">
        <f t="shared" si="215"/>
        <v>0</v>
      </c>
      <c r="AI233" s="10"/>
      <c r="AJ233" s="11">
        <f t="shared" si="216"/>
        <v>0</v>
      </c>
      <c r="AK233" s="10"/>
      <c r="AL233" s="11">
        <f t="shared" si="217"/>
        <v>0</v>
      </c>
      <c r="AM233" s="10"/>
      <c r="AN233" s="11">
        <f t="shared" si="220"/>
        <v>8.8075197318806609E-4</v>
      </c>
      <c r="AO233" s="10"/>
      <c r="AP233" s="10"/>
      <c r="AQ233" s="10"/>
      <c r="AR233" s="10"/>
      <c r="AS233" s="10"/>
    </row>
    <row r="234" spans="1:47" x14ac:dyDescent="0.2">
      <c r="A234">
        <v>39700</v>
      </c>
      <c r="B234" s="26">
        <v>2019</v>
      </c>
      <c r="D234" s="65">
        <v>0</v>
      </c>
      <c r="E234" s="20"/>
      <c r="F234" s="34">
        <v>0</v>
      </c>
      <c r="G234" s="34"/>
      <c r="H234" s="34">
        <v>0</v>
      </c>
      <c r="I234" s="20"/>
      <c r="J234" s="12">
        <f t="shared" si="223"/>
        <v>0</v>
      </c>
      <c r="K234" s="12"/>
      <c r="L234" s="17" t="str">
        <f t="shared" si="203"/>
        <v>NA</v>
      </c>
      <c r="M234" s="18"/>
      <c r="N234" s="17" t="str">
        <f t="shared" si="219"/>
        <v>NA</v>
      </c>
      <c r="O234" s="18"/>
      <c r="P234" s="17">
        <f t="shared" si="206"/>
        <v>0</v>
      </c>
      <c r="Q234" s="18"/>
      <c r="R234" s="17">
        <f t="shared" si="207"/>
        <v>0</v>
      </c>
      <c r="S234" s="18"/>
      <c r="T234" s="17">
        <f t="shared" si="208"/>
        <v>0</v>
      </c>
      <c r="U234" s="10"/>
      <c r="V234" s="11">
        <f t="shared" si="209"/>
        <v>0</v>
      </c>
      <c r="W234" s="10"/>
      <c r="X234" s="11">
        <f t="shared" si="210"/>
        <v>0</v>
      </c>
      <c r="Y234" s="10"/>
      <c r="Z234" s="11">
        <f t="shared" si="211"/>
        <v>0</v>
      </c>
      <c r="AA234" s="25"/>
      <c r="AB234" s="11">
        <f t="shared" si="212"/>
        <v>0</v>
      </c>
      <c r="AC234" s="10"/>
      <c r="AD234" s="11">
        <f t="shared" si="213"/>
        <v>0</v>
      </c>
      <c r="AE234" s="11"/>
      <c r="AF234" s="11">
        <f t="shared" si="214"/>
        <v>0</v>
      </c>
      <c r="AG234" s="10"/>
      <c r="AH234" s="11">
        <f t="shared" si="215"/>
        <v>0</v>
      </c>
      <c r="AI234" s="10"/>
      <c r="AJ234" s="11">
        <f t="shared" si="216"/>
        <v>0</v>
      </c>
      <c r="AK234" s="10"/>
      <c r="AL234" s="11">
        <f t="shared" si="217"/>
        <v>0</v>
      </c>
      <c r="AM234" s="10"/>
      <c r="AN234" s="11">
        <f t="shared" si="220"/>
        <v>0</v>
      </c>
      <c r="AO234" s="10"/>
      <c r="AP234" s="10"/>
      <c r="AQ234" s="10"/>
      <c r="AR234" s="10"/>
      <c r="AS234" s="10"/>
    </row>
    <row r="235" spans="1:47" x14ac:dyDescent="0.2">
      <c r="A235" s="16" t="s">
        <v>25</v>
      </c>
      <c r="B235" s="16"/>
      <c r="D235" s="65"/>
      <c r="E235" s="20"/>
      <c r="F235" s="36"/>
      <c r="G235" s="36"/>
      <c r="H235" s="36"/>
      <c r="I235" s="20"/>
      <c r="J235" s="20"/>
      <c r="K235" s="10"/>
      <c r="L235" s="18"/>
      <c r="M235" s="18"/>
      <c r="N235" s="18"/>
      <c r="O235" s="18"/>
      <c r="P235" s="18"/>
      <c r="Q235" s="18"/>
      <c r="R235" s="18"/>
      <c r="S235" s="18"/>
      <c r="T235" s="18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</row>
    <row r="236" spans="1:47" x14ac:dyDescent="0.2">
      <c r="D236" s="65"/>
      <c r="E236" s="20"/>
      <c r="F236" s="30"/>
      <c r="G236" s="30"/>
      <c r="H236" s="30"/>
      <c r="I236" s="20"/>
      <c r="J236" s="2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</row>
    <row r="237" spans="1:47" ht="15" x14ac:dyDescent="0.2">
      <c r="A237" s="57" t="s">
        <v>93</v>
      </c>
      <c r="B237">
        <v>1996</v>
      </c>
      <c r="D237" s="67">
        <v>149090</v>
      </c>
      <c r="E237" s="20"/>
      <c r="F237" s="33">
        <v>9000</v>
      </c>
      <c r="G237" s="34"/>
      <c r="H237" s="30">
        <v>0</v>
      </c>
      <c r="I237" s="20"/>
      <c r="J237" s="19">
        <f t="shared" ref="J237:J243" si="224">+F237+-H237</f>
        <v>9000</v>
      </c>
      <c r="K237" s="10"/>
      <c r="L237" s="17">
        <f t="shared" ref="L237:L252" si="225">IF(D237=0,"NA",+J237/D237)</f>
        <v>6.0366221745254543E-2</v>
      </c>
      <c r="M237" s="18"/>
      <c r="N237" s="18"/>
      <c r="O237" s="18"/>
      <c r="P237" s="18"/>
      <c r="Q237" s="18"/>
      <c r="R237" s="18"/>
      <c r="S237" s="18"/>
      <c r="T237" s="18"/>
      <c r="U237" s="10"/>
      <c r="V237" s="10"/>
      <c r="W237" s="10"/>
      <c r="X237" s="10"/>
      <c r="Y237" s="10"/>
      <c r="Z237" s="10"/>
      <c r="AA237" s="10"/>
      <c r="AO237" s="10"/>
      <c r="AP237" s="10"/>
      <c r="AQ237" s="10"/>
      <c r="AR237" s="10"/>
      <c r="AS237" s="10"/>
    </row>
    <row r="238" spans="1:47" x14ac:dyDescent="0.2">
      <c r="A238">
        <v>39800</v>
      </c>
      <c r="B238" s="16">
        <f>B237+1</f>
        <v>1997</v>
      </c>
      <c r="D238" s="65">
        <v>0</v>
      </c>
      <c r="E238" s="20"/>
      <c r="F238" s="30">
        <v>0</v>
      </c>
      <c r="G238" s="35"/>
      <c r="H238" s="30">
        <v>0</v>
      </c>
      <c r="I238" s="20"/>
      <c r="J238" s="12">
        <f t="shared" si="224"/>
        <v>0</v>
      </c>
      <c r="K238" s="12"/>
      <c r="L238" s="17" t="str">
        <f t="shared" si="225"/>
        <v>NA</v>
      </c>
      <c r="M238" s="18"/>
      <c r="N238" s="17">
        <f t="shared" ref="N238:N251" si="226">IF(SUM($D237:$D238)=0,"NA",SUM($J237:$J238)/SUM($D237:$D238))</f>
        <v>6.0366221745254543E-2</v>
      </c>
      <c r="O238" s="18"/>
      <c r="P238" s="18"/>
      <c r="Q238" s="18"/>
      <c r="R238" s="18"/>
      <c r="S238" s="18"/>
      <c r="T238" s="18"/>
      <c r="U238" s="10"/>
      <c r="V238" s="10"/>
      <c r="W238" s="10"/>
      <c r="X238" s="10"/>
      <c r="Y238" s="10"/>
      <c r="Z238" s="10"/>
      <c r="AA238" s="10"/>
      <c r="AO238" s="10"/>
      <c r="AP238" s="10"/>
      <c r="AQ238" s="10"/>
      <c r="AR238" s="10"/>
      <c r="AS238" s="10"/>
    </row>
    <row r="239" spans="1:47" x14ac:dyDescent="0.2">
      <c r="A239">
        <v>39800</v>
      </c>
      <c r="B239" s="16">
        <f>B238+1</f>
        <v>1998</v>
      </c>
      <c r="D239" s="65">
        <v>0</v>
      </c>
      <c r="E239" s="20"/>
      <c r="F239" s="30">
        <v>0</v>
      </c>
      <c r="G239" s="35"/>
      <c r="H239" s="30">
        <v>0</v>
      </c>
      <c r="I239" s="20"/>
      <c r="J239" s="12">
        <f t="shared" si="224"/>
        <v>0</v>
      </c>
      <c r="K239" s="12"/>
      <c r="L239" s="17" t="str">
        <f t="shared" si="225"/>
        <v>NA</v>
      </c>
      <c r="M239" s="18"/>
      <c r="N239" s="17" t="str">
        <f t="shared" si="226"/>
        <v>NA</v>
      </c>
      <c r="O239" s="18"/>
      <c r="P239" s="17">
        <f t="shared" ref="P239:P260" si="227">IF(SUM($D237:$D239)=0,"NA",SUM($J237:$J239)/SUM($D237:$D239))</f>
        <v>6.0366221745254543E-2</v>
      </c>
      <c r="Q239" s="18"/>
      <c r="R239" s="18"/>
      <c r="S239" s="18"/>
      <c r="T239" s="18"/>
      <c r="U239" s="10"/>
      <c r="V239" s="10"/>
      <c r="W239" s="10"/>
      <c r="X239" s="10"/>
      <c r="Y239" s="10"/>
      <c r="Z239" s="10"/>
      <c r="AA239" s="10"/>
      <c r="AO239" s="10"/>
      <c r="AP239" s="10"/>
      <c r="AQ239" s="10"/>
      <c r="AR239" s="10"/>
      <c r="AS239" s="10"/>
    </row>
    <row r="240" spans="1:47" x14ac:dyDescent="0.2">
      <c r="A240">
        <v>39800</v>
      </c>
      <c r="B240" s="16">
        <f>B239+1</f>
        <v>1999</v>
      </c>
      <c r="D240" s="65">
        <v>0</v>
      </c>
      <c r="E240" s="20"/>
      <c r="F240" s="30">
        <v>0</v>
      </c>
      <c r="G240" s="35"/>
      <c r="H240" s="30">
        <v>0</v>
      </c>
      <c r="I240" s="20"/>
      <c r="J240" s="12">
        <f t="shared" si="224"/>
        <v>0</v>
      </c>
      <c r="K240" s="12"/>
      <c r="L240" s="17" t="str">
        <f t="shared" si="225"/>
        <v>NA</v>
      </c>
      <c r="M240" s="18"/>
      <c r="N240" s="17" t="str">
        <f t="shared" si="226"/>
        <v>NA</v>
      </c>
      <c r="O240" s="18"/>
      <c r="P240" s="17" t="str">
        <f t="shared" si="227"/>
        <v>NA</v>
      </c>
      <c r="Q240" s="18"/>
      <c r="R240" s="17">
        <f t="shared" ref="R240:R260" si="228">IF(SUM($D237:$D240)=0,"NA",SUM($J237:$J240)/SUM($D237:$D240))</f>
        <v>6.0366221745254543E-2</v>
      </c>
      <c r="S240" s="18"/>
      <c r="T240" s="18"/>
      <c r="U240" s="10"/>
      <c r="V240" s="10"/>
      <c r="W240" s="10"/>
      <c r="X240" s="10"/>
      <c r="Y240" s="10"/>
      <c r="Z240" s="10"/>
      <c r="AA240" s="10"/>
      <c r="AO240" s="10"/>
      <c r="AP240" s="10"/>
      <c r="AQ240" s="10"/>
      <c r="AR240" s="10"/>
      <c r="AS240" s="10"/>
    </row>
    <row r="241" spans="1:45" x14ac:dyDescent="0.2">
      <c r="A241">
        <v>39800</v>
      </c>
      <c r="B241" s="16">
        <f>B240+1</f>
        <v>2000</v>
      </c>
      <c r="D241" s="65">
        <v>0</v>
      </c>
      <c r="E241" s="20"/>
      <c r="F241" s="30">
        <v>0</v>
      </c>
      <c r="G241" s="35"/>
      <c r="H241" s="30">
        <v>0</v>
      </c>
      <c r="I241" s="20"/>
      <c r="J241" s="12">
        <f t="shared" si="224"/>
        <v>0</v>
      </c>
      <c r="K241" s="12"/>
      <c r="L241" s="17" t="str">
        <f t="shared" si="225"/>
        <v>NA</v>
      </c>
      <c r="M241" s="18"/>
      <c r="N241" s="17" t="str">
        <f t="shared" si="226"/>
        <v>NA</v>
      </c>
      <c r="O241" s="18"/>
      <c r="P241" s="17" t="str">
        <f t="shared" si="227"/>
        <v>NA</v>
      </c>
      <c r="Q241" s="18"/>
      <c r="R241" s="17" t="str">
        <f t="shared" si="228"/>
        <v>NA</v>
      </c>
      <c r="S241" s="18"/>
      <c r="T241" s="17">
        <f t="shared" ref="T241:T260" si="229">IF(SUM($D237:$D241)=0,"NA",SUM($J237:$J241)/SUM($D237:$D241))</f>
        <v>6.0366221745254543E-2</v>
      </c>
      <c r="U241" s="10"/>
      <c r="V241" s="10"/>
      <c r="W241" s="10"/>
      <c r="X241" s="10"/>
      <c r="Y241" s="10"/>
      <c r="Z241" s="10"/>
      <c r="AA241" s="10"/>
      <c r="AO241" s="10"/>
      <c r="AP241" s="10"/>
      <c r="AQ241" s="10"/>
      <c r="AR241" s="10"/>
      <c r="AS241" s="10"/>
    </row>
    <row r="242" spans="1:45" x14ac:dyDescent="0.2">
      <c r="A242">
        <v>39800</v>
      </c>
      <c r="B242" s="16">
        <f t="shared" ref="B242:B251" si="230">B241+1</f>
        <v>2001</v>
      </c>
      <c r="D242" s="65">
        <v>0</v>
      </c>
      <c r="E242" s="20"/>
      <c r="F242" s="30">
        <v>0</v>
      </c>
      <c r="G242" s="35"/>
      <c r="H242" s="30">
        <v>0</v>
      </c>
      <c r="I242" s="20"/>
      <c r="J242" s="12">
        <f t="shared" si="224"/>
        <v>0</v>
      </c>
      <c r="K242" s="12"/>
      <c r="L242" s="17" t="str">
        <f t="shared" si="225"/>
        <v>NA</v>
      </c>
      <c r="M242" s="18"/>
      <c r="N242" s="17" t="str">
        <f t="shared" si="226"/>
        <v>NA</v>
      </c>
      <c r="O242" s="18"/>
      <c r="P242" s="17" t="str">
        <f t="shared" si="227"/>
        <v>NA</v>
      </c>
      <c r="Q242" s="18"/>
      <c r="R242" s="17" t="str">
        <f t="shared" si="228"/>
        <v>NA</v>
      </c>
      <c r="S242" s="18"/>
      <c r="T242" s="17" t="str">
        <f t="shared" si="229"/>
        <v>NA</v>
      </c>
      <c r="U242" s="10"/>
      <c r="V242" s="11">
        <f t="shared" ref="V242:V260" si="231">IF(SUM($D237:$D242)=0,"NA",SUM($J237:$J242)/SUM($D237:$D242))</f>
        <v>6.0366221745254543E-2</v>
      </c>
      <c r="W242" s="10"/>
      <c r="X242" s="10"/>
      <c r="Y242" s="10"/>
      <c r="Z242" s="10"/>
      <c r="AA242" s="10"/>
      <c r="AO242" s="10"/>
      <c r="AP242" s="10"/>
      <c r="AQ242" s="10"/>
      <c r="AR242" s="10"/>
      <c r="AS242" s="10"/>
    </row>
    <row r="243" spans="1:45" x14ac:dyDescent="0.2">
      <c r="A243">
        <v>39800</v>
      </c>
      <c r="B243" s="16">
        <f t="shared" si="230"/>
        <v>2002</v>
      </c>
      <c r="D243" s="65">
        <v>0</v>
      </c>
      <c r="E243" s="20"/>
      <c r="F243" s="30">
        <v>0</v>
      </c>
      <c r="G243" s="35"/>
      <c r="H243" s="30">
        <v>0</v>
      </c>
      <c r="I243" s="20"/>
      <c r="J243" s="12">
        <f t="shared" si="224"/>
        <v>0</v>
      </c>
      <c r="K243" s="12"/>
      <c r="L243" s="17" t="str">
        <f t="shared" si="225"/>
        <v>NA</v>
      </c>
      <c r="M243" s="18"/>
      <c r="N243" s="17" t="str">
        <f t="shared" si="226"/>
        <v>NA</v>
      </c>
      <c r="O243" s="18"/>
      <c r="P243" s="17" t="str">
        <f t="shared" si="227"/>
        <v>NA</v>
      </c>
      <c r="Q243" s="18"/>
      <c r="R243" s="17" t="str">
        <f t="shared" si="228"/>
        <v>NA</v>
      </c>
      <c r="S243" s="18"/>
      <c r="T243" s="17" t="str">
        <f t="shared" si="229"/>
        <v>NA</v>
      </c>
      <c r="U243" s="10"/>
      <c r="V243" s="11" t="str">
        <f t="shared" si="231"/>
        <v>NA</v>
      </c>
      <c r="W243" s="10"/>
      <c r="X243" s="11">
        <f t="shared" ref="X243:X260" si="232">IF(SUM($D237:$D243)=0,"NA",SUM($J237:$J243)/SUM($D237:$D243))</f>
        <v>6.0366221745254543E-2</v>
      </c>
      <c r="Y243" s="10"/>
      <c r="Z243" s="10"/>
      <c r="AA243" s="10"/>
      <c r="AO243" s="10"/>
      <c r="AP243" s="10"/>
      <c r="AQ243" s="10"/>
      <c r="AR243" s="10"/>
      <c r="AS243" s="10"/>
    </row>
    <row r="244" spans="1:45" x14ac:dyDescent="0.2">
      <c r="A244">
        <v>39800</v>
      </c>
      <c r="B244" s="16">
        <f t="shared" si="230"/>
        <v>2003</v>
      </c>
      <c r="D244" s="67">
        <v>56637</v>
      </c>
      <c r="E244" s="20"/>
      <c r="F244" s="30">
        <v>0</v>
      </c>
      <c r="G244" s="35"/>
      <c r="H244" s="30">
        <v>0</v>
      </c>
      <c r="I244" s="20"/>
      <c r="J244" s="12">
        <f t="shared" ref="J244:J251" si="233">+F244+-H244</f>
        <v>0</v>
      </c>
      <c r="K244" s="12"/>
      <c r="L244" s="17">
        <f t="shared" si="225"/>
        <v>0</v>
      </c>
      <c r="M244" s="18"/>
      <c r="N244" s="17">
        <f t="shared" si="226"/>
        <v>0</v>
      </c>
      <c r="O244" s="18"/>
      <c r="P244" s="17">
        <f t="shared" si="227"/>
        <v>0</v>
      </c>
      <c r="Q244" s="18"/>
      <c r="R244" s="17">
        <f t="shared" si="228"/>
        <v>0</v>
      </c>
      <c r="S244" s="18"/>
      <c r="T244" s="17">
        <f t="shared" si="229"/>
        <v>0</v>
      </c>
      <c r="U244" s="10"/>
      <c r="V244" s="11">
        <f t="shared" si="231"/>
        <v>0</v>
      </c>
      <c r="W244" s="10"/>
      <c r="X244" s="11">
        <f t="shared" si="232"/>
        <v>0</v>
      </c>
      <c r="Y244" s="10"/>
      <c r="Z244" s="11">
        <f t="shared" ref="Z244:Z260" si="234">IF(SUM($D237:$D244)=0,"NA",SUM($J237:$J244)/SUM($D237:$D244))</f>
        <v>4.3747296174055907E-2</v>
      </c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</row>
    <row r="245" spans="1:45" x14ac:dyDescent="0.2">
      <c r="A245">
        <v>39800</v>
      </c>
      <c r="B245" s="16">
        <f t="shared" si="230"/>
        <v>2004</v>
      </c>
      <c r="D245" s="65">
        <v>0</v>
      </c>
      <c r="E245" s="20"/>
      <c r="F245" s="30">
        <v>0</v>
      </c>
      <c r="G245" s="35"/>
      <c r="H245" s="30">
        <v>0</v>
      </c>
      <c r="I245" s="20"/>
      <c r="J245" s="12">
        <f t="shared" si="233"/>
        <v>0</v>
      </c>
      <c r="K245" s="12"/>
      <c r="L245" s="17" t="str">
        <f t="shared" si="225"/>
        <v>NA</v>
      </c>
      <c r="M245" s="18"/>
      <c r="N245" s="17">
        <f t="shared" si="226"/>
        <v>0</v>
      </c>
      <c r="O245" s="18"/>
      <c r="P245" s="17">
        <f t="shared" si="227"/>
        <v>0</v>
      </c>
      <c r="Q245" s="18"/>
      <c r="R245" s="17">
        <f t="shared" si="228"/>
        <v>0</v>
      </c>
      <c r="S245" s="18"/>
      <c r="T245" s="17">
        <f t="shared" si="229"/>
        <v>0</v>
      </c>
      <c r="U245" s="10"/>
      <c r="V245" s="11">
        <f t="shared" si="231"/>
        <v>0</v>
      </c>
      <c r="W245" s="10"/>
      <c r="X245" s="11">
        <f t="shared" si="232"/>
        <v>0</v>
      </c>
      <c r="Y245" s="10"/>
      <c r="Z245" s="11">
        <f t="shared" si="234"/>
        <v>0</v>
      </c>
      <c r="AA245" s="10"/>
      <c r="AB245" s="11">
        <f t="shared" ref="AB245:AB260" si="235">IF(SUM($D237:$D245)=0,"NA",SUM($J237:$J245)/SUM($D237:$D245))</f>
        <v>4.3747296174055907E-2</v>
      </c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</row>
    <row r="246" spans="1:45" x14ac:dyDescent="0.2">
      <c r="A246">
        <v>39800</v>
      </c>
      <c r="B246" s="16">
        <f t="shared" si="230"/>
        <v>2005</v>
      </c>
      <c r="D246" s="65">
        <v>0</v>
      </c>
      <c r="E246" s="20"/>
      <c r="F246" s="30">
        <v>0</v>
      </c>
      <c r="G246" s="35"/>
      <c r="H246" s="30">
        <v>0</v>
      </c>
      <c r="I246" s="20"/>
      <c r="J246" s="12">
        <f t="shared" si="233"/>
        <v>0</v>
      </c>
      <c r="K246" s="12"/>
      <c r="L246" s="17" t="str">
        <f t="shared" si="225"/>
        <v>NA</v>
      </c>
      <c r="M246" s="18"/>
      <c r="N246" s="17" t="str">
        <f t="shared" si="226"/>
        <v>NA</v>
      </c>
      <c r="O246" s="18"/>
      <c r="P246" s="17">
        <f t="shared" si="227"/>
        <v>0</v>
      </c>
      <c r="Q246" s="18"/>
      <c r="R246" s="17">
        <f t="shared" si="228"/>
        <v>0</v>
      </c>
      <c r="S246" s="18"/>
      <c r="T246" s="17">
        <f t="shared" si="229"/>
        <v>0</v>
      </c>
      <c r="U246" s="10"/>
      <c r="V246" s="11">
        <f t="shared" si="231"/>
        <v>0</v>
      </c>
      <c r="W246" s="10"/>
      <c r="X246" s="11">
        <f t="shared" si="232"/>
        <v>0</v>
      </c>
      <c r="Y246" s="10"/>
      <c r="Z246" s="11">
        <f t="shared" si="234"/>
        <v>0</v>
      </c>
      <c r="AA246" s="10"/>
      <c r="AB246" s="11">
        <f t="shared" si="235"/>
        <v>0</v>
      </c>
      <c r="AC246" s="10"/>
      <c r="AD246" s="11">
        <f t="shared" ref="AD246:AD260" si="236">IF(SUM($D237:$D246)=0,"NA",SUM($J237:$J246)/SUM($D237:$D246))</f>
        <v>4.3747296174055907E-2</v>
      </c>
      <c r="AE246" s="11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</row>
    <row r="247" spans="1:45" x14ac:dyDescent="0.2">
      <c r="A247">
        <v>39800</v>
      </c>
      <c r="B247" s="16">
        <f t="shared" si="230"/>
        <v>2006</v>
      </c>
      <c r="D247" s="65">
        <v>0</v>
      </c>
      <c r="E247" s="20"/>
      <c r="F247" s="30">
        <v>0</v>
      </c>
      <c r="G247" s="35"/>
      <c r="H247" s="30">
        <v>0</v>
      </c>
      <c r="I247" s="20"/>
      <c r="J247" s="12">
        <f t="shared" si="233"/>
        <v>0</v>
      </c>
      <c r="K247" s="12"/>
      <c r="L247" s="17" t="str">
        <f t="shared" si="225"/>
        <v>NA</v>
      </c>
      <c r="M247" s="18"/>
      <c r="N247" s="17" t="str">
        <f t="shared" si="226"/>
        <v>NA</v>
      </c>
      <c r="O247" s="18"/>
      <c r="P247" s="17" t="str">
        <f t="shared" si="227"/>
        <v>NA</v>
      </c>
      <c r="Q247" s="18"/>
      <c r="R247" s="17">
        <f t="shared" si="228"/>
        <v>0</v>
      </c>
      <c r="S247" s="18"/>
      <c r="T247" s="17">
        <f t="shared" si="229"/>
        <v>0</v>
      </c>
      <c r="U247" s="10"/>
      <c r="V247" s="11">
        <f t="shared" si="231"/>
        <v>0</v>
      </c>
      <c r="W247" s="10"/>
      <c r="X247" s="11">
        <f t="shared" si="232"/>
        <v>0</v>
      </c>
      <c r="Y247" s="10"/>
      <c r="Z247" s="11">
        <f t="shared" si="234"/>
        <v>0</v>
      </c>
      <c r="AA247" s="10"/>
      <c r="AB247" s="11">
        <f t="shared" si="235"/>
        <v>0</v>
      </c>
      <c r="AC247" s="10"/>
      <c r="AD247" s="11">
        <f t="shared" si="236"/>
        <v>0</v>
      </c>
      <c r="AE247" s="11"/>
      <c r="AF247" s="11">
        <f t="shared" ref="AF247:AF260" si="237">IF(SUM($D237:$D247)=0,"NA",SUM($J237:$J247)/SUM($D237:$D247))</f>
        <v>4.3747296174055907E-2</v>
      </c>
      <c r="AG247" s="10"/>
      <c r="AH247" s="13" t="s">
        <v>25</v>
      </c>
      <c r="AI247" s="10"/>
      <c r="AJ247" s="13" t="s">
        <v>25</v>
      </c>
      <c r="AK247" s="10"/>
      <c r="AL247" s="13" t="s">
        <v>25</v>
      </c>
      <c r="AM247" s="10"/>
      <c r="AN247" s="13" t="s">
        <v>25</v>
      </c>
      <c r="AO247" s="10"/>
      <c r="AP247" s="10"/>
      <c r="AQ247" s="10"/>
      <c r="AR247" s="10"/>
      <c r="AS247" s="10"/>
    </row>
    <row r="248" spans="1:45" x14ac:dyDescent="0.2">
      <c r="A248">
        <v>39800</v>
      </c>
      <c r="B248" s="16">
        <f t="shared" si="230"/>
        <v>2007</v>
      </c>
      <c r="D248" s="65">
        <v>0</v>
      </c>
      <c r="E248" s="20"/>
      <c r="F248" s="30">
        <v>0</v>
      </c>
      <c r="G248" s="35"/>
      <c r="H248" s="30">
        <v>0</v>
      </c>
      <c r="I248" s="20"/>
      <c r="J248" s="12">
        <f t="shared" si="233"/>
        <v>0</v>
      </c>
      <c r="K248" s="12"/>
      <c r="L248" s="17" t="str">
        <f t="shared" si="225"/>
        <v>NA</v>
      </c>
      <c r="M248" s="18"/>
      <c r="N248" s="17" t="str">
        <f t="shared" si="226"/>
        <v>NA</v>
      </c>
      <c r="O248" s="18"/>
      <c r="P248" s="17" t="str">
        <f t="shared" si="227"/>
        <v>NA</v>
      </c>
      <c r="Q248" s="18"/>
      <c r="R248" s="17" t="str">
        <f t="shared" si="228"/>
        <v>NA</v>
      </c>
      <c r="S248" s="18"/>
      <c r="T248" s="17">
        <f t="shared" si="229"/>
        <v>0</v>
      </c>
      <c r="U248" s="10"/>
      <c r="V248" s="11">
        <f t="shared" si="231"/>
        <v>0</v>
      </c>
      <c r="W248" s="10"/>
      <c r="X248" s="11">
        <f t="shared" si="232"/>
        <v>0</v>
      </c>
      <c r="Y248" s="10"/>
      <c r="Z248" s="11">
        <f t="shared" si="234"/>
        <v>0</v>
      </c>
      <c r="AA248" s="10"/>
      <c r="AB248" s="11">
        <f t="shared" si="235"/>
        <v>0</v>
      </c>
      <c r="AC248" s="10"/>
      <c r="AD248" s="11">
        <f t="shared" si="236"/>
        <v>0</v>
      </c>
      <c r="AE248" s="11"/>
      <c r="AF248" s="11">
        <f t="shared" si="237"/>
        <v>0</v>
      </c>
      <c r="AG248" s="10"/>
      <c r="AH248" s="11">
        <f t="shared" ref="AH248:AH260" si="238">IF(SUM($D237:$D248)=0,"NA",SUM($J237:$J248)/SUM($D237:$D248))</f>
        <v>4.3747296174055907E-2</v>
      </c>
      <c r="AI248" s="10"/>
      <c r="AJ248" s="13" t="s">
        <v>25</v>
      </c>
      <c r="AK248" s="10"/>
      <c r="AL248" s="13" t="s">
        <v>25</v>
      </c>
      <c r="AM248" s="10"/>
      <c r="AN248" s="13" t="s">
        <v>25</v>
      </c>
      <c r="AO248" s="10"/>
      <c r="AP248" s="10"/>
      <c r="AQ248" s="10"/>
      <c r="AR248" s="10"/>
      <c r="AS248" s="10"/>
    </row>
    <row r="249" spans="1:45" x14ac:dyDescent="0.2">
      <c r="A249">
        <v>39800</v>
      </c>
      <c r="B249" s="16">
        <f t="shared" si="230"/>
        <v>2008</v>
      </c>
      <c r="D249" s="67">
        <v>419274.36</v>
      </c>
      <c r="E249" s="20"/>
      <c r="F249" s="30">
        <v>0</v>
      </c>
      <c r="G249" s="35"/>
      <c r="H249" s="30">
        <v>0</v>
      </c>
      <c r="I249" s="20"/>
      <c r="J249" s="12">
        <f t="shared" si="233"/>
        <v>0</v>
      </c>
      <c r="K249" s="12"/>
      <c r="L249" s="17">
        <f t="shared" si="225"/>
        <v>0</v>
      </c>
      <c r="M249" s="18"/>
      <c r="N249" s="17">
        <f t="shared" si="226"/>
        <v>0</v>
      </c>
      <c r="O249" s="18"/>
      <c r="P249" s="17">
        <f t="shared" si="227"/>
        <v>0</v>
      </c>
      <c r="Q249" s="18"/>
      <c r="R249" s="17">
        <f t="shared" si="228"/>
        <v>0</v>
      </c>
      <c r="S249" s="18"/>
      <c r="T249" s="17">
        <f t="shared" si="229"/>
        <v>0</v>
      </c>
      <c r="U249" s="10"/>
      <c r="V249" s="11">
        <f t="shared" si="231"/>
        <v>0</v>
      </c>
      <c r="W249" s="10"/>
      <c r="X249" s="11">
        <f t="shared" si="232"/>
        <v>0</v>
      </c>
      <c r="Y249" s="10"/>
      <c r="Z249" s="11">
        <f t="shared" si="234"/>
        <v>0</v>
      </c>
      <c r="AA249" s="10"/>
      <c r="AB249" s="11">
        <f t="shared" si="235"/>
        <v>0</v>
      </c>
      <c r="AC249" s="10"/>
      <c r="AD249" s="11">
        <f t="shared" si="236"/>
        <v>0</v>
      </c>
      <c r="AE249" s="11"/>
      <c r="AF249" s="11">
        <f t="shared" si="237"/>
        <v>0</v>
      </c>
      <c r="AG249" s="10"/>
      <c r="AH249" s="11">
        <f t="shared" si="238"/>
        <v>0</v>
      </c>
      <c r="AI249" s="10"/>
      <c r="AJ249" s="11">
        <f t="shared" ref="AJ249:AJ260" si="239">IF(SUM($D237:$D249)=0,"NA",SUM($J237:$J249)/SUM($D237:$D249))</f>
        <v>1.4399968665668185E-2</v>
      </c>
      <c r="AK249" s="10"/>
      <c r="AL249" s="13" t="s">
        <v>25</v>
      </c>
      <c r="AM249" s="10"/>
      <c r="AN249" s="13" t="s">
        <v>25</v>
      </c>
      <c r="AO249" s="10"/>
      <c r="AP249" s="10"/>
      <c r="AQ249" s="10"/>
      <c r="AR249" s="10"/>
      <c r="AS249" s="10"/>
    </row>
    <row r="250" spans="1:45" x14ac:dyDescent="0.2">
      <c r="A250">
        <v>39800</v>
      </c>
      <c r="B250" s="16">
        <f t="shared" si="230"/>
        <v>2009</v>
      </c>
      <c r="D250" s="65">
        <v>0</v>
      </c>
      <c r="E250" s="20"/>
      <c r="F250" s="30">
        <v>0</v>
      </c>
      <c r="G250" s="35"/>
      <c r="H250" s="30">
        <v>0</v>
      </c>
      <c r="I250" s="20"/>
      <c r="J250" s="12">
        <f t="shared" si="233"/>
        <v>0</v>
      </c>
      <c r="K250" s="12"/>
      <c r="L250" s="17" t="str">
        <f t="shared" si="225"/>
        <v>NA</v>
      </c>
      <c r="M250" s="18"/>
      <c r="N250" s="17">
        <f t="shared" si="226"/>
        <v>0</v>
      </c>
      <c r="O250" s="18"/>
      <c r="P250" s="17">
        <f t="shared" si="227"/>
        <v>0</v>
      </c>
      <c r="Q250" s="18"/>
      <c r="R250" s="17">
        <f t="shared" si="228"/>
        <v>0</v>
      </c>
      <c r="S250" s="18"/>
      <c r="T250" s="17">
        <f t="shared" si="229"/>
        <v>0</v>
      </c>
      <c r="U250" s="10"/>
      <c r="V250" s="11">
        <f t="shared" si="231"/>
        <v>0</v>
      </c>
      <c r="W250" s="10"/>
      <c r="X250" s="11">
        <f t="shared" si="232"/>
        <v>0</v>
      </c>
      <c r="Y250" s="10"/>
      <c r="Z250" s="11">
        <f t="shared" si="234"/>
        <v>0</v>
      </c>
      <c r="AA250" s="10"/>
      <c r="AB250" s="11">
        <f t="shared" si="235"/>
        <v>0</v>
      </c>
      <c r="AC250" s="10"/>
      <c r="AD250" s="11">
        <f t="shared" si="236"/>
        <v>0</v>
      </c>
      <c r="AE250" s="11"/>
      <c r="AF250" s="11">
        <f t="shared" si="237"/>
        <v>0</v>
      </c>
      <c r="AG250" s="10"/>
      <c r="AH250" s="11">
        <f t="shared" si="238"/>
        <v>0</v>
      </c>
      <c r="AI250" s="10"/>
      <c r="AJ250" s="11">
        <f t="shared" si="239"/>
        <v>0</v>
      </c>
      <c r="AK250" s="10"/>
      <c r="AL250" s="11">
        <f t="shared" ref="AL250:AL260" si="240">IF(SUM($D237:$D250)=0,"NA",SUM($J237:$J250)/SUM($D237:$D250))</f>
        <v>1.4399968665668185E-2</v>
      </c>
      <c r="AM250" s="10"/>
      <c r="AN250" s="13" t="s">
        <v>25</v>
      </c>
      <c r="AO250" s="10"/>
      <c r="AP250" s="10"/>
      <c r="AQ250" s="10"/>
      <c r="AR250" s="10"/>
      <c r="AS250" s="10"/>
    </row>
    <row r="251" spans="1:45" x14ac:dyDescent="0.2">
      <c r="A251">
        <v>39800</v>
      </c>
      <c r="B251" s="16">
        <f t="shared" si="230"/>
        <v>2010</v>
      </c>
      <c r="D251" s="65">
        <v>0</v>
      </c>
      <c r="E251" s="20"/>
      <c r="F251" s="30">
        <v>0</v>
      </c>
      <c r="G251" s="35"/>
      <c r="H251" s="30">
        <v>0</v>
      </c>
      <c r="I251" s="20"/>
      <c r="J251" s="12">
        <f t="shared" si="233"/>
        <v>0</v>
      </c>
      <c r="K251" s="12"/>
      <c r="L251" s="17" t="str">
        <f t="shared" si="225"/>
        <v>NA</v>
      </c>
      <c r="M251" s="18"/>
      <c r="N251" s="17" t="str">
        <f t="shared" si="226"/>
        <v>NA</v>
      </c>
      <c r="O251" s="18"/>
      <c r="P251" s="17">
        <f t="shared" si="227"/>
        <v>0</v>
      </c>
      <c r="Q251" s="18"/>
      <c r="R251" s="17">
        <f t="shared" si="228"/>
        <v>0</v>
      </c>
      <c r="S251" s="18"/>
      <c r="T251" s="17">
        <f t="shared" si="229"/>
        <v>0</v>
      </c>
      <c r="U251" s="10"/>
      <c r="V251" s="11">
        <f t="shared" si="231"/>
        <v>0</v>
      </c>
      <c r="W251" s="10"/>
      <c r="X251" s="11">
        <f t="shared" si="232"/>
        <v>0</v>
      </c>
      <c r="Y251" s="10"/>
      <c r="Z251" s="11">
        <f t="shared" si="234"/>
        <v>0</v>
      </c>
      <c r="AA251" s="10"/>
      <c r="AB251" s="11">
        <f t="shared" si="235"/>
        <v>0</v>
      </c>
      <c r="AC251" s="10"/>
      <c r="AD251" s="11">
        <f t="shared" si="236"/>
        <v>0</v>
      </c>
      <c r="AE251" s="11"/>
      <c r="AF251" s="11">
        <f t="shared" si="237"/>
        <v>0</v>
      </c>
      <c r="AG251" s="10"/>
      <c r="AH251" s="11">
        <f t="shared" si="238"/>
        <v>0</v>
      </c>
      <c r="AI251" s="10"/>
      <c r="AJ251" s="11">
        <f t="shared" si="239"/>
        <v>0</v>
      </c>
      <c r="AK251" s="10"/>
      <c r="AL251" s="11">
        <f t="shared" si="240"/>
        <v>0</v>
      </c>
      <c r="AM251" s="10"/>
      <c r="AN251" s="11">
        <f>IF(SUM($D237:$D251)=0,"NA",SUM($J237:$J251)/SUM($D237:$D251))</f>
        <v>1.4399968665668185E-2</v>
      </c>
      <c r="AO251" s="10"/>
      <c r="AP251" s="10"/>
      <c r="AQ251" s="10"/>
      <c r="AR251" s="10"/>
      <c r="AS251" s="10"/>
    </row>
    <row r="252" spans="1:45" x14ac:dyDescent="0.2">
      <c r="A252">
        <v>39800</v>
      </c>
      <c r="B252" s="16">
        <v>2011</v>
      </c>
      <c r="D252" s="65">
        <v>0</v>
      </c>
      <c r="E252" s="20"/>
      <c r="F252" s="30">
        <v>0</v>
      </c>
      <c r="G252" s="35"/>
      <c r="H252" s="30">
        <v>0</v>
      </c>
      <c r="I252" s="20"/>
      <c r="J252" s="12">
        <f t="shared" ref="J252:J255" si="241">+F252+-H252</f>
        <v>0</v>
      </c>
      <c r="K252" s="12"/>
      <c r="L252" s="17" t="str">
        <f t="shared" si="225"/>
        <v>NA</v>
      </c>
      <c r="M252" s="18"/>
      <c r="N252" s="17" t="str">
        <f t="shared" ref="N252" si="242">IF(SUM($D251:$D252)=0,"NA",SUM($J251:$J252)/SUM($D251:$D252))</f>
        <v>NA</v>
      </c>
      <c r="O252" s="18"/>
      <c r="P252" s="17" t="str">
        <f t="shared" si="227"/>
        <v>NA</v>
      </c>
      <c r="Q252" s="18"/>
      <c r="R252" s="17">
        <f t="shared" si="228"/>
        <v>0</v>
      </c>
      <c r="S252" s="18"/>
      <c r="T252" s="17">
        <f t="shared" si="229"/>
        <v>0</v>
      </c>
      <c r="U252" s="10"/>
      <c r="V252" s="11">
        <f t="shared" si="231"/>
        <v>0</v>
      </c>
      <c r="W252" s="10"/>
      <c r="X252" s="11">
        <f t="shared" si="232"/>
        <v>0</v>
      </c>
      <c r="Y252" s="10"/>
      <c r="Z252" s="11">
        <f t="shared" si="234"/>
        <v>0</v>
      </c>
      <c r="AA252" s="25"/>
      <c r="AB252" s="11">
        <f t="shared" si="235"/>
        <v>0</v>
      </c>
      <c r="AC252" s="10"/>
      <c r="AD252" s="11">
        <f t="shared" si="236"/>
        <v>0</v>
      </c>
      <c r="AE252" s="11"/>
      <c r="AF252" s="11">
        <f t="shared" si="237"/>
        <v>0</v>
      </c>
      <c r="AG252" s="10"/>
      <c r="AH252" s="11">
        <f t="shared" si="238"/>
        <v>0</v>
      </c>
      <c r="AI252" s="10"/>
      <c r="AJ252" s="11">
        <f t="shared" si="239"/>
        <v>0</v>
      </c>
      <c r="AK252" s="10"/>
      <c r="AL252" s="11">
        <f t="shared" si="240"/>
        <v>0</v>
      </c>
      <c r="AM252" s="10"/>
      <c r="AN252" s="11">
        <f>IF(SUM($D238:$D252)=0,"NA",SUM($J238:$J252)/SUM($D238:$D252))</f>
        <v>0</v>
      </c>
      <c r="AO252" s="11"/>
      <c r="AP252" s="10"/>
      <c r="AQ252" s="10"/>
      <c r="AR252" s="10"/>
      <c r="AS252" s="10"/>
    </row>
    <row r="253" spans="1:45" x14ac:dyDescent="0.2">
      <c r="A253">
        <v>39800</v>
      </c>
      <c r="B253" s="16">
        <v>2012</v>
      </c>
      <c r="D253" s="65">
        <v>25971.27</v>
      </c>
      <c r="E253" s="20"/>
      <c r="F253" s="30">
        <v>0</v>
      </c>
      <c r="G253" s="35"/>
      <c r="H253" s="30">
        <v>0</v>
      </c>
      <c r="I253" s="20"/>
      <c r="J253" s="12">
        <f t="shared" si="241"/>
        <v>0</v>
      </c>
      <c r="K253" s="12"/>
      <c r="L253" s="17">
        <f t="shared" ref="L253:L260" si="243">IF(D253=0,"NA",+J253/D253)</f>
        <v>0</v>
      </c>
      <c r="M253" s="18"/>
      <c r="N253" s="17">
        <f t="shared" ref="N253" si="244">IF(SUM($D252:$D253)=0,"NA",SUM($J252:$J253)/SUM($D252:$D253))</f>
        <v>0</v>
      </c>
      <c r="O253" s="18"/>
      <c r="P253" s="17">
        <f t="shared" si="227"/>
        <v>0</v>
      </c>
      <c r="Q253" s="18"/>
      <c r="R253" s="17">
        <f t="shared" si="228"/>
        <v>0</v>
      </c>
      <c r="S253" s="18"/>
      <c r="T253" s="17">
        <f t="shared" si="229"/>
        <v>0</v>
      </c>
      <c r="U253" s="10"/>
      <c r="V253" s="11">
        <f t="shared" si="231"/>
        <v>0</v>
      </c>
      <c r="W253" s="10"/>
      <c r="X253" s="11">
        <f t="shared" si="232"/>
        <v>0</v>
      </c>
      <c r="Y253" s="10"/>
      <c r="Z253" s="11">
        <f t="shared" si="234"/>
        <v>0</v>
      </c>
      <c r="AA253" s="25"/>
      <c r="AB253" s="11">
        <f t="shared" si="235"/>
        <v>0</v>
      </c>
      <c r="AC253" s="10"/>
      <c r="AD253" s="11">
        <f t="shared" si="236"/>
        <v>0</v>
      </c>
      <c r="AE253" s="11"/>
      <c r="AF253" s="11">
        <f t="shared" si="237"/>
        <v>0</v>
      </c>
      <c r="AG253" s="10"/>
      <c r="AH253" s="11">
        <f t="shared" si="238"/>
        <v>0</v>
      </c>
      <c r="AI253" s="10"/>
      <c r="AJ253" s="11">
        <f t="shared" si="239"/>
        <v>0</v>
      </c>
      <c r="AK253" s="10"/>
      <c r="AL253" s="11">
        <f t="shared" si="240"/>
        <v>0</v>
      </c>
      <c r="AM253" s="10"/>
      <c r="AN253" s="11">
        <f>IF(SUM($D239:$D253)=0,"NA",SUM($J239:$J253)/SUM($D239:$D253))</f>
        <v>0</v>
      </c>
      <c r="AO253" s="11"/>
      <c r="AP253" s="11"/>
      <c r="AQ253" s="10"/>
      <c r="AR253" s="10"/>
      <c r="AS253" s="10"/>
    </row>
    <row r="254" spans="1:45" x14ac:dyDescent="0.2">
      <c r="A254">
        <v>39800</v>
      </c>
      <c r="B254" s="16">
        <v>2013</v>
      </c>
      <c r="D254" s="65">
        <v>0</v>
      </c>
      <c r="E254" s="20"/>
      <c r="F254" s="30">
        <v>0</v>
      </c>
      <c r="G254" s="35"/>
      <c r="H254" s="30">
        <v>0</v>
      </c>
      <c r="I254" s="20"/>
      <c r="J254" s="12">
        <f t="shared" si="241"/>
        <v>0</v>
      </c>
      <c r="K254" s="12"/>
      <c r="L254" s="17" t="str">
        <f t="shared" si="243"/>
        <v>NA</v>
      </c>
      <c r="M254" s="18"/>
      <c r="N254" s="17">
        <f t="shared" ref="N254" si="245">IF(SUM($D253:$D254)=0,"NA",SUM($J253:$J254)/SUM($D253:$D254))</f>
        <v>0</v>
      </c>
      <c r="O254" s="18"/>
      <c r="P254" s="17">
        <f t="shared" si="227"/>
        <v>0</v>
      </c>
      <c r="Q254" s="18"/>
      <c r="R254" s="17">
        <f t="shared" si="228"/>
        <v>0</v>
      </c>
      <c r="S254" s="18"/>
      <c r="T254" s="17">
        <f t="shared" si="229"/>
        <v>0</v>
      </c>
      <c r="U254" s="10"/>
      <c r="V254" s="11">
        <f t="shared" si="231"/>
        <v>0</v>
      </c>
      <c r="W254" s="10"/>
      <c r="X254" s="11">
        <f t="shared" si="232"/>
        <v>0</v>
      </c>
      <c r="Y254" s="10"/>
      <c r="Z254" s="11">
        <f t="shared" si="234"/>
        <v>0</v>
      </c>
      <c r="AA254" s="25"/>
      <c r="AB254" s="11">
        <f t="shared" si="235"/>
        <v>0</v>
      </c>
      <c r="AC254" s="10"/>
      <c r="AD254" s="11">
        <f t="shared" si="236"/>
        <v>0</v>
      </c>
      <c r="AE254" s="11"/>
      <c r="AF254" s="11">
        <f t="shared" si="237"/>
        <v>0</v>
      </c>
      <c r="AG254" s="10"/>
      <c r="AH254" s="11">
        <f t="shared" si="238"/>
        <v>0</v>
      </c>
      <c r="AI254" s="10"/>
      <c r="AJ254" s="11">
        <f t="shared" si="239"/>
        <v>0</v>
      </c>
      <c r="AK254" s="10"/>
      <c r="AL254" s="11">
        <f t="shared" si="240"/>
        <v>0</v>
      </c>
      <c r="AM254" s="10"/>
      <c r="AN254" s="11">
        <f>IF(SUM($D240:$D254)=0,"NA",SUM($J240:$J254)/SUM($D240:$D254))</f>
        <v>0</v>
      </c>
      <c r="AO254" s="11"/>
      <c r="AP254" s="11"/>
      <c r="AQ254" s="11"/>
      <c r="AR254" s="10"/>
      <c r="AS254" s="10"/>
    </row>
    <row r="255" spans="1:45" x14ac:dyDescent="0.2">
      <c r="A255">
        <v>39800</v>
      </c>
      <c r="B255" s="16">
        <v>2014</v>
      </c>
      <c r="D255" s="65">
        <v>0</v>
      </c>
      <c r="E255" s="20"/>
      <c r="F255" s="30">
        <v>0</v>
      </c>
      <c r="G255" s="35"/>
      <c r="H255" s="30">
        <v>0</v>
      </c>
      <c r="I255" s="20"/>
      <c r="J255" s="12">
        <f t="shared" si="241"/>
        <v>0</v>
      </c>
      <c r="K255" s="12"/>
      <c r="L255" s="17" t="str">
        <f t="shared" si="243"/>
        <v>NA</v>
      </c>
      <c r="M255" s="18"/>
      <c r="N255" s="17" t="str">
        <f t="shared" ref="N255" si="246">IF(SUM($D254:$D255)=0,"NA",SUM($J254:$J255)/SUM($D254:$D255))</f>
        <v>NA</v>
      </c>
      <c r="O255" s="18"/>
      <c r="P255" s="17">
        <f t="shared" si="227"/>
        <v>0</v>
      </c>
      <c r="Q255" s="18"/>
      <c r="R255" s="17">
        <f t="shared" si="228"/>
        <v>0</v>
      </c>
      <c r="S255" s="18"/>
      <c r="T255" s="17">
        <f t="shared" si="229"/>
        <v>0</v>
      </c>
      <c r="U255" s="10"/>
      <c r="V255" s="11">
        <f t="shared" si="231"/>
        <v>0</v>
      </c>
      <c r="W255" s="10"/>
      <c r="X255" s="11">
        <f t="shared" si="232"/>
        <v>0</v>
      </c>
      <c r="Y255" s="10"/>
      <c r="Z255" s="11">
        <f t="shared" si="234"/>
        <v>0</v>
      </c>
      <c r="AA255" s="25"/>
      <c r="AB255" s="11">
        <f t="shared" si="235"/>
        <v>0</v>
      </c>
      <c r="AC255" s="10"/>
      <c r="AD255" s="11">
        <f t="shared" si="236"/>
        <v>0</v>
      </c>
      <c r="AE255" s="11"/>
      <c r="AF255" s="11">
        <f t="shared" si="237"/>
        <v>0</v>
      </c>
      <c r="AG255" s="10"/>
      <c r="AH255" s="11">
        <f t="shared" si="238"/>
        <v>0</v>
      </c>
      <c r="AI255" s="10"/>
      <c r="AJ255" s="11">
        <f t="shared" si="239"/>
        <v>0</v>
      </c>
      <c r="AK255" s="10"/>
      <c r="AL255" s="11">
        <f t="shared" si="240"/>
        <v>0</v>
      </c>
      <c r="AM255" s="10"/>
      <c r="AN255" s="11">
        <f>IF(SUM($D241:$D255)=0,"NA",SUM($J241:$J255)/SUM($D241:$D255))</f>
        <v>0</v>
      </c>
      <c r="AO255" s="11"/>
      <c r="AP255" s="11"/>
      <c r="AQ255" s="11"/>
      <c r="AR255" s="11"/>
      <c r="AS255" s="10"/>
    </row>
    <row r="256" spans="1:45" x14ac:dyDescent="0.2">
      <c r="A256">
        <v>39800</v>
      </c>
      <c r="B256" s="26">
        <v>2015</v>
      </c>
      <c r="D256" s="65">
        <v>0</v>
      </c>
      <c r="E256" s="20"/>
      <c r="F256" s="30">
        <v>0</v>
      </c>
      <c r="G256" s="35"/>
      <c r="H256" s="30">
        <v>0</v>
      </c>
      <c r="I256" s="20"/>
      <c r="J256" s="12">
        <f t="shared" ref="J256" si="247">+F256+-H256</f>
        <v>0</v>
      </c>
      <c r="K256" s="12"/>
      <c r="L256" s="17" t="str">
        <f t="shared" si="243"/>
        <v>NA</v>
      </c>
      <c r="M256" s="18"/>
      <c r="N256" s="17" t="str">
        <f t="shared" ref="N256:N260" si="248">IF(SUM($D255:$D256)=0,"NA",SUM($J255:$J256)/SUM($D255:$D256))</f>
        <v>NA</v>
      </c>
      <c r="O256" s="18"/>
      <c r="P256" s="17" t="str">
        <f t="shared" si="227"/>
        <v>NA</v>
      </c>
      <c r="Q256" s="18"/>
      <c r="R256" s="17">
        <f t="shared" si="228"/>
        <v>0</v>
      </c>
      <c r="S256" s="18"/>
      <c r="T256" s="17">
        <f t="shared" si="229"/>
        <v>0</v>
      </c>
      <c r="U256" s="10"/>
      <c r="V256" s="11">
        <f t="shared" si="231"/>
        <v>0</v>
      </c>
      <c r="W256" s="10"/>
      <c r="X256" s="11">
        <f t="shared" si="232"/>
        <v>0</v>
      </c>
      <c r="Y256" s="10"/>
      <c r="Z256" s="11">
        <f t="shared" si="234"/>
        <v>0</v>
      </c>
      <c r="AA256" s="25"/>
      <c r="AB256" s="11">
        <f t="shared" si="235"/>
        <v>0</v>
      </c>
      <c r="AC256" s="10"/>
      <c r="AD256" s="11">
        <f t="shared" si="236"/>
        <v>0</v>
      </c>
      <c r="AE256" s="11"/>
      <c r="AF256" s="11">
        <f t="shared" si="237"/>
        <v>0</v>
      </c>
      <c r="AG256" s="10"/>
      <c r="AH256" s="11">
        <f t="shared" si="238"/>
        <v>0</v>
      </c>
      <c r="AI256" s="10"/>
      <c r="AJ256" s="11">
        <f t="shared" si="239"/>
        <v>0</v>
      </c>
      <c r="AK256" s="10"/>
      <c r="AL256" s="11">
        <f t="shared" si="240"/>
        <v>0</v>
      </c>
      <c r="AM256" s="10"/>
      <c r="AN256" s="11">
        <f t="shared" ref="AN256:AN260" si="249">IF(SUM($D242:$D256)=0,"NA",SUM($J242:$J256)/SUM($D242:$D256))</f>
        <v>0</v>
      </c>
      <c r="AO256" s="10"/>
      <c r="AP256" s="10"/>
      <c r="AQ256" s="10"/>
      <c r="AR256" s="10"/>
      <c r="AS256" s="10"/>
    </row>
    <row r="257" spans="1:45" x14ac:dyDescent="0.2">
      <c r="A257">
        <v>39800</v>
      </c>
      <c r="B257" s="26">
        <v>2016</v>
      </c>
      <c r="D257" s="67">
        <f>'Net Salvage FY2015 to FY2019 Qu'!F14</f>
        <v>190238.12</v>
      </c>
      <c r="E257" s="19"/>
      <c r="F257" s="30">
        <v>0</v>
      </c>
      <c r="G257" s="35"/>
      <c r="H257" s="30">
        <v>0</v>
      </c>
      <c r="I257" s="20"/>
      <c r="J257" s="12">
        <f t="shared" ref="J257" si="250">+F257+-H257</f>
        <v>0</v>
      </c>
      <c r="K257" s="12"/>
      <c r="L257" s="17">
        <f t="shared" si="243"/>
        <v>0</v>
      </c>
      <c r="M257" s="18"/>
      <c r="N257" s="17">
        <f t="shared" si="248"/>
        <v>0</v>
      </c>
      <c r="O257" s="18"/>
      <c r="P257" s="17">
        <f t="shared" si="227"/>
        <v>0</v>
      </c>
      <c r="Q257" s="18"/>
      <c r="R257" s="17">
        <f t="shared" si="228"/>
        <v>0</v>
      </c>
      <c r="S257" s="18"/>
      <c r="T257" s="17">
        <f t="shared" si="229"/>
        <v>0</v>
      </c>
      <c r="U257" s="10"/>
      <c r="V257" s="11">
        <f t="shared" si="231"/>
        <v>0</v>
      </c>
      <c r="W257" s="10"/>
      <c r="X257" s="11">
        <f t="shared" si="232"/>
        <v>0</v>
      </c>
      <c r="Y257" s="10"/>
      <c r="Z257" s="11">
        <f t="shared" si="234"/>
        <v>0</v>
      </c>
      <c r="AA257" s="25"/>
      <c r="AB257" s="11">
        <f t="shared" si="235"/>
        <v>0</v>
      </c>
      <c r="AC257" s="10"/>
      <c r="AD257" s="11">
        <f t="shared" si="236"/>
        <v>0</v>
      </c>
      <c r="AE257" s="11"/>
      <c r="AF257" s="11">
        <f t="shared" si="237"/>
        <v>0</v>
      </c>
      <c r="AG257" s="10"/>
      <c r="AH257" s="11">
        <f t="shared" si="238"/>
        <v>0</v>
      </c>
      <c r="AI257" s="10"/>
      <c r="AJ257" s="11">
        <f t="shared" si="239"/>
        <v>0</v>
      </c>
      <c r="AK257" s="10"/>
      <c r="AL257" s="11">
        <f t="shared" si="240"/>
        <v>0</v>
      </c>
      <c r="AM257" s="10"/>
      <c r="AN257" s="11">
        <f t="shared" si="249"/>
        <v>0</v>
      </c>
      <c r="AO257" s="10"/>
      <c r="AP257" s="10"/>
      <c r="AQ257" s="10"/>
      <c r="AR257" s="10"/>
      <c r="AS257" s="10"/>
    </row>
    <row r="258" spans="1:45" x14ac:dyDescent="0.2">
      <c r="A258">
        <v>39800</v>
      </c>
      <c r="B258" s="26">
        <v>2017</v>
      </c>
      <c r="D258" s="65">
        <v>0</v>
      </c>
      <c r="E258" s="20"/>
      <c r="F258" s="30">
        <v>0</v>
      </c>
      <c r="G258" s="35"/>
      <c r="H258" s="30">
        <v>0</v>
      </c>
      <c r="I258" s="20"/>
      <c r="J258" s="12">
        <f t="shared" ref="J258:J260" si="251">+F258+-H258</f>
        <v>0</v>
      </c>
      <c r="K258" s="12"/>
      <c r="L258" s="17" t="str">
        <f t="shared" si="243"/>
        <v>NA</v>
      </c>
      <c r="M258" s="18"/>
      <c r="N258" s="17">
        <f t="shared" si="248"/>
        <v>0</v>
      </c>
      <c r="O258" s="18"/>
      <c r="P258" s="17">
        <f t="shared" si="227"/>
        <v>0</v>
      </c>
      <c r="Q258" s="18"/>
      <c r="R258" s="17">
        <f t="shared" si="228"/>
        <v>0</v>
      </c>
      <c r="S258" s="18"/>
      <c r="T258" s="17">
        <f t="shared" si="229"/>
        <v>0</v>
      </c>
      <c r="U258" s="10"/>
      <c r="V258" s="11">
        <f t="shared" si="231"/>
        <v>0</v>
      </c>
      <c r="W258" s="10"/>
      <c r="X258" s="11">
        <f t="shared" si="232"/>
        <v>0</v>
      </c>
      <c r="Y258" s="10"/>
      <c r="Z258" s="11">
        <f t="shared" si="234"/>
        <v>0</v>
      </c>
      <c r="AA258" s="25"/>
      <c r="AB258" s="11">
        <f t="shared" si="235"/>
        <v>0</v>
      </c>
      <c r="AC258" s="10"/>
      <c r="AD258" s="11">
        <f t="shared" si="236"/>
        <v>0</v>
      </c>
      <c r="AE258" s="11"/>
      <c r="AF258" s="11">
        <f t="shared" si="237"/>
        <v>0</v>
      </c>
      <c r="AG258" s="10"/>
      <c r="AH258" s="11">
        <f t="shared" si="238"/>
        <v>0</v>
      </c>
      <c r="AI258" s="10"/>
      <c r="AJ258" s="11">
        <f t="shared" si="239"/>
        <v>0</v>
      </c>
      <c r="AK258" s="10"/>
      <c r="AL258" s="11">
        <f t="shared" si="240"/>
        <v>0</v>
      </c>
      <c r="AM258" s="10"/>
      <c r="AN258" s="11">
        <f t="shared" si="249"/>
        <v>0</v>
      </c>
      <c r="AO258" s="10"/>
      <c r="AP258" s="10"/>
      <c r="AQ258" s="10"/>
      <c r="AR258" s="10"/>
      <c r="AS258" s="10"/>
    </row>
    <row r="259" spans="1:45" x14ac:dyDescent="0.2">
      <c r="A259">
        <v>39800</v>
      </c>
      <c r="B259" s="26">
        <v>2018</v>
      </c>
      <c r="D259" s="65">
        <v>0</v>
      </c>
      <c r="E259" s="20"/>
      <c r="F259" s="30">
        <v>0</v>
      </c>
      <c r="G259" s="35"/>
      <c r="H259" s="30">
        <v>0</v>
      </c>
      <c r="I259" s="20"/>
      <c r="J259" s="12">
        <f t="shared" si="251"/>
        <v>0</v>
      </c>
      <c r="K259" s="12"/>
      <c r="L259" s="17" t="str">
        <f t="shared" si="243"/>
        <v>NA</v>
      </c>
      <c r="M259" s="18"/>
      <c r="N259" s="17" t="str">
        <f t="shared" si="248"/>
        <v>NA</v>
      </c>
      <c r="O259" s="18"/>
      <c r="P259" s="17">
        <f t="shared" si="227"/>
        <v>0</v>
      </c>
      <c r="Q259" s="18"/>
      <c r="R259" s="17">
        <f t="shared" si="228"/>
        <v>0</v>
      </c>
      <c r="S259" s="18"/>
      <c r="T259" s="17">
        <f t="shared" si="229"/>
        <v>0</v>
      </c>
      <c r="U259" s="10"/>
      <c r="V259" s="11">
        <f t="shared" si="231"/>
        <v>0</v>
      </c>
      <c r="W259" s="10"/>
      <c r="X259" s="11">
        <f t="shared" si="232"/>
        <v>0</v>
      </c>
      <c r="Y259" s="10"/>
      <c r="Z259" s="11">
        <f t="shared" si="234"/>
        <v>0</v>
      </c>
      <c r="AA259" s="25"/>
      <c r="AB259" s="11">
        <f t="shared" si="235"/>
        <v>0</v>
      </c>
      <c r="AC259" s="10"/>
      <c r="AD259" s="11">
        <f t="shared" si="236"/>
        <v>0</v>
      </c>
      <c r="AE259" s="11"/>
      <c r="AF259" s="11">
        <f t="shared" si="237"/>
        <v>0</v>
      </c>
      <c r="AG259" s="10"/>
      <c r="AH259" s="11">
        <f t="shared" si="238"/>
        <v>0</v>
      </c>
      <c r="AI259" s="10"/>
      <c r="AJ259" s="11">
        <f t="shared" si="239"/>
        <v>0</v>
      </c>
      <c r="AK259" s="10"/>
      <c r="AL259" s="11">
        <f t="shared" si="240"/>
        <v>0</v>
      </c>
      <c r="AM259" s="10"/>
      <c r="AN259" s="11">
        <f t="shared" si="249"/>
        <v>0</v>
      </c>
      <c r="AO259" s="10"/>
      <c r="AP259" s="10"/>
      <c r="AQ259" s="10"/>
      <c r="AR259" s="10"/>
      <c r="AS259" s="10"/>
    </row>
    <row r="260" spans="1:45" x14ac:dyDescent="0.2">
      <c r="A260">
        <v>39800</v>
      </c>
      <c r="B260" s="26">
        <v>2019</v>
      </c>
      <c r="D260" s="65">
        <v>0</v>
      </c>
      <c r="E260" s="20"/>
      <c r="F260" s="30">
        <v>0</v>
      </c>
      <c r="G260" s="35"/>
      <c r="H260" s="30">
        <v>0</v>
      </c>
      <c r="I260" s="20"/>
      <c r="J260" s="12">
        <f t="shared" si="251"/>
        <v>0</v>
      </c>
      <c r="K260" s="12"/>
      <c r="L260" s="17" t="str">
        <f t="shared" si="243"/>
        <v>NA</v>
      </c>
      <c r="M260" s="18"/>
      <c r="N260" s="17" t="str">
        <f t="shared" si="248"/>
        <v>NA</v>
      </c>
      <c r="O260" s="18"/>
      <c r="P260" s="17" t="str">
        <f t="shared" si="227"/>
        <v>NA</v>
      </c>
      <c r="Q260" s="18"/>
      <c r="R260" s="17">
        <f t="shared" si="228"/>
        <v>0</v>
      </c>
      <c r="S260" s="18"/>
      <c r="T260" s="17">
        <f t="shared" si="229"/>
        <v>0</v>
      </c>
      <c r="U260" s="10"/>
      <c r="V260" s="11">
        <f t="shared" si="231"/>
        <v>0</v>
      </c>
      <c r="W260" s="10"/>
      <c r="X260" s="11">
        <f t="shared" si="232"/>
        <v>0</v>
      </c>
      <c r="Y260" s="10"/>
      <c r="Z260" s="11">
        <f t="shared" si="234"/>
        <v>0</v>
      </c>
      <c r="AA260" s="25"/>
      <c r="AB260" s="11">
        <f t="shared" si="235"/>
        <v>0</v>
      </c>
      <c r="AC260" s="10"/>
      <c r="AD260" s="11">
        <f t="shared" si="236"/>
        <v>0</v>
      </c>
      <c r="AE260" s="11"/>
      <c r="AF260" s="11">
        <f t="shared" si="237"/>
        <v>0</v>
      </c>
      <c r="AG260" s="10"/>
      <c r="AH260" s="11">
        <f t="shared" si="238"/>
        <v>0</v>
      </c>
      <c r="AI260" s="10"/>
      <c r="AJ260" s="11">
        <f t="shared" si="239"/>
        <v>0</v>
      </c>
      <c r="AK260" s="10"/>
      <c r="AL260" s="11">
        <f t="shared" si="240"/>
        <v>0</v>
      </c>
      <c r="AM260" s="10"/>
      <c r="AN260" s="11">
        <f t="shared" si="249"/>
        <v>0</v>
      </c>
      <c r="AO260" s="10"/>
      <c r="AP260" s="10"/>
      <c r="AQ260" s="10"/>
      <c r="AR260" s="10"/>
      <c r="AS260" s="10"/>
    </row>
    <row r="261" spans="1:45" x14ac:dyDescent="0.2">
      <c r="A261" s="16" t="s">
        <v>25</v>
      </c>
      <c r="B261" s="16"/>
      <c r="D261" s="65"/>
      <c r="E261" s="20"/>
      <c r="F261" s="36"/>
      <c r="G261" s="36"/>
      <c r="H261" s="36"/>
      <c r="I261" s="20"/>
      <c r="J261" s="20"/>
      <c r="K261" s="10"/>
      <c r="L261" s="18"/>
      <c r="M261" s="18"/>
      <c r="N261" s="18"/>
      <c r="O261" s="18"/>
      <c r="P261" s="18"/>
      <c r="Q261" s="18"/>
      <c r="R261" s="18"/>
      <c r="S261" s="18"/>
      <c r="T261" s="18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</row>
    <row r="262" spans="1:45" x14ac:dyDescent="0.2">
      <c r="D262" s="65"/>
      <c r="E262" s="20"/>
      <c r="F262" s="30"/>
      <c r="G262" s="30"/>
      <c r="H262" s="30"/>
      <c r="I262" s="20"/>
      <c r="J262" s="2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</row>
    <row r="263" spans="1:45" ht="15" x14ac:dyDescent="0.2">
      <c r="A263" s="57" t="s">
        <v>93</v>
      </c>
      <c r="B263" s="26">
        <v>2007</v>
      </c>
      <c r="D263" s="65">
        <v>0</v>
      </c>
      <c r="E263" s="20"/>
      <c r="F263" s="37">
        <v>0</v>
      </c>
      <c r="G263" s="34"/>
      <c r="H263" s="34">
        <v>0</v>
      </c>
      <c r="I263" s="20"/>
      <c r="J263" s="19">
        <f>+F263+-H263</f>
        <v>0</v>
      </c>
      <c r="K263" s="10"/>
      <c r="L263" s="17" t="str">
        <f>IF(D263=0,"NA",+J263/D263)</f>
        <v>NA</v>
      </c>
      <c r="M263" s="18"/>
      <c r="N263" s="18"/>
      <c r="O263" s="18"/>
      <c r="P263" s="18"/>
      <c r="Q263" s="18"/>
      <c r="R263" s="18"/>
      <c r="S263" s="18"/>
      <c r="T263" s="18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</row>
    <row r="264" spans="1:45" x14ac:dyDescent="0.2">
      <c r="A264">
        <v>39809</v>
      </c>
      <c r="B264" s="16">
        <f>B263+1</f>
        <v>2008</v>
      </c>
      <c r="D264" s="65">
        <v>0</v>
      </c>
      <c r="E264" s="20"/>
      <c r="F264" s="37">
        <v>0</v>
      </c>
      <c r="G264" s="35"/>
      <c r="H264" s="34">
        <v>0</v>
      </c>
      <c r="I264" s="20"/>
      <c r="J264" s="12">
        <f>+F264+-H264</f>
        <v>0</v>
      </c>
      <c r="K264" s="12"/>
      <c r="L264" s="17" t="str">
        <f>IF(D264=0,"NA",+J264/D264)</f>
        <v>NA</v>
      </c>
      <c r="M264" s="18"/>
      <c r="N264" s="17" t="str">
        <f>IF(SUM($D263:$D264)=0,"NA",SUM($J263:$J264)/SUM($D263:$D264))</f>
        <v>NA</v>
      </c>
      <c r="O264" s="18"/>
      <c r="P264" s="18"/>
      <c r="Q264" s="18"/>
      <c r="R264" s="18"/>
      <c r="S264" s="18"/>
      <c r="T264" s="18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</row>
    <row r="265" spans="1:45" x14ac:dyDescent="0.2">
      <c r="A265">
        <v>39809</v>
      </c>
      <c r="B265" s="16">
        <f>B264+1</f>
        <v>2009</v>
      </c>
      <c r="D265" s="65">
        <v>0</v>
      </c>
      <c r="E265" s="20"/>
      <c r="F265" s="37">
        <v>0</v>
      </c>
      <c r="G265" s="35"/>
      <c r="H265" s="34">
        <v>0</v>
      </c>
      <c r="I265" s="20"/>
      <c r="J265" s="12">
        <f>+F265+-H265</f>
        <v>0</v>
      </c>
      <c r="K265" s="12"/>
      <c r="L265" s="17" t="str">
        <f>IF(D265=0,"NA",+J265/D265)</f>
        <v>NA</v>
      </c>
      <c r="M265" s="18"/>
      <c r="N265" s="17" t="str">
        <f>IF(SUM($D264:$D265)=0,"NA",SUM($J264:$J265)/SUM($D264:$D265))</f>
        <v>NA</v>
      </c>
      <c r="O265" s="18"/>
      <c r="P265" s="17" t="str">
        <f>IF(SUM($D263:$D265)=0,"NA",SUM($J263:$J265)/SUM($D263:$D265))</f>
        <v>NA</v>
      </c>
      <c r="Q265" s="18"/>
      <c r="R265" s="18"/>
      <c r="S265" s="18"/>
      <c r="T265" s="18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</row>
    <row r="266" spans="1:45" x14ac:dyDescent="0.2">
      <c r="A266">
        <v>39809</v>
      </c>
      <c r="B266" s="16">
        <f>B265+1</f>
        <v>2010</v>
      </c>
      <c r="D266" s="65">
        <v>0</v>
      </c>
      <c r="E266" s="20"/>
      <c r="F266" s="37">
        <v>0</v>
      </c>
      <c r="G266" s="35"/>
      <c r="H266" s="34">
        <v>0</v>
      </c>
      <c r="I266" s="20"/>
      <c r="J266" s="12">
        <f>+F266+-H266</f>
        <v>0</v>
      </c>
      <c r="K266" s="12"/>
      <c r="L266" s="17" t="str">
        <f>IF(D266=0,"NA",+J266/D266)</f>
        <v>NA</v>
      </c>
      <c r="M266" s="18"/>
      <c r="N266" s="17" t="str">
        <f>IF(SUM($D265:$D266)=0,"NA",SUM($J265:$J266)/SUM($D265:$D266))</f>
        <v>NA</v>
      </c>
      <c r="O266" s="18"/>
      <c r="P266" s="17" t="str">
        <f>IF(SUM($D264:$D266)=0,"NA",SUM($J264:$J266)/SUM($D264:$D266))</f>
        <v>NA</v>
      </c>
      <c r="Q266" s="18"/>
      <c r="R266" s="17" t="str">
        <f>IF(SUM($D263:$D266)=0,"NA",SUM($J263:$J266)/SUM($D263:$D266))</f>
        <v>NA</v>
      </c>
      <c r="S266" s="18"/>
      <c r="T266" s="18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</row>
    <row r="267" spans="1:45" x14ac:dyDescent="0.2">
      <c r="A267">
        <v>39809</v>
      </c>
      <c r="B267" s="26">
        <v>2011</v>
      </c>
      <c r="D267" s="65">
        <v>0</v>
      </c>
      <c r="E267" s="20"/>
      <c r="F267" s="37">
        <v>0</v>
      </c>
      <c r="G267" s="35"/>
      <c r="H267" s="34">
        <v>0</v>
      </c>
      <c r="I267" s="20"/>
      <c r="J267" s="12">
        <f t="shared" ref="J267:J270" si="252">+F267+-H267</f>
        <v>0</v>
      </c>
      <c r="K267" s="12"/>
      <c r="L267" s="17" t="str">
        <f t="shared" ref="L267:L275" si="253">IF(D267=0,"NA",+J267/D267)</f>
        <v>NA</v>
      </c>
      <c r="M267" s="18"/>
      <c r="N267" s="17" t="str">
        <f t="shared" ref="N267:N270" si="254">IF(SUM($D266:$D267)=0,"NA",SUM($J266:$J267)/SUM($D266:$D267))</f>
        <v>NA</v>
      </c>
      <c r="O267" s="18"/>
      <c r="P267" s="17" t="str">
        <f t="shared" ref="P267:P275" si="255">IF(SUM($D265:$D267)=0,"NA",SUM($J265:$J267)/SUM($D265:$D267))</f>
        <v>NA</v>
      </c>
      <c r="Q267" s="18"/>
      <c r="R267" s="17" t="str">
        <f t="shared" ref="R267:R275" si="256">IF(SUM($D264:$D267)=0,"NA",SUM($J264:$J267)/SUM($D264:$D267))</f>
        <v>NA</v>
      </c>
      <c r="S267" s="18"/>
      <c r="T267" s="17" t="str">
        <f t="shared" ref="T267:T275" si="257">IF(SUM($D263:$D267)=0,"NA",SUM($J263:$J267)/SUM($D263:$D267))</f>
        <v>NA</v>
      </c>
      <c r="U267" s="10"/>
      <c r="V267" s="10"/>
      <c r="W267" s="10"/>
      <c r="X267" s="10"/>
      <c r="Y267" s="10"/>
      <c r="Z267" s="10"/>
      <c r="AA267" s="25"/>
      <c r="AB267" s="25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</row>
    <row r="268" spans="1:45" x14ac:dyDescent="0.2">
      <c r="A268">
        <v>39809</v>
      </c>
      <c r="B268" s="26">
        <v>2012</v>
      </c>
      <c r="D268" s="65">
        <v>0</v>
      </c>
      <c r="E268" s="20"/>
      <c r="F268" s="37">
        <v>0</v>
      </c>
      <c r="G268" s="35"/>
      <c r="H268" s="34">
        <v>0</v>
      </c>
      <c r="I268" s="20"/>
      <c r="J268" s="12">
        <f t="shared" si="252"/>
        <v>0</v>
      </c>
      <c r="K268" s="12"/>
      <c r="L268" s="17" t="str">
        <f t="shared" si="253"/>
        <v>NA</v>
      </c>
      <c r="M268" s="18"/>
      <c r="N268" s="17" t="str">
        <f t="shared" si="254"/>
        <v>NA</v>
      </c>
      <c r="O268" s="18"/>
      <c r="P268" s="17" t="str">
        <f t="shared" si="255"/>
        <v>NA</v>
      </c>
      <c r="Q268" s="18"/>
      <c r="R268" s="17" t="str">
        <f t="shared" si="256"/>
        <v>NA</v>
      </c>
      <c r="S268" s="18"/>
      <c r="T268" s="17" t="str">
        <f t="shared" si="257"/>
        <v>NA</v>
      </c>
      <c r="U268" s="10"/>
      <c r="V268" s="11" t="str">
        <f t="shared" ref="V268:V275" si="258">IF(SUM($D263:$D268)=0,"NA",SUM($J263:$J268)/SUM($D263:$D268))</f>
        <v>NA</v>
      </c>
      <c r="W268" s="10"/>
      <c r="X268" s="10"/>
      <c r="Y268" s="10"/>
      <c r="Z268" s="10"/>
      <c r="AA268" s="25"/>
      <c r="AB268" s="25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</row>
    <row r="269" spans="1:45" x14ac:dyDescent="0.2">
      <c r="A269">
        <v>39809</v>
      </c>
      <c r="B269" s="26">
        <v>2013</v>
      </c>
      <c r="D269" s="65">
        <v>0</v>
      </c>
      <c r="E269" s="20"/>
      <c r="F269" s="37">
        <v>0</v>
      </c>
      <c r="G269" s="35"/>
      <c r="H269" s="34">
        <v>0</v>
      </c>
      <c r="I269" s="20"/>
      <c r="J269" s="12">
        <f t="shared" si="252"/>
        <v>0</v>
      </c>
      <c r="K269" s="12"/>
      <c r="L269" s="17" t="str">
        <f t="shared" si="253"/>
        <v>NA</v>
      </c>
      <c r="M269" s="18"/>
      <c r="N269" s="17" t="str">
        <f t="shared" si="254"/>
        <v>NA</v>
      </c>
      <c r="O269" s="18"/>
      <c r="P269" s="17" t="str">
        <f t="shared" si="255"/>
        <v>NA</v>
      </c>
      <c r="Q269" s="18"/>
      <c r="R269" s="17" t="str">
        <f t="shared" si="256"/>
        <v>NA</v>
      </c>
      <c r="S269" s="18"/>
      <c r="T269" s="17" t="str">
        <f t="shared" si="257"/>
        <v>NA</v>
      </c>
      <c r="U269" s="10"/>
      <c r="V269" s="11" t="str">
        <f t="shared" si="258"/>
        <v>NA</v>
      </c>
      <c r="W269" s="10"/>
      <c r="X269" s="11" t="str">
        <f>IF(SUM($D263:$D269)=0,"NA",SUM($J263:$J269)/SUM($D263:$D269))</f>
        <v>NA</v>
      </c>
      <c r="Y269" s="10"/>
      <c r="Z269" s="10"/>
      <c r="AA269" s="25"/>
      <c r="AB269" s="25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</row>
    <row r="270" spans="1:45" x14ac:dyDescent="0.2">
      <c r="A270">
        <v>39809</v>
      </c>
      <c r="B270" s="26">
        <v>2014</v>
      </c>
      <c r="D270" s="65">
        <v>0</v>
      </c>
      <c r="E270" s="20"/>
      <c r="F270" s="37">
        <v>0</v>
      </c>
      <c r="G270" s="35"/>
      <c r="H270" s="34">
        <v>0</v>
      </c>
      <c r="I270" s="20"/>
      <c r="J270" s="12">
        <f t="shared" si="252"/>
        <v>0</v>
      </c>
      <c r="K270" s="12"/>
      <c r="L270" s="17" t="str">
        <f t="shared" si="253"/>
        <v>NA</v>
      </c>
      <c r="M270" s="18"/>
      <c r="N270" s="17" t="str">
        <f t="shared" si="254"/>
        <v>NA</v>
      </c>
      <c r="O270" s="18"/>
      <c r="P270" s="17" t="str">
        <f t="shared" si="255"/>
        <v>NA</v>
      </c>
      <c r="Q270" s="18"/>
      <c r="R270" s="17" t="str">
        <f t="shared" si="256"/>
        <v>NA</v>
      </c>
      <c r="S270" s="18"/>
      <c r="T270" s="17" t="str">
        <f t="shared" si="257"/>
        <v>NA</v>
      </c>
      <c r="U270" s="10"/>
      <c r="V270" s="11" t="str">
        <f t="shared" si="258"/>
        <v>NA</v>
      </c>
      <c r="W270" s="10"/>
      <c r="X270" s="11" t="str">
        <f>IF(SUM($D264:$D270)=0,"NA",SUM($J264:$J270)/SUM($D264:$D270))</f>
        <v>NA</v>
      </c>
      <c r="Y270" s="10"/>
      <c r="Z270" s="11" t="str">
        <f>IF(SUM($D263:$D270)=0,"NA",SUM($J263:$J270)/SUM($D263:$D270))</f>
        <v>NA</v>
      </c>
      <c r="AA270" s="25"/>
      <c r="AB270" s="25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</row>
    <row r="271" spans="1:45" x14ac:dyDescent="0.2">
      <c r="A271">
        <v>39809</v>
      </c>
      <c r="B271" s="26">
        <v>2015</v>
      </c>
      <c r="D271" s="65">
        <v>0</v>
      </c>
      <c r="E271" s="20"/>
      <c r="F271" s="37">
        <v>0</v>
      </c>
      <c r="G271" s="35"/>
      <c r="H271" s="34">
        <v>0</v>
      </c>
      <c r="I271" s="20"/>
      <c r="J271" s="12">
        <f t="shared" ref="J271:J275" si="259">+F271+-H271</f>
        <v>0</v>
      </c>
      <c r="K271" s="12"/>
      <c r="L271" s="17" t="str">
        <f t="shared" si="253"/>
        <v>NA</v>
      </c>
      <c r="M271" s="18"/>
      <c r="N271" s="17" t="str">
        <f t="shared" ref="N271:N275" si="260">IF(SUM($D270:$D271)=0,"NA",SUM($J270:$J271)/SUM($D270:$D271))</f>
        <v>NA</v>
      </c>
      <c r="O271" s="18"/>
      <c r="P271" s="17" t="str">
        <f t="shared" si="255"/>
        <v>NA</v>
      </c>
      <c r="Q271" s="18"/>
      <c r="R271" s="17" t="str">
        <f t="shared" si="256"/>
        <v>NA</v>
      </c>
      <c r="S271" s="18"/>
      <c r="T271" s="17" t="str">
        <f t="shared" si="257"/>
        <v>NA</v>
      </c>
      <c r="U271" s="10"/>
      <c r="V271" s="11" t="str">
        <f t="shared" si="258"/>
        <v>NA</v>
      </c>
      <c r="W271" s="10"/>
      <c r="X271" s="11" t="str">
        <f t="shared" ref="X271:X275" si="261">IF(SUM($D265:$D271)=0,"NA",SUM($J265:$J271)/SUM($D265:$D271))</f>
        <v>NA</v>
      </c>
      <c r="Y271" s="10"/>
      <c r="Z271" s="11" t="str">
        <f t="shared" ref="Z271:Z275" si="262">IF(SUM($D264:$D271)=0,"NA",SUM($J264:$J271)/SUM($D264:$D271))</f>
        <v>NA</v>
      </c>
      <c r="AA271" s="10"/>
      <c r="AB271" s="11" t="str">
        <f t="shared" ref="AB271:AB275" si="263">IF(SUM($D263:$D271)=0,"NA",SUM($J263:$J271)/SUM($D263:$D271))</f>
        <v>NA</v>
      </c>
      <c r="AC271" s="10"/>
      <c r="AD271" s="11"/>
      <c r="AE271" s="11"/>
      <c r="AF271" s="11"/>
      <c r="AG271" s="10"/>
      <c r="AH271" s="11"/>
      <c r="AI271" s="10"/>
      <c r="AJ271" s="11"/>
      <c r="AK271" s="10"/>
      <c r="AL271" s="10"/>
      <c r="AM271" s="10"/>
      <c r="AN271" s="10"/>
      <c r="AO271" s="10"/>
      <c r="AP271" s="10"/>
      <c r="AQ271" s="10"/>
      <c r="AR271" s="10"/>
      <c r="AS271" s="10"/>
    </row>
    <row r="272" spans="1:45" x14ac:dyDescent="0.2">
      <c r="A272">
        <v>39809</v>
      </c>
      <c r="B272" s="26">
        <v>2016</v>
      </c>
      <c r="D272" s="65">
        <v>0</v>
      </c>
      <c r="E272" s="20"/>
      <c r="F272" s="37">
        <v>0</v>
      </c>
      <c r="G272" s="35"/>
      <c r="H272" s="34">
        <v>0</v>
      </c>
      <c r="I272" s="20"/>
      <c r="J272" s="12">
        <f t="shared" si="259"/>
        <v>0</v>
      </c>
      <c r="K272" s="12"/>
      <c r="L272" s="17" t="str">
        <f t="shared" si="253"/>
        <v>NA</v>
      </c>
      <c r="M272" s="18"/>
      <c r="N272" s="17" t="str">
        <f t="shared" si="260"/>
        <v>NA</v>
      </c>
      <c r="O272" s="18"/>
      <c r="P272" s="17" t="str">
        <f t="shared" si="255"/>
        <v>NA</v>
      </c>
      <c r="Q272" s="18"/>
      <c r="R272" s="17" t="str">
        <f t="shared" si="256"/>
        <v>NA</v>
      </c>
      <c r="S272" s="18"/>
      <c r="T272" s="17" t="str">
        <f t="shared" si="257"/>
        <v>NA</v>
      </c>
      <c r="U272" s="10"/>
      <c r="V272" s="11" t="str">
        <f t="shared" si="258"/>
        <v>NA</v>
      </c>
      <c r="W272" s="10"/>
      <c r="X272" s="11" t="str">
        <f t="shared" si="261"/>
        <v>NA</v>
      </c>
      <c r="Y272" s="10"/>
      <c r="Z272" s="11" t="str">
        <f t="shared" si="262"/>
        <v>NA</v>
      </c>
      <c r="AA272" s="10"/>
      <c r="AB272" s="11" t="str">
        <f t="shared" si="263"/>
        <v>NA</v>
      </c>
      <c r="AC272" s="10"/>
      <c r="AD272" s="11" t="str">
        <f t="shared" ref="AD272:AD275" si="264">IF(SUM($D263:$D272)=0,"NA",SUM($J263:$J272)/SUM($D263:$D272))</f>
        <v>NA</v>
      </c>
      <c r="AE272" s="11"/>
      <c r="AF272" s="11"/>
      <c r="AG272" s="10"/>
      <c r="AH272" s="11"/>
      <c r="AI272" s="10"/>
      <c r="AJ272" s="11"/>
      <c r="AK272" s="10"/>
      <c r="AL272" s="10"/>
      <c r="AM272" s="10"/>
      <c r="AN272" s="10"/>
      <c r="AO272" s="10"/>
      <c r="AP272" s="10"/>
      <c r="AQ272" s="10"/>
      <c r="AR272" s="10"/>
      <c r="AS272" s="10"/>
    </row>
    <row r="273" spans="1:45" x14ac:dyDescent="0.2">
      <c r="A273">
        <v>39809</v>
      </c>
      <c r="B273" s="26">
        <v>2017</v>
      </c>
      <c r="D273" s="65">
        <v>0</v>
      </c>
      <c r="E273" s="20"/>
      <c r="F273" s="37">
        <v>0</v>
      </c>
      <c r="G273" s="35"/>
      <c r="H273" s="34">
        <v>0</v>
      </c>
      <c r="I273" s="20"/>
      <c r="J273" s="12">
        <f t="shared" si="259"/>
        <v>0</v>
      </c>
      <c r="K273" s="12"/>
      <c r="L273" s="17" t="str">
        <f t="shared" si="253"/>
        <v>NA</v>
      </c>
      <c r="M273" s="18"/>
      <c r="N273" s="17" t="str">
        <f t="shared" si="260"/>
        <v>NA</v>
      </c>
      <c r="O273" s="18"/>
      <c r="P273" s="17" t="str">
        <f t="shared" si="255"/>
        <v>NA</v>
      </c>
      <c r="Q273" s="18"/>
      <c r="R273" s="17" t="str">
        <f t="shared" si="256"/>
        <v>NA</v>
      </c>
      <c r="S273" s="18"/>
      <c r="T273" s="17" t="str">
        <f t="shared" si="257"/>
        <v>NA</v>
      </c>
      <c r="U273" s="10"/>
      <c r="V273" s="11" t="str">
        <f t="shared" si="258"/>
        <v>NA</v>
      </c>
      <c r="W273" s="10"/>
      <c r="X273" s="11" t="str">
        <f t="shared" si="261"/>
        <v>NA</v>
      </c>
      <c r="Y273" s="10"/>
      <c r="Z273" s="11" t="str">
        <f t="shared" si="262"/>
        <v>NA</v>
      </c>
      <c r="AA273" s="10"/>
      <c r="AB273" s="11" t="str">
        <f t="shared" si="263"/>
        <v>NA</v>
      </c>
      <c r="AC273" s="10"/>
      <c r="AD273" s="11" t="str">
        <f t="shared" si="264"/>
        <v>NA</v>
      </c>
      <c r="AE273" s="11"/>
      <c r="AF273" s="11" t="str">
        <f t="shared" ref="AF273:AF275" si="265">IF(SUM($D263:$D273)=0,"NA",SUM($J263:$J273)/SUM($D263:$D273))</f>
        <v>NA</v>
      </c>
      <c r="AG273" s="10"/>
      <c r="AH273" s="11"/>
      <c r="AI273" s="10"/>
      <c r="AJ273" s="11"/>
      <c r="AK273" s="10"/>
      <c r="AL273" s="10"/>
      <c r="AM273" s="10"/>
      <c r="AN273" s="10"/>
      <c r="AO273" s="10"/>
      <c r="AP273" s="10"/>
      <c r="AQ273" s="10"/>
      <c r="AR273" s="10"/>
      <c r="AS273" s="10"/>
    </row>
    <row r="274" spans="1:45" x14ac:dyDescent="0.2">
      <c r="A274">
        <v>39809</v>
      </c>
      <c r="B274" s="26">
        <v>2018</v>
      </c>
      <c r="D274" s="65">
        <v>0</v>
      </c>
      <c r="E274" s="20"/>
      <c r="F274" s="37">
        <v>0</v>
      </c>
      <c r="G274" s="35"/>
      <c r="H274" s="34">
        <v>0</v>
      </c>
      <c r="I274" s="20"/>
      <c r="J274" s="12">
        <f t="shared" si="259"/>
        <v>0</v>
      </c>
      <c r="K274" s="12"/>
      <c r="L274" s="17" t="str">
        <f t="shared" si="253"/>
        <v>NA</v>
      </c>
      <c r="M274" s="18"/>
      <c r="N274" s="17" t="str">
        <f t="shared" si="260"/>
        <v>NA</v>
      </c>
      <c r="O274" s="18"/>
      <c r="P274" s="17" t="str">
        <f t="shared" si="255"/>
        <v>NA</v>
      </c>
      <c r="Q274" s="18"/>
      <c r="R274" s="17" t="str">
        <f t="shared" si="256"/>
        <v>NA</v>
      </c>
      <c r="S274" s="18"/>
      <c r="T274" s="17" t="str">
        <f t="shared" si="257"/>
        <v>NA</v>
      </c>
      <c r="U274" s="10"/>
      <c r="V274" s="11" t="str">
        <f t="shared" si="258"/>
        <v>NA</v>
      </c>
      <c r="W274" s="10"/>
      <c r="X274" s="11" t="str">
        <f t="shared" si="261"/>
        <v>NA</v>
      </c>
      <c r="Y274" s="10"/>
      <c r="Z274" s="11" t="str">
        <f t="shared" si="262"/>
        <v>NA</v>
      </c>
      <c r="AA274" s="10"/>
      <c r="AB274" s="11" t="str">
        <f t="shared" si="263"/>
        <v>NA</v>
      </c>
      <c r="AC274" s="10"/>
      <c r="AD274" s="11" t="str">
        <f t="shared" si="264"/>
        <v>NA</v>
      </c>
      <c r="AE274" s="11"/>
      <c r="AF274" s="11" t="str">
        <f t="shared" si="265"/>
        <v>NA</v>
      </c>
      <c r="AG274" s="10"/>
      <c r="AH274" s="11" t="str">
        <f t="shared" ref="AH274:AH275" si="266">IF(SUM($D263:$D274)=0,"NA",SUM($J263:$J274)/SUM($D263:$D274))</f>
        <v>NA</v>
      </c>
      <c r="AI274" s="10"/>
      <c r="AJ274" s="11"/>
      <c r="AK274" s="10"/>
      <c r="AL274" s="10"/>
      <c r="AM274" s="10"/>
      <c r="AN274" s="10"/>
      <c r="AO274" s="10"/>
      <c r="AP274" s="10"/>
      <c r="AQ274" s="10"/>
      <c r="AR274" s="10"/>
      <c r="AS274" s="10"/>
    </row>
    <row r="275" spans="1:45" x14ac:dyDescent="0.2">
      <c r="A275">
        <v>39809</v>
      </c>
      <c r="B275" s="26">
        <v>2019</v>
      </c>
      <c r="D275" s="65">
        <v>0</v>
      </c>
      <c r="E275" s="20"/>
      <c r="F275" s="37">
        <v>0</v>
      </c>
      <c r="G275" s="35"/>
      <c r="H275" s="34">
        <v>0</v>
      </c>
      <c r="I275" s="20"/>
      <c r="J275" s="12">
        <f t="shared" si="259"/>
        <v>0</v>
      </c>
      <c r="K275" s="12"/>
      <c r="L275" s="17" t="str">
        <f t="shared" si="253"/>
        <v>NA</v>
      </c>
      <c r="M275" s="18"/>
      <c r="N275" s="17" t="str">
        <f t="shared" si="260"/>
        <v>NA</v>
      </c>
      <c r="O275" s="18"/>
      <c r="P275" s="17" t="str">
        <f t="shared" si="255"/>
        <v>NA</v>
      </c>
      <c r="Q275" s="18"/>
      <c r="R275" s="17" t="str">
        <f t="shared" si="256"/>
        <v>NA</v>
      </c>
      <c r="S275" s="18"/>
      <c r="T275" s="17" t="str">
        <f t="shared" si="257"/>
        <v>NA</v>
      </c>
      <c r="U275" s="10"/>
      <c r="V275" s="11" t="str">
        <f t="shared" si="258"/>
        <v>NA</v>
      </c>
      <c r="W275" s="10"/>
      <c r="X275" s="11" t="str">
        <f t="shared" si="261"/>
        <v>NA</v>
      </c>
      <c r="Y275" s="10"/>
      <c r="Z275" s="11" t="str">
        <f t="shared" si="262"/>
        <v>NA</v>
      </c>
      <c r="AA275" s="10"/>
      <c r="AB275" s="11" t="str">
        <f t="shared" si="263"/>
        <v>NA</v>
      </c>
      <c r="AC275" s="10"/>
      <c r="AD275" s="11" t="str">
        <f t="shared" si="264"/>
        <v>NA</v>
      </c>
      <c r="AE275" s="11"/>
      <c r="AF275" s="11" t="str">
        <f t="shared" si="265"/>
        <v>NA</v>
      </c>
      <c r="AG275" s="10"/>
      <c r="AH275" s="11" t="str">
        <f t="shared" si="266"/>
        <v>NA</v>
      </c>
      <c r="AI275" s="10"/>
      <c r="AJ275" s="11" t="str">
        <f t="shared" ref="AJ275" si="267">IF(SUM($D263:$D275)=0,"NA",SUM($J263:$J275)/SUM($D263:$D275))</f>
        <v>NA</v>
      </c>
      <c r="AK275" s="10"/>
      <c r="AL275" s="10"/>
      <c r="AM275" s="10"/>
      <c r="AN275" s="10"/>
      <c r="AO275" s="10"/>
      <c r="AP275" s="10"/>
      <c r="AQ275" s="10"/>
      <c r="AR275" s="10"/>
      <c r="AS275" s="10"/>
    </row>
    <row r="276" spans="1:45" x14ac:dyDescent="0.2">
      <c r="B276" s="16"/>
      <c r="D276" s="65"/>
      <c r="E276" s="20"/>
      <c r="F276" s="36"/>
      <c r="G276" s="36"/>
      <c r="H276" s="36"/>
      <c r="I276" s="20"/>
      <c r="J276" s="20"/>
      <c r="K276" s="10"/>
      <c r="L276" s="18"/>
      <c r="M276" s="18"/>
      <c r="N276" s="18"/>
      <c r="O276" s="18"/>
      <c r="P276" s="18"/>
      <c r="Q276" s="18"/>
      <c r="R276" s="18"/>
      <c r="S276" s="18"/>
      <c r="T276" s="18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</row>
    <row r="277" spans="1:45" x14ac:dyDescent="0.2">
      <c r="D277" s="65"/>
      <c r="E277" s="20"/>
      <c r="F277" s="30"/>
      <c r="G277" s="30"/>
      <c r="H277" s="30"/>
      <c r="I277" s="20"/>
      <c r="J277" s="2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</row>
    <row r="278" spans="1:45" ht="15" x14ac:dyDescent="0.2">
      <c r="A278" s="57" t="s">
        <v>100</v>
      </c>
      <c r="B278">
        <v>1994</v>
      </c>
      <c r="D278" s="67">
        <v>219471</v>
      </c>
      <c r="E278" s="20"/>
      <c r="F278" s="37">
        <v>0</v>
      </c>
      <c r="G278" s="35"/>
      <c r="H278" s="37">
        <v>0</v>
      </c>
      <c r="I278" s="20"/>
      <c r="J278" s="19">
        <f t="shared" ref="J278:J284" si="268">+F278+-H278</f>
        <v>0</v>
      </c>
      <c r="K278" s="10"/>
      <c r="L278" s="17">
        <f t="shared" ref="L278:L304" si="269">IF(D278=0,"NA",+J278/D278)</f>
        <v>0</v>
      </c>
      <c r="M278" s="18"/>
      <c r="N278" s="18"/>
      <c r="O278" s="18"/>
      <c r="P278" s="18"/>
      <c r="Q278" s="18"/>
      <c r="R278" s="18"/>
      <c r="S278" s="18"/>
      <c r="T278" s="18"/>
      <c r="U278" s="10"/>
      <c r="V278" s="10"/>
      <c r="W278" s="10"/>
      <c r="X278" s="10"/>
      <c r="Y278" s="10"/>
      <c r="Z278" s="10"/>
      <c r="AA278" s="10"/>
      <c r="AQ278" s="10"/>
      <c r="AR278" s="10"/>
      <c r="AS278" s="57"/>
    </row>
    <row r="279" spans="1:45" ht="15" x14ac:dyDescent="0.2">
      <c r="A279" s="57" t="s">
        <v>102</v>
      </c>
      <c r="B279" s="16">
        <f>B278+1</f>
        <v>1995</v>
      </c>
      <c r="D279" s="65">
        <v>0</v>
      </c>
      <c r="E279" s="20"/>
      <c r="F279" s="37">
        <v>0</v>
      </c>
      <c r="G279" s="35"/>
      <c r="H279" s="37">
        <v>0</v>
      </c>
      <c r="I279" s="20"/>
      <c r="J279" s="12">
        <f t="shared" si="268"/>
        <v>0</v>
      </c>
      <c r="K279" s="12"/>
      <c r="L279" s="17" t="str">
        <f t="shared" si="269"/>
        <v>NA</v>
      </c>
      <c r="M279" s="18"/>
      <c r="N279" s="17">
        <f t="shared" ref="N279:N294" si="270">IF(SUM($D278:$D279)=0,"NA",SUM($J278:$J279)/SUM($D278:$D279))</f>
        <v>0</v>
      </c>
      <c r="O279" s="18"/>
      <c r="P279" s="18"/>
      <c r="Q279" s="18"/>
      <c r="R279" s="18"/>
      <c r="S279" s="18"/>
      <c r="T279" s="18"/>
      <c r="U279" s="10"/>
      <c r="V279" s="10"/>
      <c r="W279" s="10"/>
      <c r="X279" s="10"/>
      <c r="Y279" s="10"/>
      <c r="Z279" s="10"/>
      <c r="AA279" s="10"/>
      <c r="AQ279" s="10"/>
      <c r="AR279" s="10"/>
      <c r="AS279" s="10"/>
    </row>
    <row r="280" spans="1:45" ht="15" x14ac:dyDescent="0.2">
      <c r="A280" s="57" t="s">
        <v>105</v>
      </c>
      <c r="B280" s="16">
        <f>B279+1</f>
        <v>1996</v>
      </c>
      <c r="D280" s="65">
        <v>0</v>
      </c>
      <c r="E280" s="20"/>
      <c r="F280" s="37">
        <v>0</v>
      </c>
      <c r="G280" s="35"/>
      <c r="H280" s="37">
        <v>0</v>
      </c>
      <c r="I280" s="20"/>
      <c r="J280" s="12">
        <f t="shared" si="268"/>
        <v>0</v>
      </c>
      <c r="K280" s="12"/>
      <c r="L280" s="17" t="str">
        <f t="shared" si="269"/>
        <v>NA</v>
      </c>
      <c r="M280" s="18"/>
      <c r="N280" s="17" t="str">
        <f t="shared" si="270"/>
        <v>NA</v>
      </c>
      <c r="O280" s="18"/>
      <c r="P280" s="17">
        <f t="shared" ref="P280:P304" si="271">IF(SUM($D278:$D280)=0,"NA",SUM($J278:$J280)/SUM($D278:$D280))</f>
        <v>0</v>
      </c>
      <c r="Q280" s="18"/>
      <c r="R280" s="18"/>
      <c r="S280" s="18"/>
      <c r="T280" s="18"/>
      <c r="U280" s="10"/>
      <c r="V280" s="10"/>
      <c r="W280" s="10"/>
      <c r="X280" s="10"/>
      <c r="Y280" s="10"/>
      <c r="Z280" s="10"/>
      <c r="AA280" s="10"/>
      <c r="AQ280" s="10"/>
      <c r="AR280" s="10"/>
      <c r="AS280" s="10"/>
    </row>
    <row r="281" spans="1:45" x14ac:dyDescent="0.2">
      <c r="A281" t="s">
        <v>125</v>
      </c>
      <c r="B281" s="16">
        <f>B280+1</f>
        <v>1997</v>
      </c>
      <c r="D281" s="65">
        <v>0</v>
      </c>
      <c r="E281" s="20"/>
      <c r="F281" s="37">
        <v>0</v>
      </c>
      <c r="G281" s="35"/>
      <c r="H281" s="37">
        <v>0</v>
      </c>
      <c r="I281" s="20"/>
      <c r="J281" s="12">
        <f t="shared" si="268"/>
        <v>0</v>
      </c>
      <c r="K281" s="12"/>
      <c r="L281" s="17" t="str">
        <f t="shared" si="269"/>
        <v>NA</v>
      </c>
      <c r="M281" s="18"/>
      <c r="N281" s="17" t="str">
        <f t="shared" si="270"/>
        <v>NA</v>
      </c>
      <c r="O281" s="18"/>
      <c r="P281" s="17" t="str">
        <f t="shared" si="271"/>
        <v>NA</v>
      </c>
      <c r="Q281" s="18"/>
      <c r="R281" s="17">
        <f t="shared" ref="R281:R304" si="272">IF(SUM($D278:$D281)=0,"NA",SUM($J278:$J281)/SUM($D278:$D281))</f>
        <v>0</v>
      </c>
      <c r="S281" s="18"/>
      <c r="T281" s="18"/>
      <c r="U281" s="10"/>
      <c r="V281" s="10"/>
      <c r="W281" s="10"/>
      <c r="X281" s="10"/>
      <c r="Y281" s="10"/>
      <c r="Z281" s="10"/>
      <c r="AA281" s="10"/>
      <c r="AQ281" s="10"/>
      <c r="AR281" s="10"/>
      <c r="AS281" s="10"/>
    </row>
    <row r="282" spans="1:45" x14ac:dyDescent="0.2">
      <c r="A282">
        <v>39900</v>
      </c>
      <c r="B282" s="16">
        <f>B281+1</f>
        <v>1998</v>
      </c>
      <c r="D282" s="65">
        <v>0</v>
      </c>
      <c r="E282" s="20"/>
      <c r="F282" s="37">
        <v>0</v>
      </c>
      <c r="G282" s="35"/>
      <c r="H282" s="37">
        <v>0</v>
      </c>
      <c r="I282" s="20"/>
      <c r="J282" s="12">
        <f t="shared" si="268"/>
        <v>0</v>
      </c>
      <c r="K282" s="12"/>
      <c r="L282" s="17" t="str">
        <f t="shared" si="269"/>
        <v>NA</v>
      </c>
      <c r="M282" s="18"/>
      <c r="N282" s="17" t="str">
        <f t="shared" si="270"/>
        <v>NA</v>
      </c>
      <c r="O282" s="18"/>
      <c r="P282" s="17" t="str">
        <f t="shared" si="271"/>
        <v>NA</v>
      </c>
      <c r="Q282" s="18"/>
      <c r="R282" s="17" t="str">
        <f t="shared" si="272"/>
        <v>NA</v>
      </c>
      <c r="S282" s="18"/>
      <c r="T282" s="17">
        <f t="shared" ref="T282:T304" si="273">IF(SUM($D278:$D282)=0,"NA",SUM($J278:$J282)/SUM($D278:$D282))</f>
        <v>0</v>
      </c>
      <c r="U282" s="10"/>
      <c r="V282" s="10"/>
      <c r="W282" s="10"/>
      <c r="X282" s="10"/>
      <c r="Y282" s="10"/>
      <c r="Z282" s="10"/>
      <c r="AA282" s="10"/>
      <c r="AQ282" s="10"/>
      <c r="AR282" s="10"/>
      <c r="AS282" s="10"/>
    </row>
    <row r="283" spans="1:45" x14ac:dyDescent="0.2">
      <c r="A283">
        <v>39900</v>
      </c>
      <c r="B283" s="16">
        <f t="shared" ref="B283:B295" si="274">B282+1</f>
        <v>1999</v>
      </c>
      <c r="D283" s="65">
        <v>0</v>
      </c>
      <c r="E283" s="20"/>
      <c r="F283" s="37">
        <v>0</v>
      </c>
      <c r="G283" s="35"/>
      <c r="H283" s="37">
        <v>0</v>
      </c>
      <c r="I283" s="20"/>
      <c r="J283" s="12">
        <f t="shared" si="268"/>
        <v>0</v>
      </c>
      <c r="K283" s="12"/>
      <c r="L283" s="17" t="str">
        <f t="shared" si="269"/>
        <v>NA</v>
      </c>
      <c r="M283" s="18"/>
      <c r="N283" s="17" t="str">
        <f t="shared" si="270"/>
        <v>NA</v>
      </c>
      <c r="O283" s="18"/>
      <c r="P283" s="17" t="str">
        <f t="shared" si="271"/>
        <v>NA</v>
      </c>
      <c r="Q283" s="18"/>
      <c r="R283" s="17" t="str">
        <f t="shared" si="272"/>
        <v>NA</v>
      </c>
      <c r="S283" s="18"/>
      <c r="T283" s="17" t="str">
        <f t="shared" si="273"/>
        <v>NA</v>
      </c>
      <c r="U283" s="10"/>
      <c r="V283" s="11">
        <f t="shared" ref="V283:V304" si="275">IF(SUM($D278:$D283)=0,"NA",SUM($J278:$J283)/SUM($D278:$D283))</f>
        <v>0</v>
      </c>
      <c r="W283" s="10"/>
      <c r="X283" s="10"/>
      <c r="Y283" s="10"/>
      <c r="Z283" s="10"/>
      <c r="AA283" s="10"/>
      <c r="AQ283" s="10"/>
      <c r="AR283" s="10"/>
      <c r="AS283" s="10"/>
    </row>
    <row r="284" spans="1:45" x14ac:dyDescent="0.2">
      <c r="A284">
        <v>39900</v>
      </c>
      <c r="B284" s="16">
        <f t="shared" si="274"/>
        <v>2000</v>
      </c>
      <c r="D284" s="65">
        <v>0</v>
      </c>
      <c r="E284" s="20"/>
      <c r="F284" s="37">
        <v>0</v>
      </c>
      <c r="G284" s="35"/>
      <c r="H284" s="37">
        <v>0</v>
      </c>
      <c r="I284" s="20"/>
      <c r="J284" s="12">
        <f t="shared" si="268"/>
        <v>0</v>
      </c>
      <c r="K284" s="12"/>
      <c r="L284" s="17" t="str">
        <f t="shared" si="269"/>
        <v>NA</v>
      </c>
      <c r="M284" s="18"/>
      <c r="N284" s="17" t="str">
        <f t="shared" si="270"/>
        <v>NA</v>
      </c>
      <c r="O284" s="18"/>
      <c r="P284" s="17" t="str">
        <f t="shared" si="271"/>
        <v>NA</v>
      </c>
      <c r="Q284" s="18"/>
      <c r="R284" s="17" t="str">
        <f t="shared" si="272"/>
        <v>NA</v>
      </c>
      <c r="S284" s="18"/>
      <c r="T284" s="17" t="str">
        <f t="shared" si="273"/>
        <v>NA</v>
      </c>
      <c r="U284" s="10"/>
      <c r="V284" s="11" t="str">
        <f t="shared" si="275"/>
        <v>NA</v>
      </c>
      <c r="W284" s="10"/>
      <c r="X284" s="11">
        <f t="shared" ref="X284:X304" si="276">IF(SUM($D278:$D284)=0,"NA",SUM($J278:$J284)/SUM($D278:$D284))</f>
        <v>0</v>
      </c>
      <c r="Y284" s="10"/>
      <c r="Z284" s="10"/>
      <c r="AA284" s="10"/>
      <c r="AQ284" s="10"/>
      <c r="AR284" s="10"/>
      <c r="AS284" s="10"/>
    </row>
    <row r="285" spans="1:45" ht="15" x14ac:dyDescent="0.2">
      <c r="A285">
        <v>39900</v>
      </c>
      <c r="B285" s="16">
        <f t="shared" si="274"/>
        <v>2001</v>
      </c>
      <c r="D285" s="65">
        <v>0</v>
      </c>
      <c r="E285" s="20"/>
      <c r="F285" s="37">
        <v>0</v>
      </c>
      <c r="G285" s="35"/>
      <c r="H285" s="37">
        <v>0</v>
      </c>
      <c r="I285" s="20"/>
      <c r="J285" s="12">
        <f t="shared" ref="J285:J299" si="277">+F285+-H285</f>
        <v>0</v>
      </c>
      <c r="K285" s="12"/>
      <c r="L285" s="17" t="str">
        <f t="shared" si="269"/>
        <v>NA</v>
      </c>
      <c r="M285" s="18"/>
      <c r="N285" s="17" t="str">
        <f t="shared" si="270"/>
        <v>NA</v>
      </c>
      <c r="O285" s="18"/>
      <c r="P285" s="17" t="str">
        <f t="shared" si="271"/>
        <v>NA</v>
      </c>
      <c r="Q285" s="18"/>
      <c r="R285" s="17" t="str">
        <f t="shared" si="272"/>
        <v>NA</v>
      </c>
      <c r="S285" s="18"/>
      <c r="T285" s="17" t="str">
        <f t="shared" si="273"/>
        <v>NA</v>
      </c>
      <c r="U285" s="10"/>
      <c r="V285" s="11" t="str">
        <f t="shared" si="275"/>
        <v>NA</v>
      </c>
      <c r="W285" s="10"/>
      <c r="X285" s="11" t="str">
        <f t="shared" si="276"/>
        <v>NA</v>
      </c>
      <c r="Y285" s="10"/>
      <c r="Z285" s="11">
        <f t="shared" ref="Z285:Z304" si="278">IF(SUM($D278:$D285)=0,"NA",SUM($J278:$J285)/SUM($D278:$D285))</f>
        <v>0</v>
      </c>
      <c r="AA285" s="10"/>
      <c r="AQ285" s="10"/>
      <c r="AR285" s="10"/>
      <c r="AS285" s="57"/>
    </row>
    <row r="286" spans="1:45" x14ac:dyDescent="0.2">
      <c r="A286">
        <v>39900</v>
      </c>
      <c r="B286" s="16">
        <f t="shared" si="274"/>
        <v>2002</v>
      </c>
      <c r="D286" s="67">
        <v>8143</v>
      </c>
      <c r="E286" s="20"/>
      <c r="F286" s="37">
        <v>0</v>
      </c>
      <c r="G286" s="35"/>
      <c r="H286" s="37">
        <v>0</v>
      </c>
      <c r="I286" s="20"/>
      <c r="J286" s="12">
        <f t="shared" si="277"/>
        <v>0</v>
      </c>
      <c r="K286" s="12"/>
      <c r="L286" s="17">
        <f t="shared" si="269"/>
        <v>0</v>
      </c>
      <c r="M286" s="18"/>
      <c r="N286" s="17">
        <f t="shared" si="270"/>
        <v>0</v>
      </c>
      <c r="O286" s="18"/>
      <c r="P286" s="17">
        <f t="shared" si="271"/>
        <v>0</v>
      </c>
      <c r="Q286" s="18"/>
      <c r="R286" s="17">
        <f t="shared" si="272"/>
        <v>0</v>
      </c>
      <c r="S286" s="18"/>
      <c r="T286" s="17">
        <f t="shared" si="273"/>
        <v>0</v>
      </c>
      <c r="U286" s="10"/>
      <c r="V286" s="11">
        <f t="shared" si="275"/>
        <v>0</v>
      </c>
      <c r="W286" s="10"/>
      <c r="X286" s="11">
        <f t="shared" si="276"/>
        <v>0</v>
      </c>
      <c r="Y286" s="10"/>
      <c r="Z286" s="11">
        <f t="shared" si="278"/>
        <v>0</v>
      </c>
      <c r="AA286" s="10"/>
      <c r="AB286" s="11">
        <f t="shared" ref="AB286:AB304" si="279">IF(SUM($D278:$D286)=0,"NA",SUM($J278:$J286)/SUM($D278:$D286))</f>
        <v>0</v>
      </c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</row>
    <row r="287" spans="1:45" x14ac:dyDescent="0.2">
      <c r="A287">
        <v>39900</v>
      </c>
      <c r="B287" s="16">
        <f t="shared" si="274"/>
        <v>2003</v>
      </c>
      <c r="D287" s="65">
        <v>0</v>
      </c>
      <c r="E287" s="20"/>
      <c r="F287" s="37">
        <v>0</v>
      </c>
      <c r="G287" s="35"/>
      <c r="H287" s="37">
        <v>0</v>
      </c>
      <c r="I287" s="20"/>
      <c r="J287" s="12">
        <f t="shared" si="277"/>
        <v>0</v>
      </c>
      <c r="K287" s="12"/>
      <c r="L287" s="17" t="str">
        <f t="shared" si="269"/>
        <v>NA</v>
      </c>
      <c r="M287" s="18"/>
      <c r="N287" s="17">
        <f t="shared" si="270"/>
        <v>0</v>
      </c>
      <c r="O287" s="18"/>
      <c r="P287" s="17">
        <f t="shared" si="271"/>
        <v>0</v>
      </c>
      <c r="Q287" s="18"/>
      <c r="R287" s="17">
        <f t="shared" si="272"/>
        <v>0</v>
      </c>
      <c r="S287" s="18"/>
      <c r="T287" s="17">
        <f t="shared" si="273"/>
        <v>0</v>
      </c>
      <c r="U287" s="10"/>
      <c r="V287" s="11">
        <f t="shared" si="275"/>
        <v>0</v>
      </c>
      <c r="W287" s="10"/>
      <c r="X287" s="11">
        <f t="shared" si="276"/>
        <v>0</v>
      </c>
      <c r="Y287" s="10"/>
      <c r="Z287" s="11">
        <f t="shared" si="278"/>
        <v>0</v>
      </c>
      <c r="AA287" s="10"/>
      <c r="AB287" s="11">
        <f t="shared" si="279"/>
        <v>0</v>
      </c>
      <c r="AC287" s="10"/>
      <c r="AD287" s="11">
        <f t="shared" ref="AD287:AD294" si="280">IF(SUM($D278:$D287)=0,"NA",SUM($J278:$J287)/SUM($D278:$D287))</f>
        <v>0</v>
      </c>
      <c r="AE287" s="11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</row>
    <row r="288" spans="1:45" x14ac:dyDescent="0.2">
      <c r="A288">
        <v>39900</v>
      </c>
      <c r="B288" s="16">
        <f t="shared" si="274"/>
        <v>2004</v>
      </c>
      <c r="D288" s="65">
        <v>0</v>
      </c>
      <c r="E288" s="20"/>
      <c r="F288" s="37">
        <v>0</v>
      </c>
      <c r="G288" s="35"/>
      <c r="H288" s="37">
        <v>0</v>
      </c>
      <c r="I288" s="20"/>
      <c r="J288" s="12">
        <f t="shared" si="277"/>
        <v>0</v>
      </c>
      <c r="K288" s="12"/>
      <c r="L288" s="17" t="str">
        <f t="shared" si="269"/>
        <v>NA</v>
      </c>
      <c r="M288" s="18"/>
      <c r="N288" s="17" t="str">
        <f t="shared" si="270"/>
        <v>NA</v>
      </c>
      <c r="O288" s="18"/>
      <c r="P288" s="17">
        <f t="shared" si="271"/>
        <v>0</v>
      </c>
      <c r="Q288" s="18"/>
      <c r="R288" s="17">
        <f t="shared" si="272"/>
        <v>0</v>
      </c>
      <c r="S288" s="18"/>
      <c r="T288" s="17">
        <f t="shared" si="273"/>
        <v>0</v>
      </c>
      <c r="U288" s="10"/>
      <c r="V288" s="11">
        <f t="shared" si="275"/>
        <v>0</v>
      </c>
      <c r="W288" s="10"/>
      <c r="X288" s="11">
        <f t="shared" si="276"/>
        <v>0</v>
      </c>
      <c r="Y288" s="10"/>
      <c r="Z288" s="11">
        <f t="shared" si="278"/>
        <v>0</v>
      </c>
      <c r="AA288" s="10"/>
      <c r="AB288" s="11">
        <f t="shared" si="279"/>
        <v>0</v>
      </c>
      <c r="AC288" s="10"/>
      <c r="AD288" s="11">
        <f t="shared" si="280"/>
        <v>0</v>
      </c>
      <c r="AE288" s="11"/>
      <c r="AF288" s="11">
        <f t="shared" ref="AF288:AF294" si="281">IF(SUM($D278:$D288)=0,"NA",SUM($J278:$J288)/SUM($D278:$D288))</f>
        <v>0</v>
      </c>
      <c r="AG288" s="10"/>
      <c r="AH288" s="13" t="s">
        <v>25</v>
      </c>
      <c r="AI288" s="10"/>
      <c r="AJ288" s="13" t="s">
        <v>25</v>
      </c>
      <c r="AK288" s="10"/>
      <c r="AL288" s="13" t="s">
        <v>25</v>
      </c>
      <c r="AM288" s="10"/>
      <c r="AN288" s="13" t="s">
        <v>25</v>
      </c>
      <c r="AO288" s="10"/>
      <c r="AP288" s="10"/>
      <c r="AQ288" s="10"/>
      <c r="AR288" s="10"/>
      <c r="AS288" s="10"/>
    </row>
    <row r="289" spans="1:47" x14ac:dyDescent="0.2">
      <c r="A289">
        <v>39900</v>
      </c>
      <c r="B289" s="16">
        <f t="shared" si="274"/>
        <v>2005</v>
      </c>
      <c r="D289" s="65">
        <v>0</v>
      </c>
      <c r="E289" s="20"/>
      <c r="F289" s="37">
        <v>0</v>
      </c>
      <c r="G289" s="35"/>
      <c r="H289" s="37">
        <v>0</v>
      </c>
      <c r="I289" s="20"/>
      <c r="J289" s="12">
        <f t="shared" si="277"/>
        <v>0</v>
      </c>
      <c r="K289" s="12"/>
      <c r="L289" s="17" t="str">
        <f t="shared" si="269"/>
        <v>NA</v>
      </c>
      <c r="M289" s="18"/>
      <c r="N289" s="17" t="str">
        <f t="shared" si="270"/>
        <v>NA</v>
      </c>
      <c r="O289" s="18"/>
      <c r="P289" s="17" t="str">
        <f t="shared" si="271"/>
        <v>NA</v>
      </c>
      <c r="Q289" s="18"/>
      <c r="R289" s="17">
        <f t="shared" si="272"/>
        <v>0</v>
      </c>
      <c r="S289" s="18"/>
      <c r="T289" s="17">
        <f t="shared" si="273"/>
        <v>0</v>
      </c>
      <c r="U289" s="10"/>
      <c r="V289" s="11">
        <f t="shared" si="275"/>
        <v>0</v>
      </c>
      <c r="W289" s="10"/>
      <c r="X289" s="11">
        <f t="shared" si="276"/>
        <v>0</v>
      </c>
      <c r="Y289" s="10"/>
      <c r="Z289" s="11">
        <f t="shared" si="278"/>
        <v>0</v>
      </c>
      <c r="AA289" s="10"/>
      <c r="AB289" s="11">
        <f t="shared" si="279"/>
        <v>0</v>
      </c>
      <c r="AC289" s="10"/>
      <c r="AD289" s="11">
        <f t="shared" si="280"/>
        <v>0</v>
      </c>
      <c r="AE289" s="11"/>
      <c r="AF289" s="11">
        <f t="shared" si="281"/>
        <v>0</v>
      </c>
      <c r="AG289" s="10"/>
      <c r="AH289" s="11">
        <f t="shared" ref="AH289:AH294" si="282">IF(SUM($D278:$D289)=0,"NA",SUM($J278:$J289)/SUM($D278:$D289))</f>
        <v>0</v>
      </c>
      <c r="AI289" s="10"/>
      <c r="AJ289" s="13" t="s">
        <v>25</v>
      </c>
      <c r="AK289" s="10"/>
      <c r="AL289" s="13" t="s">
        <v>25</v>
      </c>
      <c r="AM289" s="10"/>
      <c r="AN289" s="13" t="s">
        <v>25</v>
      </c>
      <c r="AO289" s="10"/>
      <c r="AP289" s="10"/>
      <c r="AQ289" s="10"/>
      <c r="AR289" s="10"/>
      <c r="AS289" s="10"/>
    </row>
    <row r="290" spans="1:47" x14ac:dyDescent="0.2">
      <c r="A290">
        <v>39900</v>
      </c>
      <c r="B290" s="16">
        <f t="shared" si="274"/>
        <v>2006</v>
      </c>
      <c r="D290" s="65">
        <v>0</v>
      </c>
      <c r="E290" s="20"/>
      <c r="F290" s="37">
        <v>0</v>
      </c>
      <c r="G290" s="35"/>
      <c r="H290" s="37">
        <v>0</v>
      </c>
      <c r="I290" s="20"/>
      <c r="J290" s="12">
        <f t="shared" si="277"/>
        <v>0</v>
      </c>
      <c r="K290" s="12"/>
      <c r="L290" s="17" t="str">
        <f t="shared" si="269"/>
        <v>NA</v>
      </c>
      <c r="M290" s="18"/>
      <c r="N290" s="17" t="str">
        <f t="shared" si="270"/>
        <v>NA</v>
      </c>
      <c r="O290" s="18"/>
      <c r="P290" s="17" t="str">
        <f t="shared" si="271"/>
        <v>NA</v>
      </c>
      <c r="Q290" s="18"/>
      <c r="R290" s="17" t="str">
        <f t="shared" si="272"/>
        <v>NA</v>
      </c>
      <c r="S290" s="18"/>
      <c r="T290" s="17">
        <f t="shared" si="273"/>
        <v>0</v>
      </c>
      <c r="U290" s="10"/>
      <c r="V290" s="11">
        <f t="shared" si="275"/>
        <v>0</v>
      </c>
      <c r="W290" s="10"/>
      <c r="X290" s="11">
        <f t="shared" si="276"/>
        <v>0</v>
      </c>
      <c r="Y290" s="10"/>
      <c r="Z290" s="11">
        <f t="shared" si="278"/>
        <v>0</v>
      </c>
      <c r="AA290" s="10"/>
      <c r="AB290" s="11">
        <f t="shared" si="279"/>
        <v>0</v>
      </c>
      <c r="AC290" s="10"/>
      <c r="AD290" s="11">
        <f t="shared" si="280"/>
        <v>0</v>
      </c>
      <c r="AE290" s="11"/>
      <c r="AF290" s="11">
        <f t="shared" si="281"/>
        <v>0</v>
      </c>
      <c r="AG290" s="10"/>
      <c r="AH290" s="11">
        <f t="shared" si="282"/>
        <v>0</v>
      </c>
      <c r="AI290" s="10"/>
      <c r="AJ290" s="11">
        <f>IF(SUM($D278:$D290)=0,"NA",SUM($J278:$J290)/SUM($D278:$D290))</f>
        <v>0</v>
      </c>
      <c r="AK290" s="10"/>
      <c r="AL290" s="13" t="s">
        <v>25</v>
      </c>
      <c r="AM290" s="10"/>
      <c r="AN290" s="13" t="s">
        <v>25</v>
      </c>
      <c r="AO290" s="10"/>
      <c r="AP290" s="10"/>
      <c r="AQ290" s="10"/>
      <c r="AR290" s="10"/>
      <c r="AS290" s="10"/>
    </row>
    <row r="291" spans="1:47" x14ac:dyDescent="0.2">
      <c r="A291">
        <v>39900</v>
      </c>
      <c r="B291" s="16">
        <f t="shared" si="274"/>
        <v>2007</v>
      </c>
      <c r="D291" s="65">
        <v>0</v>
      </c>
      <c r="E291" s="20"/>
      <c r="F291" s="37">
        <v>0</v>
      </c>
      <c r="G291" s="35"/>
      <c r="H291" s="37">
        <v>0</v>
      </c>
      <c r="I291" s="20"/>
      <c r="J291" s="12">
        <f t="shared" si="277"/>
        <v>0</v>
      </c>
      <c r="K291" s="12"/>
      <c r="L291" s="17" t="str">
        <f t="shared" si="269"/>
        <v>NA</v>
      </c>
      <c r="M291" s="18"/>
      <c r="N291" s="17" t="str">
        <f t="shared" si="270"/>
        <v>NA</v>
      </c>
      <c r="O291" s="18"/>
      <c r="P291" s="17" t="str">
        <f t="shared" si="271"/>
        <v>NA</v>
      </c>
      <c r="Q291" s="18"/>
      <c r="R291" s="17" t="str">
        <f t="shared" si="272"/>
        <v>NA</v>
      </c>
      <c r="S291" s="18"/>
      <c r="T291" s="17" t="str">
        <f t="shared" si="273"/>
        <v>NA</v>
      </c>
      <c r="U291" s="10"/>
      <c r="V291" s="11">
        <f t="shared" si="275"/>
        <v>0</v>
      </c>
      <c r="W291" s="10"/>
      <c r="X291" s="11">
        <f t="shared" si="276"/>
        <v>0</v>
      </c>
      <c r="Y291" s="10"/>
      <c r="Z291" s="11">
        <f t="shared" si="278"/>
        <v>0</v>
      </c>
      <c r="AA291" s="10"/>
      <c r="AB291" s="11">
        <f t="shared" si="279"/>
        <v>0</v>
      </c>
      <c r="AC291" s="10"/>
      <c r="AD291" s="11">
        <f t="shared" si="280"/>
        <v>0</v>
      </c>
      <c r="AE291" s="11"/>
      <c r="AF291" s="11">
        <f t="shared" si="281"/>
        <v>0</v>
      </c>
      <c r="AG291" s="10"/>
      <c r="AH291" s="11">
        <f t="shared" si="282"/>
        <v>0</v>
      </c>
      <c r="AI291" s="10"/>
      <c r="AJ291" s="11">
        <f>IF(SUM($D279:$D291)=0,"NA",SUM($J279:$J291)/SUM($D279:$D291))</f>
        <v>0</v>
      </c>
      <c r="AK291" s="10"/>
      <c r="AL291" s="11">
        <f>IF(SUM($D278:$D291)=0,"NA",SUM($J278:$J291)/SUM($D278:$D291))</f>
        <v>0</v>
      </c>
      <c r="AM291" s="10"/>
      <c r="AN291" s="13" t="s">
        <v>25</v>
      </c>
      <c r="AO291" s="10"/>
      <c r="AP291" s="10"/>
      <c r="AQ291" s="10"/>
      <c r="AR291" s="10"/>
      <c r="AS291" s="10"/>
    </row>
    <row r="292" spans="1:47" ht="15" x14ac:dyDescent="0.2">
      <c r="A292">
        <v>39900</v>
      </c>
      <c r="B292" s="16">
        <f t="shared" si="274"/>
        <v>2008</v>
      </c>
      <c r="D292" s="67">
        <v>224866.15000000002</v>
      </c>
      <c r="E292" s="20"/>
      <c r="F292" s="37">
        <v>0</v>
      </c>
      <c r="G292" s="35"/>
      <c r="H292" s="37">
        <v>0</v>
      </c>
      <c r="I292" s="20"/>
      <c r="J292" s="12">
        <f t="shared" si="277"/>
        <v>0</v>
      </c>
      <c r="K292" s="12"/>
      <c r="L292" s="17">
        <f t="shared" si="269"/>
        <v>0</v>
      </c>
      <c r="M292" s="18"/>
      <c r="N292" s="17">
        <f t="shared" si="270"/>
        <v>0</v>
      </c>
      <c r="O292" s="18"/>
      <c r="P292" s="17">
        <f t="shared" si="271"/>
        <v>0</v>
      </c>
      <c r="Q292" s="18"/>
      <c r="R292" s="17">
        <f t="shared" si="272"/>
        <v>0</v>
      </c>
      <c r="S292" s="18"/>
      <c r="T292" s="17">
        <f t="shared" si="273"/>
        <v>0</v>
      </c>
      <c r="U292" s="10"/>
      <c r="V292" s="11">
        <f t="shared" si="275"/>
        <v>0</v>
      </c>
      <c r="W292" s="10"/>
      <c r="X292" s="11">
        <f t="shared" si="276"/>
        <v>0</v>
      </c>
      <c r="Y292" s="10"/>
      <c r="Z292" s="11">
        <f t="shared" si="278"/>
        <v>0</v>
      </c>
      <c r="AA292" s="10"/>
      <c r="AB292" s="11">
        <f t="shared" si="279"/>
        <v>0</v>
      </c>
      <c r="AC292" s="10"/>
      <c r="AD292" s="11">
        <f t="shared" si="280"/>
        <v>0</v>
      </c>
      <c r="AE292" s="11"/>
      <c r="AF292" s="11">
        <f t="shared" si="281"/>
        <v>0</v>
      </c>
      <c r="AG292" s="10"/>
      <c r="AH292" s="11">
        <f t="shared" si="282"/>
        <v>0</v>
      </c>
      <c r="AI292" s="10"/>
      <c r="AJ292" s="11">
        <f>IF(SUM($D280:$D292)=0,"NA",SUM($J280:$J292)/SUM($D280:$D292))</f>
        <v>0</v>
      </c>
      <c r="AK292" s="10"/>
      <c r="AL292" s="11">
        <f>IF(SUM($D279:$D292)=0,"NA",SUM($J279:$J292)/SUM($D279:$D292))</f>
        <v>0</v>
      </c>
      <c r="AM292" s="10"/>
      <c r="AN292" s="11">
        <f>IF(SUM($D278:$D292)=0,"NA",SUM($J278:$J292)/SUM($D278:$D292))</f>
        <v>0</v>
      </c>
      <c r="AO292" s="10"/>
      <c r="AP292" s="10"/>
      <c r="AQ292" s="10"/>
      <c r="AR292" s="10"/>
      <c r="AS292" s="57"/>
    </row>
    <row r="293" spans="1:47" x14ac:dyDescent="0.2">
      <c r="A293">
        <v>39900</v>
      </c>
      <c r="B293" s="16">
        <f t="shared" si="274"/>
        <v>2009</v>
      </c>
      <c r="D293" s="65">
        <v>0</v>
      </c>
      <c r="E293" s="20"/>
      <c r="F293" s="37">
        <v>0</v>
      </c>
      <c r="G293" s="35"/>
      <c r="H293" s="37">
        <v>0</v>
      </c>
      <c r="I293" s="20"/>
      <c r="J293" s="12">
        <f t="shared" si="277"/>
        <v>0</v>
      </c>
      <c r="K293" s="12"/>
      <c r="L293" s="17" t="str">
        <f t="shared" si="269"/>
        <v>NA</v>
      </c>
      <c r="M293" s="18"/>
      <c r="N293" s="17">
        <f t="shared" si="270"/>
        <v>0</v>
      </c>
      <c r="O293" s="18"/>
      <c r="P293" s="17">
        <f t="shared" si="271"/>
        <v>0</v>
      </c>
      <c r="Q293" s="18"/>
      <c r="R293" s="17">
        <f t="shared" si="272"/>
        <v>0</v>
      </c>
      <c r="S293" s="18"/>
      <c r="T293" s="17">
        <f t="shared" si="273"/>
        <v>0</v>
      </c>
      <c r="U293" s="10"/>
      <c r="V293" s="11">
        <f t="shared" si="275"/>
        <v>0</v>
      </c>
      <c r="W293" s="10"/>
      <c r="X293" s="11">
        <f t="shared" si="276"/>
        <v>0</v>
      </c>
      <c r="Y293" s="10"/>
      <c r="Z293" s="11">
        <f t="shared" si="278"/>
        <v>0</v>
      </c>
      <c r="AA293" s="10"/>
      <c r="AB293" s="11">
        <f t="shared" si="279"/>
        <v>0</v>
      </c>
      <c r="AC293" s="10"/>
      <c r="AD293" s="11">
        <f t="shared" si="280"/>
        <v>0</v>
      </c>
      <c r="AE293" s="11"/>
      <c r="AF293" s="11">
        <f t="shared" si="281"/>
        <v>0</v>
      </c>
      <c r="AG293" s="10"/>
      <c r="AH293" s="11">
        <f t="shared" si="282"/>
        <v>0</v>
      </c>
      <c r="AI293" s="10"/>
      <c r="AJ293" s="11">
        <f>IF(SUM($D281:$D293)=0,"NA",SUM($J281:$J293)/SUM($D281:$D293))</f>
        <v>0</v>
      </c>
      <c r="AK293" s="10"/>
      <c r="AL293" s="11">
        <f>IF(SUM($D280:$D293)=0,"NA",SUM($J280:$J293)/SUM($D280:$D293))</f>
        <v>0</v>
      </c>
      <c r="AM293" s="10"/>
      <c r="AN293" s="11">
        <f>IF(SUM($D279:$D293)=0,"NA",SUM($J279:$J293)/SUM($D279:$D293))</f>
        <v>0</v>
      </c>
      <c r="AO293" s="11"/>
      <c r="AP293" s="10"/>
      <c r="AQ293" s="10"/>
      <c r="AR293" s="10"/>
      <c r="AS293" s="10"/>
    </row>
    <row r="294" spans="1:47" x14ac:dyDescent="0.2">
      <c r="A294">
        <v>39900</v>
      </c>
      <c r="B294" s="16">
        <f t="shared" si="274"/>
        <v>2010</v>
      </c>
      <c r="D294" s="65">
        <v>0</v>
      </c>
      <c r="E294" s="20"/>
      <c r="F294" s="37">
        <v>0</v>
      </c>
      <c r="G294" s="35"/>
      <c r="H294" s="37">
        <v>0</v>
      </c>
      <c r="I294" s="20"/>
      <c r="J294" s="12">
        <f t="shared" si="277"/>
        <v>0</v>
      </c>
      <c r="K294" s="12"/>
      <c r="L294" s="17" t="str">
        <f t="shared" si="269"/>
        <v>NA</v>
      </c>
      <c r="M294" s="18"/>
      <c r="N294" s="17" t="str">
        <f t="shared" si="270"/>
        <v>NA</v>
      </c>
      <c r="O294" s="18"/>
      <c r="P294" s="17">
        <f t="shared" si="271"/>
        <v>0</v>
      </c>
      <c r="Q294" s="18"/>
      <c r="R294" s="17">
        <f t="shared" si="272"/>
        <v>0</v>
      </c>
      <c r="S294" s="18"/>
      <c r="T294" s="17">
        <f t="shared" si="273"/>
        <v>0</v>
      </c>
      <c r="U294" s="10"/>
      <c r="V294" s="11">
        <f t="shared" si="275"/>
        <v>0</v>
      </c>
      <c r="W294" s="10"/>
      <c r="X294" s="11">
        <f t="shared" si="276"/>
        <v>0</v>
      </c>
      <c r="Y294" s="10"/>
      <c r="Z294" s="11">
        <f t="shared" si="278"/>
        <v>0</v>
      </c>
      <c r="AA294" s="10"/>
      <c r="AB294" s="11">
        <f t="shared" si="279"/>
        <v>0</v>
      </c>
      <c r="AC294" s="10"/>
      <c r="AD294" s="11">
        <f t="shared" si="280"/>
        <v>0</v>
      </c>
      <c r="AE294" s="11"/>
      <c r="AF294" s="11">
        <f t="shared" si="281"/>
        <v>0</v>
      </c>
      <c r="AG294" s="10"/>
      <c r="AH294" s="11">
        <f t="shared" si="282"/>
        <v>0</v>
      </c>
      <c r="AI294" s="10"/>
      <c r="AJ294" s="11">
        <f>IF(SUM($D282:$D294)=0,"NA",SUM($J282:$J294)/SUM($D282:$D294))</f>
        <v>0</v>
      </c>
      <c r="AK294" s="10"/>
      <c r="AL294" s="11">
        <f>IF(SUM($D281:$D294)=0,"NA",SUM($J281:$J294)/SUM($D281:$D294))</f>
        <v>0</v>
      </c>
      <c r="AM294" s="10"/>
      <c r="AN294" s="11">
        <f>IF(SUM($D280:$D294)=0,"NA",SUM($J280:$J294)/SUM($D280:$D294))</f>
        <v>0</v>
      </c>
      <c r="AO294" s="11"/>
      <c r="AP294" s="11"/>
      <c r="AQ294" s="10"/>
      <c r="AR294" s="10"/>
      <c r="AS294" s="10"/>
    </row>
    <row r="295" spans="1:47" x14ac:dyDescent="0.2">
      <c r="A295">
        <v>39900</v>
      </c>
      <c r="B295" s="16">
        <f t="shared" si="274"/>
        <v>2011</v>
      </c>
      <c r="D295" s="65">
        <v>0</v>
      </c>
      <c r="E295" s="20"/>
      <c r="F295" s="37">
        <v>0</v>
      </c>
      <c r="G295" s="34"/>
      <c r="H295" s="37">
        <v>0</v>
      </c>
      <c r="I295" s="20"/>
      <c r="J295" s="12">
        <f t="shared" si="277"/>
        <v>0</v>
      </c>
      <c r="K295" s="12"/>
      <c r="L295" s="17" t="str">
        <f t="shared" si="269"/>
        <v>NA</v>
      </c>
      <c r="M295" s="18"/>
      <c r="N295" s="17" t="str">
        <f t="shared" ref="N295:N299" si="283">IF(SUM($D294:$D295)=0,"NA",SUM($J294:$J295)/SUM($D294:$D295))</f>
        <v>NA</v>
      </c>
      <c r="O295" s="18"/>
      <c r="P295" s="17" t="str">
        <f t="shared" si="271"/>
        <v>NA</v>
      </c>
      <c r="Q295" s="18"/>
      <c r="R295" s="17">
        <f t="shared" si="272"/>
        <v>0</v>
      </c>
      <c r="S295" s="18"/>
      <c r="T295" s="17">
        <f t="shared" si="273"/>
        <v>0</v>
      </c>
      <c r="U295" s="10"/>
      <c r="V295" s="11">
        <f t="shared" si="275"/>
        <v>0</v>
      </c>
      <c r="W295" s="10"/>
      <c r="X295" s="11">
        <f t="shared" si="276"/>
        <v>0</v>
      </c>
      <c r="Y295" s="10"/>
      <c r="Z295" s="11">
        <f t="shared" si="278"/>
        <v>0</v>
      </c>
      <c r="AA295" s="25"/>
      <c r="AB295" s="11">
        <f t="shared" si="279"/>
        <v>0</v>
      </c>
      <c r="AC295" s="10"/>
      <c r="AD295" s="11">
        <f t="shared" ref="AD295:AD299" si="284">IF(SUM($D286:$D295)=0,"NA",SUM($J286:$J295)/SUM($D286:$D295))</f>
        <v>0</v>
      </c>
      <c r="AE295" s="11"/>
      <c r="AF295" s="11">
        <f t="shared" ref="AF295:AF304" si="285">IF(SUM($D285:$D295)=0,"NA",SUM($J285:$J295)/SUM($D285:$D295))</f>
        <v>0</v>
      </c>
      <c r="AG295" s="10"/>
      <c r="AH295" s="11">
        <f t="shared" ref="AH295:AH304" si="286">IF(SUM($D284:$D295)=0,"NA",SUM($J284:$J295)/SUM($D284:$D295))</f>
        <v>0</v>
      </c>
      <c r="AI295" s="10"/>
      <c r="AJ295" s="11">
        <f t="shared" ref="AJ295:AJ304" si="287">IF(SUM($D283:$D295)=0,"NA",SUM($J283:$J295)/SUM($D283:$D295))</f>
        <v>0</v>
      </c>
      <c r="AK295" s="10"/>
      <c r="AL295" s="11">
        <f t="shared" ref="AL295:AL304" si="288">IF(SUM($D282:$D295)=0,"NA",SUM($J282:$J295)/SUM($D282:$D295))</f>
        <v>0</v>
      </c>
      <c r="AM295" s="10"/>
      <c r="AN295" s="11">
        <f t="shared" ref="AN295:AN299" si="289">IF(SUM($D281:$D295)=0,"NA",SUM($J281:$J295)/SUM($D281:$D295))</f>
        <v>0</v>
      </c>
      <c r="AO295" s="11"/>
      <c r="AP295" s="11"/>
      <c r="AQ295" s="11"/>
      <c r="AS295" s="10"/>
    </row>
    <row r="296" spans="1:47" x14ac:dyDescent="0.2">
      <c r="A296">
        <v>39900</v>
      </c>
      <c r="B296" s="16">
        <v>2011</v>
      </c>
      <c r="D296" s="65">
        <v>0</v>
      </c>
      <c r="E296" s="20"/>
      <c r="F296" s="34">
        <v>0</v>
      </c>
      <c r="G296" s="34"/>
      <c r="H296" s="34">
        <v>0</v>
      </c>
      <c r="I296" s="20"/>
      <c r="J296" s="12">
        <f t="shared" si="277"/>
        <v>0</v>
      </c>
      <c r="K296" s="12"/>
      <c r="L296" s="17" t="str">
        <f t="shared" si="269"/>
        <v>NA</v>
      </c>
      <c r="M296" s="18"/>
      <c r="N296" s="17" t="str">
        <f t="shared" si="283"/>
        <v>NA</v>
      </c>
      <c r="O296" s="18"/>
      <c r="P296" s="17" t="str">
        <f t="shared" si="271"/>
        <v>NA</v>
      </c>
      <c r="Q296" s="18"/>
      <c r="R296" s="17" t="str">
        <f t="shared" si="272"/>
        <v>NA</v>
      </c>
      <c r="S296" s="18"/>
      <c r="T296" s="17">
        <f t="shared" si="273"/>
        <v>0</v>
      </c>
      <c r="U296" s="10"/>
      <c r="V296" s="11">
        <f t="shared" si="275"/>
        <v>0</v>
      </c>
      <c r="W296" s="10"/>
      <c r="X296" s="11">
        <f t="shared" si="276"/>
        <v>0</v>
      </c>
      <c r="Y296" s="10"/>
      <c r="Z296" s="11">
        <f t="shared" si="278"/>
        <v>0</v>
      </c>
      <c r="AA296" s="25"/>
      <c r="AB296" s="11">
        <f t="shared" si="279"/>
        <v>0</v>
      </c>
      <c r="AC296" s="10"/>
      <c r="AD296" s="11">
        <f t="shared" si="284"/>
        <v>0</v>
      </c>
      <c r="AE296" s="11"/>
      <c r="AF296" s="11">
        <f t="shared" si="285"/>
        <v>0</v>
      </c>
      <c r="AG296" s="10"/>
      <c r="AH296" s="11">
        <f t="shared" si="286"/>
        <v>0</v>
      </c>
      <c r="AI296" s="10"/>
      <c r="AJ296" s="11">
        <f t="shared" si="287"/>
        <v>0</v>
      </c>
      <c r="AK296" s="10"/>
      <c r="AL296" s="11">
        <f t="shared" si="288"/>
        <v>0</v>
      </c>
      <c r="AM296" s="10"/>
      <c r="AN296" s="11">
        <f t="shared" si="289"/>
        <v>0</v>
      </c>
      <c r="AO296" s="11"/>
      <c r="AP296" s="11"/>
      <c r="AQ296" s="11"/>
      <c r="AR296" s="11"/>
      <c r="AS296" s="10"/>
      <c r="AT296" s="11"/>
      <c r="AU296" s="11"/>
    </row>
    <row r="297" spans="1:47" x14ac:dyDescent="0.2">
      <c r="A297">
        <v>39900</v>
      </c>
      <c r="B297" s="16">
        <v>2012</v>
      </c>
      <c r="D297" s="65">
        <v>0</v>
      </c>
      <c r="E297" s="20"/>
      <c r="F297" s="34">
        <v>0</v>
      </c>
      <c r="G297" s="34"/>
      <c r="H297" s="34">
        <v>0</v>
      </c>
      <c r="I297" s="20"/>
      <c r="J297" s="12">
        <f t="shared" si="277"/>
        <v>0</v>
      </c>
      <c r="K297" s="12"/>
      <c r="L297" s="17" t="str">
        <f t="shared" si="269"/>
        <v>NA</v>
      </c>
      <c r="M297" s="18"/>
      <c r="N297" s="17" t="str">
        <f t="shared" si="283"/>
        <v>NA</v>
      </c>
      <c r="O297" s="18"/>
      <c r="P297" s="17" t="str">
        <f t="shared" si="271"/>
        <v>NA</v>
      </c>
      <c r="Q297" s="18"/>
      <c r="R297" s="17" t="str">
        <f t="shared" si="272"/>
        <v>NA</v>
      </c>
      <c r="S297" s="18"/>
      <c r="T297" s="17" t="str">
        <f t="shared" si="273"/>
        <v>NA</v>
      </c>
      <c r="U297" s="10"/>
      <c r="V297" s="11">
        <f t="shared" si="275"/>
        <v>0</v>
      </c>
      <c r="W297" s="10"/>
      <c r="X297" s="11">
        <f t="shared" si="276"/>
        <v>0</v>
      </c>
      <c r="Y297" s="10"/>
      <c r="Z297" s="11">
        <f t="shared" si="278"/>
        <v>0</v>
      </c>
      <c r="AA297" s="25"/>
      <c r="AB297" s="11">
        <f t="shared" si="279"/>
        <v>0</v>
      </c>
      <c r="AC297" s="10"/>
      <c r="AD297" s="11">
        <f t="shared" si="284"/>
        <v>0</v>
      </c>
      <c r="AE297" s="11"/>
      <c r="AF297" s="11">
        <f t="shared" si="285"/>
        <v>0</v>
      </c>
      <c r="AG297" s="10"/>
      <c r="AH297" s="11">
        <f t="shared" si="286"/>
        <v>0</v>
      </c>
      <c r="AI297" s="10"/>
      <c r="AJ297" s="11">
        <f t="shared" si="287"/>
        <v>0</v>
      </c>
      <c r="AK297" s="10"/>
      <c r="AL297" s="11">
        <f t="shared" si="288"/>
        <v>0</v>
      </c>
      <c r="AM297" s="10"/>
      <c r="AN297" s="11">
        <f t="shared" si="289"/>
        <v>0</v>
      </c>
      <c r="AO297" s="11"/>
      <c r="AP297" s="11"/>
      <c r="AQ297" s="11"/>
      <c r="AR297" s="11"/>
      <c r="AS297" s="10"/>
      <c r="AT297" s="11"/>
      <c r="AU297" s="11"/>
    </row>
    <row r="298" spans="1:47" x14ac:dyDescent="0.2">
      <c r="A298">
        <v>39900</v>
      </c>
      <c r="B298" s="16">
        <v>2013</v>
      </c>
      <c r="D298" s="65">
        <v>0</v>
      </c>
      <c r="E298" s="20"/>
      <c r="F298" s="34">
        <v>0</v>
      </c>
      <c r="G298" s="34"/>
      <c r="H298" s="34">
        <v>0</v>
      </c>
      <c r="I298" s="20"/>
      <c r="J298" s="12">
        <f t="shared" si="277"/>
        <v>0</v>
      </c>
      <c r="K298" s="12"/>
      <c r="L298" s="17" t="str">
        <f t="shared" si="269"/>
        <v>NA</v>
      </c>
      <c r="M298" s="18"/>
      <c r="N298" s="17" t="str">
        <f t="shared" si="283"/>
        <v>NA</v>
      </c>
      <c r="O298" s="18"/>
      <c r="P298" s="17" t="str">
        <f t="shared" si="271"/>
        <v>NA</v>
      </c>
      <c r="Q298" s="18"/>
      <c r="R298" s="17" t="str">
        <f t="shared" si="272"/>
        <v>NA</v>
      </c>
      <c r="S298" s="18"/>
      <c r="T298" s="17" t="str">
        <f t="shared" si="273"/>
        <v>NA</v>
      </c>
      <c r="U298" s="10"/>
      <c r="V298" s="11" t="str">
        <f t="shared" si="275"/>
        <v>NA</v>
      </c>
      <c r="W298" s="10"/>
      <c r="X298" s="11">
        <f t="shared" si="276"/>
        <v>0</v>
      </c>
      <c r="Y298" s="10"/>
      <c r="Z298" s="11">
        <f t="shared" si="278"/>
        <v>0</v>
      </c>
      <c r="AA298" s="25"/>
      <c r="AB298" s="11">
        <f t="shared" si="279"/>
        <v>0</v>
      </c>
      <c r="AC298" s="10"/>
      <c r="AD298" s="11">
        <f t="shared" si="284"/>
        <v>0</v>
      </c>
      <c r="AE298" s="11"/>
      <c r="AF298" s="11">
        <f t="shared" si="285"/>
        <v>0</v>
      </c>
      <c r="AG298" s="10"/>
      <c r="AH298" s="11">
        <f t="shared" si="286"/>
        <v>0</v>
      </c>
      <c r="AI298" s="10"/>
      <c r="AJ298" s="11">
        <f t="shared" si="287"/>
        <v>0</v>
      </c>
      <c r="AK298" s="10"/>
      <c r="AL298" s="11">
        <f t="shared" si="288"/>
        <v>0</v>
      </c>
      <c r="AM298" s="10"/>
      <c r="AN298" s="11">
        <f t="shared" si="289"/>
        <v>0</v>
      </c>
      <c r="AO298" s="11"/>
      <c r="AP298" s="11"/>
      <c r="AQ298" s="11"/>
      <c r="AR298" s="11"/>
      <c r="AS298" s="10"/>
      <c r="AT298" s="11"/>
      <c r="AU298" s="11"/>
    </row>
    <row r="299" spans="1:47" ht="15" x14ac:dyDescent="0.2">
      <c r="A299">
        <v>39900</v>
      </c>
      <c r="B299" s="16">
        <v>2014</v>
      </c>
      <c r="D299" s="65">
        <v>0</v>
      </c>
      <c r="E299" s="20"/>
      <c r="F299" s="34">
        <v>0</v>
      </c>
      <c r="G299" s="34"/>
      <c r="H299" s="34">
        <v>0</v>
      </c>
      <c r="I299" s="20"/>
      <c r="J299" s="12">
        <f t="shared" si="277"/>
        <v>0</v>
      </c>
      <c r="K299" s="12"/>
      <c r="L299" s="17" t="str">
        <f t="shared" si="269"/>
        <v>NA</v>
      </c>
      <c r="M299" s="18"/>
      <c r="N299" s="17" t="str">
        <f t="shared" si="283"/>
        <v>NA</v>
      </c>
      <c r="O299" s="18"/>
      <c r="P299" s="17" t="str">
        <f t="shared" si="271"/>
        <v>NA</v>
      </c>
      <c r="Q299" s="18"/>
      <c r="R299" s="17" t="str">
        <f t="shared" si="272"/>
        <v>NA</v>
      </c>
      <c r="S299" s="18"/>
      <c r="T299" s="17" t="str">
        <f t="shared" si="273"/>
        <v>NA</v>
      </c>
      <c r="U299" s="10"/>
      <c r="V299" s="11" t="str">
        <f t="shared" si="275"/>
        <v>NA</v>
      </c>
      <c r="W299" s="10"/>
      <c r="X299" s="11" t="str">
        <f t="shared" si="276"/>
        <v>NA</v>
      </c>
      <c r="Y299" s="10"/>
      <c r="Z299" s="11">
        <f t="shared" si="278"/>
        <v>0</v>
      </c>
      <c r="AA299" s="25"/>
      <c r="AB299" s="11">
        <f t="shared" si="279"/>
        <v>0</v>
      </c>
      <c r="AC299" s="10"/>
      <c r="AD299" s="11">
        <f t="shared" si="284"/>
        <v>0</v>
      </c>
      <c r="AE299" s="11"/>
      <c r="AF299" s="11">
        <f t="shared" si="285"/>
        <v>0</v>
      </c>
      <c r="AG299" s="10"/>
      <c r="AH299" s="11">
        <f t="shared" si="286"/>
        <v>0</v>
      </c>
      <c r="AI299" s="10"/>
      <c r="AJ299" s="11">
        <f t="shared" si="287"/>
        <v>0</v>
      </c>
      <c r="AK299" s="10"/>
      <c r="AL299" s="11">
        <f t="shared" si="288"/>
        <v>0</v>
      </c>
      <c r="AM299" s="10"/>
      <c r="AN299" s="11">
        <f t="shared" si="289"/>
        <v>0</v>
      </c>
      <c r="AO299" s="11"/>
      <c r="AP299" s="11"/>
      <c r="AQ299" s="11"/>
      <c r="AR299" s="11"/>
      <c r="AS299" s="57"/>
      <c r="AT299" s="11"/>
      <c r="AU299" s="11"/>
    </row>
    <row r="300" spans="1:47" x14ac:dyDescent="0.2">
      <c r="A300">
        <v>39900</v>
      </c>
      <c r="B300" s="26">
        <v>2015</v>
      </c>
      <c r="D300" s="65">
        <v>0</v>
      </c>
      <c r="E300" s="20"/>
      <c r="F300" s="34">
        <v>0</v>
      </c>
      <c r="G300" s="34"/>
      <c r="H300" s="34">
        <v>0</v>
      </c>
      <c r="I300" s="20"/>
      <c r="J300" s="12">
        <f t="shared" ref="J300:J302" si="290">+F300+-H300</f>
        <v>0</v>
      </c>
      <c r="K300" s="12"/>
      <c r="L300" s="17" t="str">
        <f t="shared" si="269"/>
        <v>NA</v>
      </c>
      <c r="M300" s="18"/>
      <c r="N300" s="17" t="str">
        <f t="shared" ref="N300:N304" si="291">IF(SUM($D299:$D300)=0,"NA",SUM($J299:$J300)/SUM($D299:$D300))</f>
        <v>NA</v>
      </c>
      <c r="O300" s="18"/>
      <c r="P300" s="17" t="str">
        <f t="shared" si="271"/>
        <v>NA</v>
      </c>
      <c r="Q300" s="18"/>
      <c r="R300" s="17" t="str">
        <f t="shared" si="272"/>
        <v>NA</v>
      </c>
      <c r="S300" s="18"/>
      <c r="T300" s="17" t="str">
        <f t="shared" si="273"/>
        <v>NA</v>
      </c>
      <c r="U300" s="10"/>
      <c r="V300" s="11" t="str">
        <f t="shared" si="275"/>
        <v>NA</v>
      </c>
      <c r="W300" s="10"/>
      <c r="X300" s="11" t="str">
        <f t="shared" si="276"/>
        <v>NA</v>
      </c>
      <c r="Y300" s="10"/>
      <c r="Z300" s="11" t="str">
        <f t="shared" si="278"/>
        <v>NA</v>
      </c>
      <c r="AA300" s="25"/>
      <c r="AB300" s="11">
        <f t="shared" si="279"/>
        <v>0</v>
      </c>
      <c r="AC300" s="10"/>
      <c r="AD300" s="11">
        <f t="shared" ref="AD300:AD304" si="292">IF(SUM($D291:$D300)=0,"NA",SUM($J291:$J300)/SUM($D291:$D300))</f>
        <v>0</v>
      </c>
      <c r="AE300" s="11"/>
      <c r="AF300" s="11">
        <f t="shared" si="285"/>
        <v>0</v>
      </c>
      <c r="AG300" s="10"/>
      <c r="AH300" s="11">
        <f t="shared" si="286"/>
        <v>0</v>
      </c>
      <c r="AI300" s="10"/>
      <c r="AJ300" s="11">
        <f t="shared" si="287"/>
        <v>0</v>
      </c>
      <c r="AK300" s="10"/>
      <c r="AL300" s="11">
        <f t="shared" si="288"/>
        <v>0</v>
      </c>
      <c r="AM300" s="10"/>
      <c r="AN300" s="11">
        <f t="shared" ref="AN300:AN304" si="293">IF(SUM($D286:$D300)=0,"NA",SUM($J286:$J300)/SUM($D286:$D300))</f>
        <v>0</v>
      </c>
      <c r="AO300" s="10"/>
      <c r="AP300" s="10"/>
      <c r="AQ300" s="10"/>
      <c r="AR300" s="10"/>
      <c r="AS300" s="10"/>
    </row>
    <row r="301" spans="1:47" x14ac:dyDescent="0.2">
      <c r="A301">
        <v>39900</v>
      </c>
      <c r="B301" s="26">
        <v>2016</v>
      </c>
      <c r="D301" s="65">
        <v>0</v>
      </c>
      <c r="E301" s="20"/>
      <c r="F301" s="34">
        <v>0</v>
      </c>
      <c r="G301" s="34"/>
      <c r="H301" s="34">
        <v>0</v>
      </c>
      <c r="I301" s="20"/>
      <c r="J301" s="12">
        <f t="shared" si="290"/>
        <v>0</v>
      </c>
      <c r="K301" s="12"/>
      <c r="L301" s="17" t="str">
        <f t="shared" si="269"/>
        <v>NA</v>
      </c>
      <c r="M301" s="18"/>
      <c r="N301" s="17" t="str">
        <f t="shared" si="291"/>
        <v>NA</v>
      </c>
      <c r="O301" s="18"/>
      <c r="P301" s="17" t="str">
        <f t="shared" si="271"/>
        <v>NA</v>
      </c>
      <c r="Q301" s="18"/>
      <c r="R301" s="17" t="str">
        <f t="shared" si="272"/>
        <v>NA</v>
      </c>
      <c r="S301" s="18"/>
      <c r="T301" s="17" t="str">
        <f t="shared" si="273"/>
        <v>NA</v>
      </c>
      <c r="U301" s="10"/>
      <c r="V301" s="11" t="str">
        <f t="shared" si="275"/>
        <v>NA</v>
      </c>
      <c r="W301" s="10"/>
      <c r="X301" s="11" t="str">
        <f t="shared" si="276"/>
        <v>NA</v>
      </c>
      <c r="Y301" s="10"/>
      <c r="Z301" s="11" t="str">
        <f t="shared" si="278"/>
        <v>NA</v>
      </c>
      <c r="AA301" s="25"/>
      <c r="AB301" s="11" t="str">
        <f t="shared" si="279"/>
        <v>NA</v>
      </c>
      <c r="AC301" s="10"/>
      <c r="AD301" s="11">
        <f t="shared" si="292"/>
        <v>0</v>
      </c>
      <c r="AE301" s="11"/>
      <c r="AF301" s="11">
        <f t="shared" si="285"/>
        <v>0</v>
      </c>
      <c r="AG301" s="10"/>
      <c r="AH301" s="11">
        <f t="shared" si="286"/>
        <v>0</v>
      </c>
      <c r="AI301" s="10"/>
      <c r="AJ301" s="11">
        <f t="shared" si="287"/>
        <v>0</v>
      </c>
      <c r="AK301" s="10"/>
      <c r="AL301" s="11">
        <f t="shared" si="288"/>
        <v>0</v>
      </c>
      <c r="AM301" s="10"/>
      <c r="AN301" s="11">
        <f t="shared" si="293"/>
        <v>0</v>
      </c>
      <c r="AO301" s="10"/>
      <c r="AP301" s="10"/>
      <c r="AQ301" s="10"/>
      <c r="AR301" s="10"/>
      <c r="AS301" s="10"/>
    </row>
    <row r="302" spans="1:47" x14ac:dyDescent="0.2">
      <c r="A302">
        <v>39900</v>
      </c>
      <c r="B302" s="26">
        <v>2017</v>
      </c>
      <c r="D302" s="65">
        <v>0</v>
      </c>
      <c r="E302" s="20"/>
      <c r="F302" s="34">
        <v>0</v>
      </c>
      <c r="G302" s="34"/>
      <c r="H302" s="34">
        <v>0</v>
      </c>
      <c r="I302" s="20"/>
      <c r="J302" s="12">
        <f t="shared" si="290"/>
        <v>0</v>
      </c>
      <c r="K302" s="12"/>
      <c r="L302" s="17" t="str">
        <f t="shared" si="269"/>
        <v>NA</v>
      </c>
      <c r="M302" s="18"/>
      <c r="N302" s="17" t="str">
        <f t="shared" si="291"/>
        <v>NA</v>
      </c>
      <c r="O302" s="18"/>
      <c r="P302" s="17" t="str">
        <f t="shared" si="271"/>
        <v>NA</v>
      </c>
      <c r="Q302" s="18"/>
      <c r="R302" s="17" t="str">
        <f t="shared" si="272"/>
        <v>NA</v>
      </c>
      <c r="S302" s="18"/>
      <c r="T302" s="17" t="str">
        <f t="shared" si="273"/>
        <v>NA</v>
      </c>
      <c r="U302" s="10"/>
      <c r="V302" s="11" t="str">
        <f t="shared" si="275"/>
        <v>NA</v>
      </c>
      <c r="W302" s="10"/>
      <c r="X302" s="11" t="str">
        <f t="shared" si="276"/>
        <v>NA</v>
      </c>
      <c r="Y302" s="10"/>
      <c r="Z302" s="11" t="str">
        <f t="shared" si="278"/>
        <v>NA</v>
      </c>
      <c r="AA302" s="25"/>
      <c r="AB302" s="11" t="str">
        <f t="shared" si="279"/>
        <v>NA</v>
      </c>
      <c r="AC302" s="10"/>
      <c r="AD302" s="11" t="str">
        <f t="shared" si="292"/>
        <v>NA</v>
      </c>
      <c r="AE302" s="11"/>
      <c r="AF302" s="11">
        <f t="shared" si="285"/>
        <v>0</v>
      </c>
      <c r="AG302" s="10"/>
      <c r="AH302" s="11">
        <f t="shared" si="286"/>
        <v>0</v>
      </c>
      <c r="AI302" s="10"/>
      <c r="AJ302" s="11">
        <f t="shared" si="287"/>
        <v>0</v>
      </c>
      <c r="AK302" s="10"/>
      <c r="AL302" s="11">
        <f t="shared" si="288"/>
        <v>0</v>
      </c>
      <c r="AM302" s="10"/>
      <c r="AN302" s="11">
        <f t="shared" si="293"/>
        <v>0</v>
      </c>
      <c r="AO302" s="10"/>
      <c r="AP302" s="10"/>
      <c r="AQ302" s="10"/>
      <c r="AR302" s="10"/>
      <c r="AS302" s="10"/>
    </row>
    <row r="303" spans="1:47" x14ac:dyDescent="0.2">
      <c r="A303">
        <v>39900</v>
      </c>
      <c r="B303" s="26">
        <v>2018</v>
      </c>
      <c r="D303" s="67">
        <f>'Net Salvage FY2015 to FY2019 Qu'!F15</f>
        <v>629166.46</v>
      </c>
      <c r="E303" s="19"/>
      <c r="F303" s="34">
        <v>0</v>
      </c>
      <c r="G303" s="34"/>
      <c r="H303" s="34">
        <v>0</v>
      </c>
      <c r="I303" s="20"/>
      <c r="J303" s="12">
        <f t="shared" ref="J303:J304" si="294">+F303+-H303</f>
        <v>0</v>
      </c>
      <c r="K303" s="12"/>
      <c r="L303" s="17">
        <f t="shared" si="269"/>
        <v>0</v>
      </c>
      <c r="M303" s="18"/>
      <c r="N303" s="17">
        <f t="shared" si="291"/>
        <v>0</v>
      </c>
      <c r="O303" s="18"/>
      <c r="P303" s="17">
        <f t="shared" si="271"/>
        <v>0</v>
      </c>
      <c r="Q303" s="18"/>
      <c r="R303" s="17">
        <f t="shared" si="272"/>
        <v>0</v>
      </c>
      <c r="S303" s="18"/>
      <c r="T303" s="17">
        <f t="shared" si="273"/>
        <v>0</v>
      </c>
      <c r="U303" s="10"/>
      <c r="V303" s="11">
        <f t="shared" si="275"/>
        <v>0</v>
      </c>
      <c r="W303" s="10"/>
      <c r="X303" s="11">
        <f t="shared" si="276"/>
        <v>0</v>
      </c>
      <c r="Y303" s="10"/>
      <c r="Z303" s="11">
        <f t="shared" si="278"/>
        <v>0</v>
      </c>
      <c r="AA303" s="25"/>
      <c r="AB303" s="11">
        <f t="shared" si="279"/>
        <v>0</v>
      </c>
      <c r="AC303" s="10"/>
      <c r="AD303" s="11">
        <f t="shared" si="292"/>
        <v>0</v>
      </c>
      <c r="AE303" s="11"/>
      <c r="AF303" s="11">
        <f t="shared" si="285"/>
        <v>0</v>
      </c>
      <c r="AG303" s="10"/>
      <c r="AH303" s="11">
        <f t="shared" si="286"/>
        <v>0</v>
      </c>
      <c r="AI303" s="10"/>
      <c r="AJ303" s="11">
        <f t="shared" si="287"/>
        <v>0</v>
      </c>
      <c r="AK303" s="10"/>
      <c r="AL303" s="11">
        <f t="shared" si="288"/>
        <v>0</v>
      </c>
      <c r="AM303" s="10"/>
      <c r="AN303" s="11">
        <f t="shared" si="293"/>
        <v>0</v>
      </c>
      <c r="AO303" s="10"/>
      <c r="AP303" s="10"/>
      <c r="AQ303" s="10"/>
      <c r="AR303" s="10"/>
      <c r="AS303" s="10"/>
    </row>
    <row r="304" spans="1:47" x14ac:dyDescent="0.2">
      <c r="A304">
        <v>39900</v>
      </c>
      <c r="B304" s="26">
        <v>2019</v>
      </c>
      <c r="D304" s="67">
        <f>'Net Salvage FY2015 to FY2019 Qu'!F16</f>
        <v>162267.97</v>
      </c>
      <c r="E304" s="19"/>
      <c r="F304" s="34">
        <v>0</v>
      </c>
      <c r="G304" s="34"/>
      <c r="H304" s="34">
        <v>0</v>
      </c>
      <c r="I304" s="20"/>
      <c r="J304" s="12">
        <f t="shared" si="294"/>
        <v>0</v>
      </c>
      <c r="K304" s="12"/>
      <c r="L304" s="17">
        <f t="shared" si="269"/>
        <v>0</v>
      </c>
      <c r="M304" s="18"/>
      <c r="N304" s="17">
        <f t="shared" si="291"/>
        <v>0</v>
      </c>
      <c r="O304" s="18"/>
      <c r="P304" s="17">
        <f t="shared" si="271"/>
        <v>0</v>
      </c>
      <c r="Q304" s="18"/>
      <c r="R304" s="17">
        <f t="shared" si="272"/>
        <v>0</v>
      </c>
      <c r="S304" s="18"/>
      <c r="T304" s="17">
        <f t="shared" si="273"/>
        <v>0</v>
      </c>
      <c r="U304" s="10"/>
      <c r="V304" s="11">
        <f t="shared" si="275"/>
        <v>0</v>
      </c>
      <c r="W304" s="10"/>
      <c r="X304" s="11">
        <f t="shared" si="276"/>
        <v>0</v>
      </c>
      <c r="Y304" s="10"/>
      <c r="Z304" s="11">
        <f t="shared" si="278"/>
        <v>0</v>
      </c>
      <c r="AA304" s="25"/>
      <c r="AB304" s="11">
        <f t="shared" si="279"/>
        <v>0</v>
      </c>
      <c r="AC304" s="10"/>
      <c r="AD304" s="11">
        <f t="shared" si="292"/>
        <v>0</v>
      </c>
      <c r="AE304" s="11"/>
      <c r="AF304" s="11">
        <f t="shared" si="285"/>
        <v>0</v>
      </c>
      <c r="AG304" s="10"/>
      <c r="AH304" s="11">
        <f t="shared" si="286"/>
        <v>0</v>
      </c>
      <c r="AI304" s="10"/>
      <c r="AJ304" s="11">
        <f t="shared" si="287"/>
        <v>0</v>
      </c>
      <c r="AK304" s="10"/>
      <c r="AL304" s="11">
        <f t="shared" si="288"/>
        <v>0</v>
      </c>
      <c r="AM304" s="10"/>
      <c r="AN304" s="11">
        <f t="shared" si="293"/>
        <v>0</v>
      </c>
      <c r="AO304" s="10"/>
      <c r="AP304" s="10"/>
      <c r="AQ304" s="10"/>
      <c r="AR304" s="10"/>
      <c r="AS304" s="10"/>
    </row>
    <row r="305" spans="1:47" x14ac:dyDescent="0.2">
      <c r="A305" s="16"/>
      <c r="B305" s="16"/>
      <c r="D305" s="65"/>
      <c r="E305" s="20"/>
      <c r="F305" s="34"/>
      <c r="G305" s="34"/>
      <c r="H305" s="34"/>
      <c r="I305" s="20"/>
      <c r="J305" s="12"/>
      <c r="K305" s="12"/>
      <c r="L305" s="17"/>
      <c r="M305" s="18"/>
      <c r="N305" s="17"/>
      <c r="O305" s="18"/>
      <c r="P305" s="17"/>
      <c r="Q305" s="18"/>
      <c r="R305" s="17"/>
      <c r="S305" s="18"/>
      <c r="T305" s="17"/>
      <c r="U305" s="10"/>
      <c r="V305" s="11"/>
      <c r="W305" s="10"/>
      <c r="X305" s="11"/>
      <c r="Y305" s="10"/>
      <c r="Z305" s="11"/>
      <c r="AA305" s="25"/>
      <c r="AB305" s="11"/>
      <c r="AC305" s="10"/>
      <c r="AD305" s="11"/>
      <c r="AE305" s="11"/>
      <c r="AF305" s="11"/>
      <c r="AG305" s="10"/>
      <c r="AH305" s="11"/>
      <c r="AI305" s="10"/>
      <c r="AJ305" s="11"/>
      <c r="AK305" s="10"/>
      <c r="AL305" s="11"/>
      <c r="AM305" s="10"/>
      <c r="AN305" s="11"/>
      <c r="AO305" s="11"/>
      <c r="AP305" s="11"/>
      <c r="AQ305" s="11"/>
      <c r="AR305" s="11"/>
      <c r="AS305" s="10"/>
      <c r="AT305" s="11"/>
      <c r="AU305" s="11"/>
    </row>
    <row r="306" spans="1:47" ht="15" x14ac:dyDescent="0.2">
      <c r="A306" s="57" t="s">
        <v>97</v>
      </c>
      <c r="D306" s="65"/>
      <c r="E306" s="20"/>
      <c r="F306" s="30"/>
      <c r="G306" s="30"/>
      <c r="H306" s="30"/>
      <c r="I306" s="20"/>
      <c r="J306" s="2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57"/>
    </row>
    <row r="307" spans="1:47" ht="15" x14ac:dyDescent="0.2">
      <c r="A307" s="57" t="s">
        <v>83</v>
      </c>
      <c r="B307" s="26">
        <v>2007</v>
      </c>
      <c r="D307" s="65">
        <v>0</v>
      </c>
      <c r="E307" s="20"/>
      <c r="F307" s="37">
        <v>0</v>
      </c>
      <c r="G307" s="34"/>
      <c r="H307" s="37">
        <v>0</v>
      </c>
      <c r="I307" s="20"/>
      <c r="J307" s="19">
        <f>+F307+-H307</f>
        <v>0</v>
      </c>
      <c r="K307" s="10"/>
      <c r="L307" s="17" t="str">
        <f>IF(D307=0,"NA",+J307/D307)</f>
        <v>NA</v>
      </c>
      <c r="M307" s="18"/>
      <c r="N307" s="18"/>
      <c r="O307" s="18"/>
      <c r="P307" s="18"/>
      <c r="Q307" s="18"/>
      <c r="R307" s="18"/>
      <c r="S307" s="18"/>
      <c r="T307" s="18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</row>
    <row r="308" spans="1:47" x14ac:dyDescent="0.2">
      <c r="A308">
        <v>39901</v>
      </c>
      <c r="B308" s="16">
        <f>B307+1</f>
        <v>2008</v>
      </c>
      <c r="D308" s="65">
        <v>0</v>
      </c>
      <c r="E308" s="20"/>
      <c r="F308" s="37">
        <v>0</v>
      </c>
      <c r="G308" s="35"/>
      <c r="H308" s="37">
        <v>0</v>
      </c>
      <c r="I308" s="20"/>
      <c r="J308" s="12">
        <f>+F308+-H308</f>
        <v>0</v>
      </c>
      <c r="K308" s="12"/>
      <c r="L308" s="17" t="str">
        <f>IF(D308=0,"NA",+J308/D308)</f>
        <v>NA</v>
      </c>
      <c r="M308" s="18"/>
      <c r="N308" s="17" t="str">
        <f>IF(SUM($D307:$D308)=0,"NA",SUM($J307:$J308)/SUM($D307:$D308))</f>
        <v>NA</v>
      </c>
      <c r="O308" s="18"/>
      <c r="P308" s="18"/>
      <c r="Q308" s="18"/>
      <c r="R308" s="18"/>
      <c r="S308" s="18"/>
      <c r="T308" s="18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</row>
    <row r="309" spans="1:47" x14ac:dyDescent="0.2">
      <c r="A309">
        <v>39901</v>
      </c>
      <c r="B309" s="16">
        <f>B308+1</f>
        <v>2009</v>
      </c>
      <c r="D309" s="65">
        <v>0</v>
      </c>
      <c r="E309" s="20"/>
      <c r="F309" s="37">
        <v>0</v>
      </c>
      <c r="G309" s="35"/>
      <c r="H309" s="37">
        <v>0</v>
      </c>
      <c r="I309" s="20"/>
      <c r="J309" s="12">
        <f>+F309+-H309</f>
        <v>0</v>
      </c>
      <c r="K309" s="12"/>
      <c r="L309" s="17" t="str">
        <f>IF(D309=0,"NA",+J309/D309)</f>
        <v>NA</v>
      </c>
      <c r="M309" s="18"/>
      <c r="N309" s="17" t="str">
        <f>IF(SUM($D308:$D309)=0,"NA",SUM($J308:$J309)/SUM($D308:$D309))</f>
        <v>NA</v>
      </c>
      <c r="O309" s="18"/>
      <c r="P309" s="17" t="str">
        <f>IF(SUM($D307:$D309)=0,"NA",SUM($J307:$J309)/SUM($D307:$D309))</f>
        <v>NA</v>
      </c>
      <c r="Q309" s="18"/>
      <c r="R309" s="18"/>
      <c r="S309" s="18"/>
      <c r="T309" s="18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</row>
    <row r="310" spans="1:47" x14ac:dyDescent="0.2">
      <c r="A310">
        <v>39901</v>
      </c>
      <c r="B310" s="16">
        <f>B309+1</f>
        <v>2010</v>
      </c>
      <c r="D310" s="65">
        <v>0</v>
      </c>
      <c r="E310" s="20"/>
      <c r="F310" s="37">
        <v>0</v>
      </c>
      <c r="G310" s="35"/>
      <c r="H310" s="37">
        <v>0</v>
      </c>
      <c r="I310" s="20"/>
      <c r="J310" s="12">
        <f>+F310+-H310</f>
        <v>0</v>
      </c>
      <c r="K310" s="12"/>
      <c r="L310" s="17" t="str">
        <f>IF(D310=0,"NA",+J310/D310)</f>
        <v>NA</v>
      </c>
      <c r="M310" s="18"/>
      <c r="N310" s="17" t="str">
        <f>IF(SUM($D309:$D310)=0,"NA",SUM($J309:$J310)/SUM($D309:$D310))</f>
        <v>NA</v>
      </c>
      <c r="O310" s="18"/>
      <c r="P310" s="17" t="str">
        <f>IF(SUM($D308:$D310)=0,"NA",SUM($J308:$J310)/SUM($D308:$D310))</f>
        <v>NA</v>
      </c>
      <c r="Q310" s="18"/>
      <c r="R310" s="17" t="str">
        <f>IF(SUM($D307:$D310)=0,"NA",SUM($J307:$J310)/SUM($D307:$D310))</f>
        <v>NA</v>
      </c>
      <c r="S310" s="18"/>
      <c r="T310" s="18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</row>
    <row r="311" spans="1:47" x14ac:dyDescent="0.2">
      <c r="A311">
        <v>39901</v>
      </c>
      <c r="B311" s="26">
        <v>2011</v>
      </c>
      <c r="D311" s="65">
        <v>0</v>
      </c>
      <c r="E311" s="20"/>
      <c r="F311" s="37">
        <v>0</v>
      </c>
      <c r="G311" s="35"/>
      <c r="H311" s="37">
        <v>0</v>
      </c>
      <c r="I311" s="20"/>
      <c r="J311" s="12">
        <f t="shared" ref="J311:J314" si="295">+F311+-H311</f>
        <v>0</v>
      </c>
      <c r="K311" s="12"/>
      <c r="L311" s="17" t="str">
        <f t="shared" ref="L311:L319" si="296">IF(D311=0,"NA",+J311/D311)</f>
        <v>NA</v>
      </c>
      <c r="M311" s="18"/>
      <c r="N311" s="17" t="str">
        <f t="shared" ref="N311:N314" si="297">IF(SUM($D310:$D311)=0,"NA",SUM($J310:$J311)/SUM($D310:$D311))</f>
        <v>NA</v>
      </c>
      <c r="O311" s="18"/>
      <c r="P311" s="17" t="str">
        <f t="shared" ref="P311:P319" si="298">IF(SUM($D309:$D311)=0,"NA",SUM($J309:$J311)/SUM($D309:$D311))</f>
        <v>NA</v>
      </c>
      <c r="Q311" s="18"/>
      <c r="R311" s="17" t="str">
        <f t="shared" ref="R311:R319" si="299">IF(SUM($D308:$D311)=0,"NA",SUM($J308:$J311)/SUM($D308:$D311))</f>
        <v>NA</v>
      </c>
      <c r="S311" s="18"/>
      <c r="T311" s="17" t="str">
        <f t="shared" ref="T311:T319" si="300">IF(SUM($D307:$D311)=0,"NA",SUM($J307:$J311)/SUM($D307:$D311))</f>
        <v>NA</v>
      </c>
      <c r="U311" s="10"/>
      <c r="V311" s="10"/>
      <c r="W311" s="10"/>
      <c r="X311" s="10"/>
      <c r="Y311" s="10"/>
      <c r="Z311" s="10"/>
      <c r="AA311" s="25"/>
      <c r="AB311" s="25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</row>
    <row r="312" spans="1:47" x14ac:dyDescent="0.2">
      <c r="A312">
        <v>39901</v>
      </c>
      <c r="B312" s="26">
        <v>2012</v>
      </c>
      <c r="D312" s="65">
        <v>10873204.699999999</v>
      </c>
      <c r="E312" s="20"/>
      <c r="F312" s="37">
        <v>0</v>
      </c>
      <c r="G312" s="35"/>
      <c r="H312" s="37">
        <v>-128.51</v>
      </c>
      <c r="I312" s="20"/>
      <c r="J312" s="12">
        <f t="shared" si="295"/>
        <v>128.51</v>
      </c>
      <c r="K312" s="12"/>
      <c r="L312" s="17">
        <f t="shared" si="296"/>
        <v>1.181896262837763E-5</v>
      </c>
      <c r="M312" s="18"/>
      <c r="N312" s="17">
        <f t="shared" si="297"/>
        <v>1.181896262837763E-5</v>
      </c>
      <c r="O312" s="18"/>
      <c r="P312" s="17">
        <f t="shared" si="298"/>
        <v>1.181896262837763E-5</v>
      </c>
      <c r="Q312" s="18"/>
      <c r="R312" s="17">
        <f t="shared" si="299"/>
        <v>1.181896262837763E-5</v>
      </c>
      <c r="S312" s="18"/>
      <c r="T312" s="17">
        <f t="shared" si="300"/>
        <v>1.181896262837763E-5</v>
      </c>
      <c r="U312" s="10"/>
      <c r="V312" s="11">
        <f t="shared" ref="V312:V319" si="301">IF(SUM($D307:$D312)=0,"NA",SUM($J307:$J312)/SUM($D307:$D312))</f>
        <v>1.181896262837763E-5</v>
      </c>
      <c r="W312" s="10"/>
      <c r="X312" s="10"/>
      <c r="Y312" s="10"/>
      <c r="Z312" s="10"/>
      <c r="AA312" s="25"/>
      <c r="AB312" s="25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</row>
    <row r="313" spans="1:47" ht="15" x14ac:dyDescent="0.2">
      <c r="A313">
        <v>39901</v>
      </c>
      <c r="B313" s="26">
        <v>2013</v>
      </c>
      <c r="D313" s="65">
        <v>3585983.6</v>
      </c>
      <c r="E313" s="20"/>
      <c r="F313" s="37">
        <v>0</v>
      </c>
      <c r="G313" s="35"/>
      <c r="H313" s="37">
        <v>0</v>
      </c>
      <c r="I313" s="20"/>
      <c r="J313" s="12">
        <f t="shared" si="295"/>
        <v>0</v>
      </c>
      <c r="K313" s="12"/>
      <c r="L313" s="17">
        <f t="shared" si="296"/>
        <v>0</v>
      </c>
      <c r="M313" s="18"/>
      <c r="N313" s="17">
        <f t="shared" si="297"/>
        <v>8.8877741498117159E-6</v>
      </c>
      <c r="O313" s="18"/>
      <c r="P313" s="17">
        <f t="shared" si="298"/>
        <v>8.8877741498117159E-6</v>
      </c>
      <c r="Q313" s="18"/>
      <c r="R313" s="17">
        <f t="shared" si="299"/>
        <v>8.8877741498117159E-6</v>
      </c>
      <c r="S313" s="18"/>
      <c r="T313" s="17">
        <f t="shared" si="300"/>
        <v>8.8877741498117159E-6</v>
      </c>
      <c r="U313" s="10"/>
      <c r="V313" s="11">
        <f t="shared" si="301"/>
        <v>8.8877741498117159E-6</v>
      </c>
      <c r="W313" s="10"/>
      <c r="X313" s="11">
        <f>IF(SUM($D307:$D313)=0,"NA",SUM($J307:$J313)/SUM($D307:$D313))</f>
        <v>8.8877741498117159E-6</v>
      </c>
      <c r="Y313" s="10"/>
      <c r="Z313" s="10"/>
      <c r="AA313" s="25"/>
      <c r="AB313" s="25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57"/>
    </row>
    <row r="314" spans="1:47" x14ac:dyDescent="0.2">
      <c r="A314">
        <v>39901</v>
      </c>
      <c r="B314" s="26">
        <v>2014</v>
      </c>
      <c r="D314" s="65">
        <v>452050.3</v>
      </c>
      <c r="E314" s="20"/>
      <c r="F314" s="37">
        <v>0</v>
      </c>
      <c r="G314" s="35"/>
      <c r="H314" s="37">
        <v>0</v>
      </c>
      <c r="I314" s="20"/>
      <c r="J314" s="12">
        <f t="shared" si="295"/>
        <v>0</v>
      </c>
      <c r="K314" s="12"/>
      <c r="L314" s="17">
        <f t="shared" si="296"/>
        <v>0</v>
      </c>
      <c r="M314" s="18"/>
      <c r="N314" s="17">
        <f t="shared" si="297"/>
        <v>0</v>
      </c>
      <c r="O314" s="18"/>
      <c r="P314" s="17">
        <f t="shared" si="298"/>
        <v>8.6183316790330203E-6</v>
      </c>
      <c r="Q314" s="18"/>
      <c r="R314" s="17">
        <f t="shared" si="299"/>
        <v>8.6183316790330203E-6</v>
      </c>
      <c r="S314" s="18"/>
      <c r="T314" s="17">
        <f t="shared" si="300"/>
        <v>8.6183316790330203E-6</v>
      </c>
      <c r="U314" s="10"/>
      <c r="V314" s="11">
        <f t="shared" si="301"/>
        <v>8.6183316790330203E-6</v>
      </c>
      <c r="W314" s="10"/>
      <c r="X314" s="11">
        <f>IF(SUM($D308:$D314)=0,"NA",SUM($J308:$J314)/SUM($D308:$D314))</f>
        <v>8.6183316790330203E-6</v>
      </c>
      <c r="Y314" s="10"/>
      <c r="Z314" s="11">
        <f>IF(SUM($D307:$D314)=0,"NA",SUM($J307:$J314)/SUM($D307:$D314))</f>
        <v>8.6183316790330203E-6</v>
      </c>
      <c r="AA314" s="25"/>
      <c r="AB314" s="25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</row>
    <row r="315" spans="1:47" x14ac:dyDescent="0.2">
      <c r="A315">
        <v>39901</v>
      </c>
      <c r="B315" s="26">
        <v>2015</v>
      </c>
      <c r="D315" s="67">
        <f>'Net Salvage FY2015 to FY2019 Qu'!F17</f>
        <v>8526616.3900000006</v>
      </c>
      <c r="E315" s="19"/>
      <c r="F315" s="37">
        <v>0</v>
      </c>
      <c r="G315" s="35"/>
      <c r="H315" s="37">
        <v>0</v>
      </c>
      <c r="I315" s="20"/>
      <c r="J315" s="12">
        <f t="shared" ref="J315:J319" si="302">+F315+-H315</f>
        <v>0</v>
      </c>
      <c r="K315" s="12"/>
      <c r="L315" s="17">
        <f t="shared" si="296"/>
        <v>0</v>
      </c>
      <c r="M315" s="18"/>
      <c r="N315" s="17">
        <f t="shared" ref="N315:N319" si="303">IF(SUM($D314:$D315)=0,"NA",SUM($J314:$J315)/SUM($D314:$D315))</f>
        <v>0</v>
      </c>
      <c r="O315" s="18"/>
      <c r="P315" s="17">
        <f t="shared" si="298"/>
        <v>0</v>
      </c>
      <c r="Q315" s="18"/>
      <c r="R315" s="17">
        <f t="shared" si="299"/>
        <v>5.4830102863436134E-6</v>
      </c>
      <c r="S315" s="18"/>
      <c r="T315" s="17">
        <f t="shared" si="300"/>
        <v>5.4830102863436134E-6</v>
      </c>
      <c r="U315" s="10"/>
      <c r="V315" s="11">
        <f t="shared" si="301"/>
        <v>5.4830102863436134E-6</v>
      </c>
      <c r="W315" s="10"/>
      <c r="X315" s="11">
        <f t="shared" ref="X315:X319" si="304">IF(SUM($D309:$D315)=0,"NA",SUM($J309:$J315)/SUM($D309:$D315))</f>
        <v>5.4830102863436134E-6</v>
      </c>
      <c r="Y315" s="10"/>
      <c r="Z315" s="11">
        <f t="shared" ref="Z315:Z319" si="305">IF(SUM($D308:$D315)=0,"NA",SUM($J308:$J315)/SUM($D308:$D315))</f>
        <v>5.4830102863436134E-6</v>
      </c>
      <c r="AA315" s="10"/>
      <c r="AB315" s="11">
        <f t="shared" ref="AB315:AB319" si="306">IF(SUM($D307:$D315)=0,"NA",SUM($J307:$J315)/SUM($D307:$D315))</f>
        <v>5.4830102863436134E-6</v>
      </c>
      <c r="AC315" s="10"/>
      <c r="AD315" s="11"/>
      <c r="AE315" s="11"/>
      <c r="AF315" s="11"/>
      <c r="AG315" s="10"/>
      <c r="AH315" s="11"/>
      <c r="AI315" s="10"/>
      <c r="AJ315" s="11"/>
      <c r="AK315" s="10"/>
      <c r="AL315" s="10"/>
      <c r="AM315" s="10"/>
      <c r="AN315" s="10"/>
      <c r="AO315" s="10"/>
      <c r="AP315" s="10"/>
      <c r="AQ315" s="10"/>
      <c r="AR315" s="10"/>
      <c r="AS315" s="10"/>
    </row>
    <row r="316" spans="1:47" x14ac:dyDescent="0.2">
      <c r="A316">
        <v>39901</v>
      </c>
      <c r="B316" s="26">
        <v>2016</v>
      </c>
      <c r="D316" s="67">
        <f>'Net Salvage FY2015 to FY2019 Qu'!F18</f>
        <v>458170.94</v>
      </c>
      <c r="E316" s="19"/>
      <c r="F316" s="37">
        <v>0</v>
      </c>
      <c r="G316" s="35"/>
      <c r="H316" s="37">
        <v>0</v>
      </c>
      <c r="I316" s="20"/>
      <c r="J316" s="12">
        <f t="shared" si="302"/>
        <v>0</v>
      </c>
      <c r="K316" s="12"/>
      <c r="L316" s="17">
        <f t="shared" si="296"/>
        <v>0</v>
      </c>
      <c r="M316" s="18"/>
      <c r="N316" s="17">
        <f t="shared" si="303"/>
        <v>0</v>
      </c>
      <c r="O316" s="18"/>
      <c r="P316" s="17">
        <f t="shared" si="298"/>
        <v>0</v>
      </c>
      <c r="Q316" s="18"/>
      <c r="R316" s="17">
        <f t="shared" si="299"/>
        <v>0</v>
      </c>
      <c r="S316" s="18"/>
      <c r="T316" s="17">
        <f t="shared" si="300"/>
        <v>5.3778816769136299E-6</v>
      </c>
      <c r="U316" s="10"/>
      <c r="V316" s="11">
        <f t="shared" si="301"/>
        <v>5.3778816769136299E-6</v>
      </c>
      <c r="W316" s="10"/>
      <c r="X316" s="11">
        <f t="shared" si="304"/>
        <v>5.3778816769136299E-6</v>
      </c>
      <c r="Y316" s="10"/>
      <c r="Z316" s="11">
        <f t="shared" si="305"/>
        <v>5.3778816769136299E-6</v>
      </c>
      <c r="AA316" s="10"/>
      <c r="AB316" s="11">
        <f t="shared" si="306"/>
        <v>5.3778816769136299E-6</v>
      </c>
      <c r="AC316" s="10"/>
      <c r="AD316" s="11">
        <f t="shared" ref="AD316:AD319" si="307">IF(SUM($D307:$D316)=0,"NA",SUM($J307:$J316)/SUM($D307:$D316))</f>
        <v>5.3778816769136299E-6</v>
      </c>
      <c r="AE316" s="11"/>
      <c r="AF316" s="11"/>
      <c r="AG316" s="10"/>
      <c r="AH316" s="11"/>
      <c r="AI316" s="10"/>
      <c r="AJ316" s="11"/>
      <c r="AK316" s="10"/>
      <c r="AL316" s="10"/>
      <c r="AM316" s="10"/>
      <c r="AN316" s="10"/>
      <c r="AO316" s="10"/>
      <c r="AP316" s="10"/>
      <c r="AQ316" s="10"/>
      <c r="AR316" s="10"/>
      <c r="AS316" s="10"/>
    </row>
    <row r="317" spans="1:47" x14ac:dyDescent="0.2">
      <c r="A317">
        <v>39901</v>
      </c>
      <c r="B317" s="26">
        <v>2017</v>
      </c>
      <c r="D317" s="67">
        <f>'Net Salvage FY2015 to FY2019 Qu'!F19</f>
        <v>1469953.03</v>
      </c>
      <c r="E317" s="19"/>
      <c r="F317" s="37">
        <v>0</v>
      </c>
      <c r="G317" s="35"/>
      <c r="H317" s="37">
        <v>0</v>
      </c>
      <c r="I317" s="20"/>
      <c r="J317" s="12">
        <f t="shared" si="302"/>
        <v>0</v>
      </c>
      <c r="K317" s="12"/>
      <c r="L317" s="17">
        <f t="shared" si="296"/>
        <v>0</v>
      </c>
      <c r="M317" s="18"/>
      <c r="N317" s="17">
        <f t="shared" si="303"/>
        <v>0</v>
      </c>
      <c r="O317" s="18"/>
      <c r="P317" s="17">
        <f t="shared" si="298"/>
        <v>0</v>
      </c>
      <c r="Q317" s="18"/>
      <c r="R317" s="17">
        <f t="shared" si="299"/>
        <v>0</v>
      </c>
      <c r="S317" s="18"/>
      <c r="T317" s="17">
        <f t="shared" si="300"/>
        <v>0</v>
      </c>
      <c r="U317" s="10"/>
      <c r="V317" s="11">
        <f t="shared" si="301"/>
        <v>5.0662345893548737E-6</v>
      </c>
      <c r="W317" s="10"/>
      <c r="X317" s="11">
        <f t="shared" si="304"/>
        <v>5.0662345893548737E-6</v>
      </c>
      <c r="Y317" s="10"/>
      <c r="Z317" s="11">
        <f t="shared" si="305"/>
        <v>5.0662345893548737E-6</v>
      </c>
      <c r="AA317" s="10"/>
      <c r="AB317" s="11">
        <f t="shared" si="306"/>
        <v>5.0662345893548737E-6</v>
      </c>
      <c r="AC317" s="10"/>
      <c r="AD317" s="11">
        <f t="shared" si="307"/>
        <v>5.0662345893548737E-6</v>
      </c>
      <c r="AE317" s="11"/>
      <c r="AF317" s="11">
        <f t="shared" ref="AF317:AF319" si="308">IF(SUM($D307:$D317)=0,"NA",SUM($J307:$J317)/SUM($D307:$D317))</f>
        <v>5.0662345893548737E-6</v>
      </c>
      <c r="AG317" s="10"/>
      <c r="AH317" s="11"/>
      <c r="AI317" s="10"/>
      <c r="AJ317" s="11"/>
      <c r="AK317" s="10"/>
      <c r="AL317" s="10"/>
      <c r="AM317" s="10"/>
      <c r="AN317" s="10"/>
      <c r="AO317" s="10"/>
      <c r="AP317" s="10"/>
      <c r="AQ317" s="10"/>
      <c r="AR317" s="10"/>
      <c r="AS317" s="10"/>
    </row>
    <row r="318" spans="1:47" x14ac:dyDescent="0.2">
      <c r="A318">
        <v>39901</v>
      </c>
      <c r="B318" s="26">
        <v>2018</v>
      </c>
      <c r="D318" s="67">
        <f>'Net Salvage FY2015 to FY2019 Qu'!F20</f>
        <v>18837035.719999999</v>
      </c>
      <c r="E318" s="19"/>
      <c r="F318" s="37">
        <v>0</v>
      </c>
      <c r="G318" s="35"/>
      <c r="H318" s="37">
        <v>0</v>
      </c>
      <c r="I318" s="20"/>
      <c r="J318" s="12">
        <f t="shared" si="302"/>
        <v>0</v>
      </c>
      <c r="K318" s="12"/>
      <c r="L318" s="17">
        <f t="shared" si="296"/>
        <v>0</v>
      </c>
      <c r="M318" s="18"/>
      <c r="N318" s="17">
        <f t="shared" si="303"/>
        <v>0</v>
      </c>
      <c r="O318" s="18"/>
      <c r="P318" s="17">
        <f t="shared" si="298"/>
        <v>0</v>
      </c>
      <c r="Q318" s="18"/>
      <c r="R318" s="17">
        <f t="shared" si="299"/>
        <v>0</v>
      </c>
      <c r="S318" s="18"/>
      <c r="T318" s="17">
        <f t="shared" si="300"/>
        <v>0</v>
      </c>
      <c r="U318" s="10"/>
      <c r="V318" s="11">
        <f t="shared" si="301"/>
        <v>0</v>
      </c>
      <c r="W318" s="10"/>
      <c r="X318" s="11">
        <f t="shared" si="304"/>
        <v>2.9072677719003026E-6</v>
      </c>
      <c r="Y318" s="10"/>
      <c r="Z318" s="11">
        <f t="shared" si="305"/>
        <v>2.9072677719003026E-6</v>
      </c>
      <c r="AA318" s="10"/>
      <c r="AB318" s="11">
        <f t="shared" si="306"/>
        <v>2.9072677719003026E-6</v>
      </c>
      <c r="AC318" s="10"/>
      <c r="AD318" s="11">
        <f t="shared" si="307"/>
        <v>2.9072677719003026E-6</v>
      </c>
      <c r="AE318" s="11"/>
      <c r="AF318" s="11">
        <f t="shared" si="308"/>
        <v>2.9072677719003026E-6</v>
      </c>
      <c r="AG318" s="10"/>
      <c r="AH318" s="11">
        <f t="shared" ref="AH318:AH319" si="309">IF(SUM($D307:$D318)=0,"NA",SUM($J307:$J318)/SUM($D307:$D318))</f>
        <v>2.9072677719003026E-6</v>
      </c>
      <c r="AI318" s="10"/>
      <c r="AJ318" s="11"/>
      <c r="AK318" s="10"/>
      <c r="AL318" s="10"/>
      <c r="AM318" s="10"/>
      <c r="AN318" s="10"/>
      <c r="AO318" s="10"/>
      <c r="AP318" s="10"/>
      <c r="AQ318" s="10"/>
      <c r="AR318" s="10"/>
      <c r="AS318" s="10"/>
    </row>
    <row r="319" spans="1:47" x14ac:dyDescent="0.2">
      <c r="A319">
        <v>39901</v>
      </c>
      <c r="B319" s="26">
        <v>2019</v>
      </c>
      <c r="D319" s="67">
        <f>'Net Salvage FY2015 to FY2019 Qu'!F21</f>
        <v>106175.33</v>
      </c>
      <c r="E319" s="19"/>
      <c r="F319" s="37">
        <v>0</v>
      </c>
      <c r="G319" s="35"/>
      <c r="H319" s="37">
        <v>0</v>
      </c>
      <c r="I319" s="20"/>
      <c r="J319" s="12">
        <f t="shared" si="302"/>
        <v>0</v>
      </c>
      <c r="K319" s="12"/>
      <c r="L319" s="17">
        <f t="shared" si="296"/>
        <v>0</v>
      </c>
      <c r="M319" s="18"/>
      <c r="N319" s="17">
        <f t="shared" si="303"/>
        <v>0</v>
      </c>
      <c r="O319" s="18"/>
      <c r="P319" s="17">
        <f t="shared" si="298"/>
        <v>0</v>
      </c>
      <c r="Q319" s="18"/>
      <c r="R319" s="17">
        <f t="shared" si="299"/>
        <v>0</v>
      </c>
      <c r="S319" s="18"/>
      <c r="T319" s="17">
        <f t="shared" si="300"/>
        <v>0</v>
      </c>
      <c r="U319" s="10"/>
      <c r="V319" s="11">
        <f t="shared" si="301"/>
        <v>0</v>
      </c>
      <c r="W319" s="10"/>
      <c r="X319" s="11">
        <f t="shared" si="304"/>
        <v>0</v>
      </c>
      <c r="Y319" s="10"/>
      <c r="Z319" s="11">
        <f t="shared" si="305"/>
        <v>2.9003012686757976E-6</v>
      </c>
      <c r="AA319" s="10"/>
      <c r="AB319" s="11">
        <f t="shared" si="306"/>
        <v>2.9003012686757976E-6</v>
      </c>
      <c r="AC319" s="10"/>
      <c r="AD319" s="11">
        <f t="shared" si="307"/>
        <v>2.9003012686757976E-6</v>
      </c>
      <c r="AE319" s="11"/>
      <c r="AF319" s="11">
        <f t="shared" si="308"/>
        <v>2.9003012686757976E-6</v>
      </c>
      <c r="AG319" s="10"/>
      <c r="AH319" s="11">
        <f t="shared" si="309"/>
        <v>2.9003012686757976E-6</v>
      </c>
      <c r="AI319" s="10"/>
      <c r="AJ319" s="11">
        <f t="shared" ref="AJ319" si="310">IF(SUM($D307:$D319)=0,"NA",SUM($J307:$J319)/SUM($D307:$D319))</f>
        <v>2.9003012686757976E-6</v>
      </c>
      <c r="AK319" s="10"/>
      <c r="AL319" s="10"/>
      <c r="AM319" s="10"/>
      <c r="AN319" s="10"/>
      <c r="AO319" s="10"/>
      <c r="AP319" s="10"/>
      <c r="AQ319" s="10"/>
      <c r="AR319" s="10"/>
      <c r="AS319" s="10"/>
    </row>
    <row r="320" spans="1:47" ht="15" x14ac:dyDescent="0.2">
      <c r="A320" s="16" t="s">
        <v>25</v>
      </c>
      <c r="B320" s="16"/>
      <c r="D320" s="65"/>
      <c r="E320" s="20"/>
      <c r="F320" s="36"/>
      <c r="G320" s="36"/>
      <c r="H320" s="36"/>
      <c r="I320" s="20"/>
      <c r="J320" s="20"/>
      <c r="K320" s="10"/>
      <c r="L320" s="18"/>
      <c r="M320" s="18"/>
      <c r="N320" s="18"/>
      <c r="O320" s="18"/>
      <c r="P320" s="18"/>
      <c r="Q320" s="18"/>
      <c r="R320" s="18"/>
      <c r="S320" s="18"/>
      <c r="T320" s="18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57"/>
    </row>
    <row r="321" spans="1:45" ht="15" x14ac:dyDescent="0.2">
      <c r="A321" s="57" t="s">
        <v>98</v>
      </c>
      <c r="D321" s="65"/>
      <c r="E321" s="20"/>
      <c r="F321" s="30"/>
      <c r="G321" s="30"/>
      <c r="H321" s="30"/>
      <c r="I321" s="20"/>
      <c r="J321" s="2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</row>
    <row r="322" spans="1:45" ht="15" x14ac:dyDescent="0.2">
      <c r="A322" s="57" t="s">
        <v>84</v>
      </c>
      <c r="B322" s="26">
        <v>2007</v>
      </c>
      <c r="D322" s="65">
        <v>0</v>
      </c>
      <c r="E322" s="20"/>
      <c r="F322" s="37">
        <v>0</v>
      </c>
      <c r="G322" s="34"/>
      <c r="H322" s="37">
        <v>0</v>
      </c>
      <c r="I322" s="20"/>
      <c r="J322" s="19">
        <f>+F322+-H322</f>
        <v>0</v>
      </c>
      <c r="K322" s="10"/>
      <c r="L322" s="17" t="str">
        <f>IF(D322=0,"NA",+J322/D322)</f>
        <v>NA</v>
      </c>
      <c r="M322" s="18"/>
      <c r="N322" s="18"/>
      <c r="O322" s="18"/>
      <c r="P322" s="18"/>
      <c r="Q322" s="18"/>
      <c r="R322" s="18"/>
      <c r="S322" s="18"/>
      <c r="T322" s="18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</row>
    <row r="323" spans="1:45" x14ac:dyDescent="0.2">
      <c r="A323">
        <v>39902</v>
      </c>
      <c r="B323" s="16">
        <f>B322+1</f>
        <v>2008</v>
      </c>
      <c r="D323" s="65">
        <v>0</v>
      </c>
      <c r="E323" s="20"/>
      <c r="F323" s="37">
        <v>0</v>
      </c>
      <c r="G323" s="35"/>
      <c r="H323" s="37">
        <v>0</v>
      </c>
      <c r="I323" s="20"/>
      <c r="J323" s="12">
        <f>+F323+-H323</f>
        <v>0</v>
      </c>
      <c r="K323" s="12"/>
      <c r="L323" s="17" t="str">
        <f>IF(D323=0,"NA",+J323/D323)</f>
        <v>NA</v>
      </c>
      <c r="M323" s="18"/>
      <c r="N323" s="17" t="str">
        <f>IF(SUM($D322:$D323)=0,"NA",SUM($J322:$J323)/SUM($D322:$D323))</f>
        <v>NA</v>
      </c>
      <c r="O323" s="18"/>
      <c r="P323" s="18"/>
      <c r="Q323" s="18"/>
      <c r="R323" s="18"/>
      <c r="S323" s="18"/>
      <c r="T323" s="18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</row>
    <row r="324" spans="1:45" x14ac:dyDescent="0.2">
      <c r="A324">
        <v>39902</v>
      </c>
      <c r="B324" s="16">
        <f>B323+1</f>
        <v>2009</v>
      </c>
      <c r="D324" s="65">
        <v>0</v>
      </c>
      <c r="E324" s="20"/>
      <c r="F324" s="37">
        <v>0</v>
      </c>
      <c r="G324" s="35"/>
      <c r="H324" s="37">
        <v>0</v>
      </c>
      <c r="I324" s="20"/>
      <c r="J324" s="12">
        <f>+F324+-H324</f>
        <v>0</v>
      </c>
      <c r="K324" s="12"/>
      <c r="L324" s="17" t="str">
        <f>IF(D324=0,"NA",+J324/D324)</f>
        <v>NA</v>
      </c>
      <c r="M324" s="18"/>
      <c r="N324" s="17" t="str">
        <f>IF(SUM($D323:$D324)=0,"NA",SUM($J323:$J324)/SUM($D323:$D324))</f>
        <v>NA</v>
      </c>
      <c r="O324" s="18"/>
      <c r="P324" s="17" t="str">
        <f>IF(SUM($D322:$D324)=0,"NA",SUM($J322:$J324)/SUM($D322:$D324))</f>
        <v>NA</v>
      </c>
      <c r="Q324" s="18"/>
      <c r="R324" s="18"/>
      <c r="S324" s="18"/>
      <c r="T324" s="18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</row>
    <row r="325" spans="1:45" x14ac:dyDescent="0.2">
      <c r="A325">
        <v>39902</v>
      </c>
      <c r="B325" s="16">
        <f>B324+1</f>
        <v>2010</v>
      </c>
      <c r="D325" s="65">
        <v>0</v>
      </c>
      <c r="E325" s="20"/>
      <c r="F325" s="37">
        <v>0</v>
      </c>
      <c r="G325" s="35"/>
      <c r="H325" s="37">
        <v>0</v>
      </c>
      <c r="I325" s="20"/>
      <c r="J325" s="12">
        <f>+F325+-H325</f>
        <v>0</v>
      </c>
      <c r="K325" s="12"/>
      <c r="L325" s="17" t="str">
        <f>IF(D325=0,"NA",+J325/D325)</f>
        <v>NA</v>
      </c>
      <c r="M325" s="18"/>
      <c r="N325" s="17" t="str">
        <f>IF(SUM($D324:$D325)=0,"NA",SUM($J324:$J325)/SUM($D324:$D325))</f>
        <v>NA</v>
      </c>
      <c r="O325" s="18"/>
      <c r="P325" s="17" t="str">
        <f>IF(SUM($D323:$D325)=0,"NA",SUM($J323:$J325)/SUM($D323:$D325))</f>
        <v>NA</v>
      </c>
      <c r="Q325" s="18"/>
      <c r="R325" s="17" t="str">
        <f>IF(SUM($D322:$D325)=0,"NA",SUM($J322:$J325)/SUM($D322:$D325))</f>
        <v>NA</v>
      </c>
      <c r="S325" s="18"/>
      <c r="T325" s="18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</row>
    <row r="326" spans="1:45" x14ac:dyDescent="0.2">
      <c r="A326">
        <v>39902</v>
      </c>
      <c r="B326" s="26">
        <v>2011</v>
      </c>
      <c r="D326" s="65">
        <v>0</v>
      </c>
      <c r="E326" s="20"/>
      <c r="F326" s="37">
        <v>0</v>
      </c>
      <c r="G326" s="35"/>
      <c r="H326" s="37">
        <v>0</v>
      </c>
      <c r="I326" s="20"/>
      <c r="J326" s="12">
        <f t="shared" ref="J326:J329" si="311">+F326+-H326</f>
        <v>0</v>
      </c>
      <c r="K326" s="12"/>
      <c r="L326" s="17" t="str">
        <f t="shared" ref="L326:L334" si="312">IF(D326=0,"NA",+J326/D326)</f>
        <v>NA</v>
      </c>
      <c r="M326" s="18"/>
      <c r="N326" s="17" t="str">
        <f t="shared" ref="N326:N329" si="313">IF(SUM($D325:$D326)=0,"NA",SUM($J325:$J326)/SUM($D325:$D326))</f>
        <v>NA</v>
      </c>
      <c r="O326" s="18"/>
      <c r="P326" s="17" t="str">
        <f t="shared" ref="P326:P334" si="314">IF(SUM($D324:$D326)=0,"NA",SUM($J324:$J326)/SUM($D324:$D326))</f>
        <v>NA</v>
      </c>
      <c r="Q326" s="18"/>
      <c r="R326" s="17" t="str">
        <f t="shared" ref="R326:R334" si="315">IF(SUM($D323:$D326)=0,"NA",SUM($J323:$J326)/SUM($D323:$D326))</f>
        <v>NA</v>
      </c>
      <c r="S326" s="18"/>
      <c r="T326" s="17" t="str">
        <f t="shared" ref="T326:T334" si="316">IF(SUM($D322:$D326)=0,"NA",SUM($J322:$J326)/SUM($D322:$D326))</f>
        <v>NA</v>
      </c>
      <c r="U326" s="10"/>
      <c r="V326" s="10"/>
      <c r="W326" s="10"/>
      <c r="X326" s="10"/>
      <c r="Y326" s="10"/>
      <c r="Z326" s="10"/>
      <c r="AA326" s="25"/>
      <c r="AB326" s="25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</row>
    <row r="327" spans="1:45" ht="15" x14ac:dyDescent="0.2">
      <c r="A327">
        <v>39902</v>
      </c>
      <c r="B327" s="26">
        <v>2012</v>
      </c>
      <c r="D327" s="65">
        <v>6624795.54</v>
      </c>
      <c r="E327" s="20"/>
      <c r="F327" s="37">
        <v>0</v>
      </c>
      <c r="G327" s="35"/>
      <c r="H327" s="37">
        <v>0</v>
      </c>
      <c r="I327" s="20"/>
      <c r="J327" s="12">
        <f t="shared" si="311"/>
        <v>0</v>
      </c>
      <c r="K327" s="12"/>
      <c r="L327" s="17">
        <f t="shared" si="312"/>
        <v>0</v>
      </c>
      <c r="M327" s="18"/>
      <c r="N327" s="17">
        <f t="shared" si="313"/>
        <v>0</v>
      </c>
      <c r="O327" s="18"/>
      <c r="P327" s="17">
        <f t="shared" si="314"/>
        <v>0</v>
      </c>
      <c r="Q327" s="18"/>
      <c r="R327" s="17">
        <f t="shared" si="315"/>
        <v>0</v>
      </c>
      <c r="S327" s="18"/>
      <c r="T327" s="17">
        <f t="shared" si="316"/>
        <v>0</v>
      </c>
      <c r="U327" s="10"/>
      <c r="V327" s="11">
        <f t="shared" ref="V327:V334" si="317">IF(SUM($D322:$D327)=0,"NA",SUM($J322:$J327)/SUM($D322:$D327))</f>
        <v>0</v>
      </c>
      <c r="W327" s="10"/>
      <c r="X327" s="10"/>
      <c r="Y327" s="10"/>
      <c r="Z327" s="10"/>
      <c r="AA327" s="25"/>
      <c r="AB327" s="25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57"/>
    </row>
    <row r="328" spans="1:45" x14ac:dyDescent="0.2">
      <c r="A328">
        <v>39902</v>
      </c>
      <c r="B328" s="26">
        <v>2013</v>
      </c>
      <c r="D328" s="65">
        <v>1467367.65</v>
      </c>
      <c r="E328" s="20"/>
      <c r="F328" s="37">
        <v>0</v>
      </c>
      <c r="G328" s="35"/>
      <c r="H328" s="37">
        <v>0</v>
      </c>
      <c r="I328" s="20"/>
      <c r="J328" s="12">
        <f t="shared" si="311"/>
        <v>0</v>
      </c>
      <c r="K328" s="12"/>
      <c r="L328" s="17">
        <f t="shared" si="312"/>
        <v>0</v>
      </c>
      <c r="M328" s="18"/>
      <c r="N328" s="17">
        <f t="shared" si="313"/>
        <v>0</v>
      </c>
      <c r="O328" s="18"/>
      <c r="P328" s="17">
        <f t="shared" si="314"/>
        <v>0</v>
      </c>
      <c r="Q328" s="18"/>
      <c r="R328" s="17">
        <f t="shared" si="315"/>
        <v>0</v>
      </c>
      <c r="S328" s="18"/>
      <c r="T328" s="17">
        <f t="shared" si="316"/>
        <v>0</v>
      </c>
      <c r="U328" s="10"/>
      <c r="V328" s="11">
        <f t="shared" si="317"/>
        <v>0</v>
      </c>
      <c r="W328" s="10"/>
      <c r="X328" s="11">
        <f>IF(SUM($D322:$D328)=0,"NA",SUM($J322:$J328)/SUM($D322:$D328))</f>
        <v>0</v>
      </c>
      <c r="Y328" s="10"/>
      <c r="Z328" s="10"/>
      <c r="AA328" s="25"/>
      <c r="AB328" s="25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</row>
    <row r="329" spans="1:45" x14ac:dyDescent="0.2">
      <c r="A329">
        <v>39902</v>
      </c>
      <c r="B329" s="26">
        <v>2014</v>
      </c>
      <c r="D329" s="65">
        <v>497701.44</v>
      </c>
      <c r="E329" s="20"/>
      <c r="F329" s="37">
        <v>0</v>
      </c>
      <c r="G329" s="35"/>
      <c r="H329" s="37">
        <v>0</v>
      </c>
      <c r="I329" s="20"/>
      <c r="J329" s="12">
        <f t="shared" si="311"/>
        <v>0</v>
      </c>
      <c r="K329" s="12"/>
      <c r="L329" s="17">
        <f t="shared" si="312"/>
        <v>0</v>
      </c>
      <c r="M329" s="18"/>
      <c r="N329" s="17">
        <f t="shared" si="313"/>
        <v>0</v>
      </c>
      <c r="O329" s="18"/>
      <c r="P329" s="17">
        <f t="shared" si="314"/>
        <v>0</v>
      </c>
      <c r="Q329" s="18"/>
      <c r="R329" s="17">
        <f t="shared" si="315"/>
        <v>0</v>
      </c>
      <c r="S329" s="18"/>
      <c r="T329" s="17">
        <f t="shared" si="316"/>
        <v>0</v>
      </c>
      <c r="U329" s="10"/>
      <c r="V329" s="11">
        <f t="shared" si="317"/>
        <v>0</v>
      </c>
      <c r="W329" s="10"/>
      <c r="X329" s="11">
        <f>IF(SUM($D323:$D329)=0,"NA",SUM($J323:$J329)/SUM($D323:$D329))</f>
        <v>0</v>
      </c>
      <c r="Y329" s="10"/>
      <c r="Z329" s="11">
        <f>IF(SUM($D322:$D329)=0,"NA",SUM($J322:$J329)/SUM($D322:$D329))</f>
        <v>0</v>
      </c>
      <c r="AA329" s="25"/>
      <c r="AB329" s="25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</row>
    <row r="330" spans="1:45" x14ac:dyDescent="0.2">
      <c r="A330">
        <v>39902</v>
      </c>
      <c r="B330" s="26">
        <v>2015</v>
      </c>
      <c r="D330" s="67">
        <f>'Net Salvage FY2015 to FY2019 Qu'!F22</f>
        <v>226110.26</v>
      </c>
      <c r="E330" s="19"/>
      <c r="F330" s="37">
        <v>0</v>
      </c>
      <c r="G330" s="35"/>
      <c r="H330" s="37">
        <v>0</v>
      </c>
      <c r="I330" s="20"/>
      <c r="J330" s="12">
        <f t="shared" ref="J330:J334" si="318">+F330+-H330</f>
        <v>0</v>
      </c>
      <c r="K330" s="12"/>
      <c r="L330" s="17">
        <f t="shared" si="312"/>
        <v>0</v>
      </c>
      <c r="M330" s="18"/>
      <c r="N330" s="17">
        <f t="shared" ref="N330:N334" si="319">IF(SUM($D329:$D330)=0,"NA",SUM($J329:$J330)/SUM($D329:$D330))</f>
        <v>0</v>
      </c>
      <c r="O330" s="18"/>
      <c r="P330" s="17">
        <f t="shared" si="314"/>
        <v>0</v>
      </c>
      <c r="Q330" s="18"/>
      <c r="R330" s="17">
        <f t="shared" si="315"/>
        <v>0</v>
      </c>
      <c r="S330" s="18"/>
      <c r="T330" s="17">
        <f t="shared" si="316"/>
        <v>0</v>
      </c>
      <c r="U330" s="10"/>
      <c r="V330" s="11">
        <f t="shared" si="317"/>
        <v>0</v>
      </c>
      <c r="W330" s="10"/>
      <c r="X330" s="11">
        <f t="shared" ref="X330:X334" si="320">IF(SUM($D324:$D330)=0,"NA",SUM($J324:$J330)/SUM($D324:$D330))</f>
        <v>0</v>
      </c>
      <c r="Y330" s="10"/>
      <c r="Z330" s="11">
        <f t="shared" ref="Z330:Z334" si="321">IF(SUM($D323:$D330)=0,"NA",SUM($J323:$J330)/SUM($D323:$D330))</f>
        <v>0</v>
      </c>
      <c r="AA330" s="10"/>
      <c r="AB330" s="11">
        <f t="shared" ref="AB330:AB334" si="322">IF(SUM($D322:$D330)=0,"NA",SUM($J322:$J330)/SUM($D322:$D330))</f>
        <v>0</v>
      </c>
      <c r="AC330" s="10"/>
      <c r="AD330" s="11"/>
      <c r="AE330" s="11"/>
      <c r="AF330" s="11"/>
      <c r="AG330" s="10"/>
      <c r="AH330" s="11"/>
      <c r="AI330" s="10"/>
      <c r="AJ330" s="11"/>
      <c r="AK330" s="10"/>
      <c r="AL330" s="10"/>
      <c r="AM330" s="10"/>
      <c r="AN330" s="10"/>
      <c r="AO330" s="10"/>
      <c r="AP330" s="10"/>
      <c r="AQ330" s="10"/>
      <c r="AR330" s="10"/>
    </row>
    <row r="331" spans="1:45" x14ac:dyDescent="0.2">
      <c r="A331">
        <v>39902</v>
      </c>
      <c r="B331" s="26">
        <v>2016</v>
      </c>
      <c r="D331" s="67">
        <f>'Net Salvage FY2015 to FY2019 Qu'!F23</f>
        <v>163043.25</v>
      </c>
      <c r="E331" s="19"/>
      <c r="F331" s="37">
        <v>0</v>
      </c>
      <c r="G331" s="35"/>
      <c r="H331" s="37">
        <v>0</v>
      </c>
      <c r="I331" s="20"/>
      <c r="J331" s="12">
        <f t="shared" si="318"/>
        <v>0</v>
      </c>
      <c r="K331" s="12"/>
      <c r="L331" s="17">
        <f t="shared" si="312"/>
        <v>0</v>
      </c>
      <c r="M331" s="18"/>
      <c r="N331" s="17">
        <f t="shared" si="319"/>
        <v>0</v>
      </c>
      <c r="O331" s="18"/>
      <c r="P331" s="17">
        <f t="shared" si="314"/>
        <v>0</v>
      </c>
      <c r="Q331" s="18"/>
      <c r="R331" s="17">
        <f t="shared" si="315"/>
        <v>0</v>
      </c>
      <c r="S331" s="18"/>
      <c r="T331" s="17">
        <f t="shared" si="316"/>
        <v>0</v>
      </c>
      <c r="U331" s="10"/>
      <c r="V331" s="11">
        <f t="shared" si="317"/>
        <v>0</v>
      </c>
      <c r="W331" s="10"/>
      <c r="X331" s="11">
        <f t="shared" si="320"/>
        <v>0</v>
      </c>
      <c r="Y331" s="10"/>
      <c r="Z331" s="11">
        <f t="shared" si="321"/>
        <v>0</v>
      </c>
      <c r="AA331" s="10"/>
      <c r="AB331" s="11">
        <f t="shared" si="322"/>
        <v>0</v>
      </c>
      <c r="AC331" s="10"/>
      <c r="AD331" s="11">
        <f t="shared" ref="AD331:AD334" si="323">IF(SUM($D322:$D331)=0,"NA",SUM($J322:$J331)/SUM($D322:$D331))</f>
        <v>0</v>
      </c>
      <c r="AE331" s="11"/>
      <c r="AF331" s="11"/>
      <c r="AG331" s="10"/>
      <c r="AH331" s="11"/>
      <c r="AI331" s="10"/>
      <c r="AJ331" s="11"/>
      <c r="AK331" s="10"/>
      <c r="AL331" s="10"/>
      <c r="AM331" s="10"/>
      <c r="AN331" s="10"/>
      <c r="AO331" s="10"/>
      <c r="AP331" s="10"/>
      <c r="AQ331" s="10"/>
      <c r="AR331" s="10"/>
    </row>
    <row r="332" spans="1:45" x14ac:dyDescent="0.2">
      <c r="A332">
        <v>39902</v>
      </c>
      <c r="B332" s="26">
        <v>2017</v>
      </c>
      <c r="D332" s="67">
        <v>0</v>
      </c>
      <c r="E332" s="19"/>
      <c r="F332" s="37">
        <v>0</v>
      </c>
      <c r="G332" s="35"/>
      <c r="H332" s="37">
        <v>0</v>
      </c>
      <c r="I332" s="20"/>
      <c r="J332" s="12">
        <f t="shared" si="318"/>
        <v>0</v>
      </c>
      <c r="K332" s="12"/>
      <c r="L332" s="17" t="str">
        <f t="shared" si="312"/>
        <v>NA</v>
      </c>
      <c r="M332" s="18"/>
      <c r="N332" s="17">
        <f t="shared" si="319"/>
        <v>0</v>
      </c>
      <c r="O332" s="18"/>
      <c r="P332" s="17">
        <f t="shared" si="314"/>
        <v>0</v>
      </c>
      <c r="Q332" s="18"/>
      <c r="R332" s="17">
        <f t="shared" si="315"/>
        <v>0</v>
      </c>
      <c r="S332" s="18"/>
      <c r="T332" s="17">
        <f t="shared" si="316"/>
        <v>0</v>
      </c>
      <c r="U332" s="10"/>
      <c r="V332" s="11">
        <f t="shared" si="317"/>
        <v>0</v>
      </c>
      <c r="W332" s="10"/>
      <c r="X332" s="11">
        <f t="shared" si="320"/>
        <v>0</v>
      </c>
      <c r="Y332" s="10"/>
      <c r="Z332" s="11">
        <f t="shared" si="321"/>
        <v>0</v>
      </c>
      <c r="AA332" s="10"/>
      <c r="AB332" s="11">
        <f t="shared" si="322"/>
        <v>0</v>
      </c>
      <c r="AC332" s="10"/>
      <c r="AD332" s="11">
        <f t="shared" si="323"/>
        <v>0</v>
      </c>
      <c r="AE332" s="11"/>
      <c r="AF332" s="11">
        <f t="shared" ref="AF332:AF334" si="324">IF(SUM($D322:$D332)=0,"NA",SUM($J322:$J332)/SUM($D322:$D332))</f>
        <v>0</v>
      </c>
      <c r="AG332" s="10"/>
      <c r="AH332" s="11"/>
      <c r="AI332" s="10"/>
      <c r="AJ332" s="11"/>
      <c r="AK332" s="10"/>
      <c r="AL332" s="10"/>
      <c r="AM332" s="10"/>
      <c r="AN332" s="10"/>
      <c r="AO332" s="10"/>
      <c r="AP332" s="10"/>
      <c r="AQ332" s="10"/>
      <c r="AR332" s="10"/>
      <c r="AS332" s="10"/>
    </row>
    <row r="333" spans="1:45" x14ac:dyDescent="0.2">
      <c r="A333">
        <v>39902</v>
      </c>
      <c r="B333" s="26">
        <v>2018</v>
      </c>
      <c r="D333" s="67">
        <f>'Net Salvage FY2015 to FY2019 Qu'!F24</f>
        <v>991615.69</v>
      </c>
      <c r="E333" s="19"/>
      <c r="F333" s="37">
        <v>0</v>
      </c>
      <c r="G333" s="35"/>
      <c r="H333" s="37">
        <v>0</v>
      </c>
      <c r="I333" s="20"/>
      <c r="J333" s="12">
        <f t="shared" si="318"/>
        <v>0</v>
      </c>
      <c r="K333" s="12"/>
      <c r="L333" s="17">
        <f t="shared" si="312"/>
        <v>0</v>
      </c>
      <c r="M333" s="18"/>
      <c r="N333" s="17">
        <f t="shared" si="319"/>
        <v>0</v>
      </c>
      <c r="O333" s="18"/>
      <c r="P333" s="17">
        <f t="shared" si="314"/>
        <v>0</v>
      </c>
      <c r="Q333" s="18"/>
      <c r="R333" s="17">
        <f t="shared" si="315"/>
        <v>0</v>
      </c>
      <c r="S333" s="18"/>
      <c r="T333" s="17">
        <f t="shared" si="316"/>
        <v>0</v>
      </c>
      <c r="U333" s="10"/>
      <c r="V333" s="11">
        <f t="shared" si="317"/>
        <v>0</v>
      </c>
      <c r="W333" s="10"/>
      <c r="X333" s="11">
        <f t="shared" si="320"/>
        <v>0</v>
      </c>
      <c r="Y333" s="10"/>
      <c r="Z333" s="11">
        <f t="shared" si="321"/>
        <v>0</v>
      </c>
      <c r="AA333" s="10"/>
      <c r="AB333" s="11">
        <f t="shared" si="322"/>
        <v>0</v>
      </c>
      <c r="AC333" s="10"/>
      <c r="AD333" s="11">
        <f t="shared" si="323"/>
        <v>0</v>
      </c>
      <c r="AE333" s="11"/>
      <c r="AF333" s="11">
        <f t="shared" si="324"/>
        <v>0</v>
      </c>
      <c r="AG333" s="10"/>
      <c r="AH333" s="11">
        <f t="shared" ref="AH333:AH334" si="325">IF(SUM($D322:$D333)=0,"NA",SUM($J322:$J333)/SUM($D322:$D333))</f>
        <v>0</v>
      </c>
      <c r="AI333" s="10"/>
      <c r="AJ333" s="11"/>
      <c r="AK333" s="10"/>
      <c r="AL333" s="10"/>
      <c r="AM333" s="10"/>
      <c r="AN333" s="10"/>
      <c r="AO333" s="10"/>
      <c r="AP333" s="10"/>
      <c r="AQ333" s="10"/>
      <c r="AR333" s="10"/>
      <c r="AS333" s="10"/>
    </row>
    <row r="334" spans="1:45" x14ac:dyDescent="0.2">
      <c r="A334">
        <v>39902</v>
      </c>
      <c r="B334" s="26">
        <v>2019</v>
      </c>
      <c r="D334" s="67">
        <f>'Net Salvage FY2015 to FY2019 Qu'!F25</f>
        <v>10688603.52</v>
      </c>
      <c r="E334" s="19"/>
      <c r="F334" s="37">
        <v>0</v>
      </c>
      <c r="G334" s="35"/>
      <c r="H334" s="37">
        <v>0</v>
      </c>
      <c r="I334" s="20"/>
      <c r="J334" s="12">
        <f t="shared" si="318"/>
        <v>0</v>
      </c>
      <c r="K334" s="12"/>
      <c r="L334" s="17">
        <f t="shared" si="312"/>
        <v>0</v>
      </c>
      <c r="M334" s="18"/>
      <c r="N334" s="17">
        <f t="shared" si="319"/>
        <v>0</v>
      </c>
      <c r="O334" s="18"/>
      <c r="P334" s="17">
        <f t="shared" si="314"/>
        <v>0</v>
      </c>
      <c r="Q334" s="18"/>
      <c r="R334" s="17">
        <f t="shared" si="315"/>
        <v>0</v>
      </c>
      <c r="S334" s="18"/>
      <c r="T334" s="17">
        <f t="shared" si="316"/>
        <v>0</v>
      </c>
      <c r="U334" s="10"/>
      <c r="V334" s="11">
        <f t="shared" si="317"/>
        <v>0</v>
      </c>
      <c r="W334" s="10"/>
      <c r="X334" s="11">
        <f t="shared" si="320"/>
        <v>0</v>
      </c>
      <c r="Y334" s="10"/>
      <c r="Z334" s="11">
        <f t="shared" si="321"/>
        <v>0</v>
      </c>
      <c r="AA334" s="10"/>
      <c r="AB334" s="11">
        <f t="shared" si="322"/>
        <v>0</v>
      </c>
      <c r="AC334" s="10"/>
      <c r="AD334" s="11">
        <f t="shared" si="323"/>
        <v>0</v>
      </c>
      <c r="AE334" s="11"/>
      <c r="AF334" s="11">
        <f t="shared" si="324"/>
        <v>0</v>
      </c>
      <c r="AG334" s="10"/>
      <c r="AH334" s="11">
        <f t="shared" si="325"/>
        <v>0</v>
      </c>
      <c r="AI334" s="10"/>
      <c r="AJ334" s="11">
        <f t="shared" ref="AJ334" si="326">IF(SUM($D322:$D334)=0,"NA",SUM($J322:$J334)/SUM($D322:$D334))</f>
        <v>0</v>
      </c>
      <c r="AK334" s="10"/>
      <c r="AL334" s="10"/>
      <c r="AM334" s="10"/>
      <c r="AN334" s="10"/>
      <c r="AO334" s="10"/>
      <c r="AP334" s="10"/>
      <c r="AQ334" s="10"/>
      <c r="AR334" s="10"/>
      <c r="AS334" s="10"/>
    </row>
    <row r="335" spans="1:45" x14ac:dyDescent="0.2">
      <c r="A335" s="16" t="s">
        <v>25</v>
      </c>
      <c r="B335" s="16"/>
      <c r="D335" s="65"/>
      <c r="E335" s="20"/>
      <c r="F335" s="36"/>
      <c r="G335" s="36"/>
      <c r="H335" s="36"/>
      <c r="I335" s="20"/>
      <c r="J335" s="20"/>
      <c r="K335" s="10"/>
      <c r="L335" s="18"/>
      <c r="M335" s="18"/>
      <c r="N335" s="18"/>
      <c r="O335" s="18"/>
      <c r="P335" s="18"/>
      <c r="Q335" s="18"/>
      <c r="R335" s="18"/>
      <c r="S335" s="18"/>
      <c r="T335" s="18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</row>
    <row r="336" spans="1:45" ht="15" x14ac:dyDescent="0.2">
      <c r="A336" s="57" t="s">
        <v>99</v>
      </c>
      <c r="D336" s="65"/>
      <c r="E336" s="20"/>
      <c r="F336" s="30"/>
      <c r="G336" s="30"/>
      <c r="H336" s="30"/>
      <c r="I336" s="20"/>
      <c r="J336" s="2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</row>
    <row r="337" spans="1:45" ht="15" x14ac:dyDescent="0.2">
      <c r="A337" s="57" t="s">
        <v>90</v>
      </c>
      <c r="B337">
        <v>2006</v>
      </c>
      <c r="D337" s="67">
        <v>11472</v>
      </c>
      <c r="E337" s="20"/>
      <c r="F337" s="37">
        <v>0</v>
      </c>
      <c r="G337" s="34"/>
      <c r="H337" s="37">
        <v>0</v>
      </c>
      <c r="I337" s="20"/>
      <c r="J337" s="19">
        <f>+F337+-H337</f>
        <v>0</v>
      </c>
      <c r="K337" s="10"/>
      <c r="L337" s="17">
        <f>IF(D337=0,"NA",+J337/D337)</f>
        <v>0</v>
      </c>
      <c r="M337" s="18"/>
      <c r="N337" s="18"/>
      <c r="O337" s="18"/>
      <c r="P337" s="18"/>
      <c r="Q337" s="18"/>
      <c r="R337" s="18"/>
      <c r="S337" s="18"/>
      <c r="T337" s="18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</row>
    <row r="338" spans="1:45" x14ac:dyDescent="0.2">
      <c r="A338">
        <v>39903</v>
      </c>
      <c r="B338" s="16">
        <f>B337+1</f>
        <v>2007</v>
      </c>
      <c r="D338" s="65">
        <v>0</v>
      </c>
      <c r="E338" s="20"/>
      <c r="F338" s="37">
        <v>0</v>
      </c>
      <c r="G338" s="35"/>
      <c r="H338" s="37">
        <v>0</v>
      </c>
      <c r="I338" s="20"/>
      <c r="J338" s="12">
        <f>+F338+-H338</f>
        <v>0</v>
      </c>
      <c r="K338" s="12"/>
      <c r="L338" s="17" t="str">
        <f>IF(D338=0,"NA",+J338/D338)</f>
        <v>NA</v>
      </c>
      <c r="M338" s="18"/>
      <c r="N338" s="17">
        <f>IF(SUM($D337:$D338)=0,"NA",SUM($J337:$J338)/SUM($D337:$D338))</f>
        <v>0</v>
      </c>
      <c r="O338" s="18"/>
      <c r="P338" s="18"/>
      <c r="Q338" s="18"/>
      <c r="R338" s="18"/>
      <c r="S338" s="18"/>
      <c r="T338" s="18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</row>
    <row r="339" spans="1:45" x14ac:dyDescent="0.2">
      <c r="A339">
        <v>39903</v>
      </c>
      <c r="B339" s="16">
        <f>B338+1</f>
        <v>2008</v>
      </c>
      <c r="D339" s="65">
        <v>0</v>
      </c>
      <c r="E339" s="20"/>
      <c r="F339" s="37">
        <v>0</v>
      </c>
      <c r="G339" s="35"/>
      <c r="H339" s="37">
        <v>0</v>
      </c>
      <c r="I339" s="20"/>
      <c r="J339" s="12">
        <f>+F339+-H339</f>
        <v>0</v>
      </c>
      <c r="K339" s="12"/>
      <c r="L339" s="17" t="str">
        <f>IF(D339=0,"NA",+J339/D339)</f>
        <v>NA</v>
      </c>
      <c r="M339" s="18"/>
      <c r="N339" s="17" t="str">
        <f>IF(SUM($D338:$D339)=0,"NA",SUM($J338:$J339)/SUM($D338:$D339))</f>
        <v>NA</v>
      </c>
      <c r="O339" s="18"/>
      <c r="P339" s="17">
        <f>IF(SUM($D337:$D339)=0,"NA",SUM($J337:$J339)/SUM($D337:$D339))</f>
        <v>0</v>
      </c>
      <c r="Q339" s="18"/>
      <c r="R339" s="18"/>
      <c r="S339" s="18"/>
      <c r="T339" s="18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</row>
    <row r="340" spans="1:45" x14ac:dyDescent="0.2">
      <c r="A340">
        <v>39903</v>
      </c>
      <c r="B340" s="16">
        <f>B339+1</f>
        <v>2009</v>
      </c>
      <c r="D340" s="65">
        <v>0</v>
      </c>
      <c r="E340" s="20"/>
      <c r="F340" s="37">
        <v>0</v>
      </c>
      <c r="G340" s="35"/>
      <c r="H340" s="37">
        <v>0</v>
      </c>
      <c r="I340" s="20"/>
      <c r="J340" s="12">
        <f>+F340+-H340</f>
        <v>0</v>
      </c>
      <c r="K340" s="12"/>
      <c r="L340" s="17" t="str">
        <f>IF(D340=0,"NA",+J340/D340)</f>
        <v>NA</v>
      </c>
      <c r="M340" s="18"/>
      <c r="N340" s="17" t="str">
        <f>IF(SUM($D339:$D340)=0,"NA",SUM($J339:$J340)/SUM($D339:$D340))</f>
        <v>NA</v>
      </c>
      <c r="O340" s="18"/>
      <c r="P340" s="17" t="str">
        <f>IF(SUM($D338:$D340)=0,"NA",SUM($J338:$J340)/SUM($D338:$D340))</f>
        <v>NA</v>
      </c>
      <c r="Q340" s="18"/>
      <c r="R340" s="17">
        <f>IF(SUM($D337:$D340)=0,"NA",SUM($J337:$J340)/SUM($D337:$D340))</f>
        <v>0</v>
      </c>
      <c r="S340" s="18"/>
      <c r="T340" s="18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</row>
    <row r="341" spans="1:45" x14ac:dyDescent="0.2">
      <c r="A341">
        <v>39903</v>
      </c>
      <c r="B341" s="16">
        <f>B340+1</f>
        <v>2010</v>
      </c>
      <c r="D341" s="65">
        <v>0</v>
      </c>
      <c r="E341" s="20"/>
      <c r="F341" s="37">
        <v>0</v>
      </c>
      <c r="G341" s="35"/>
      <c r="H341" s="37">
        <v>0</v>
      </c>
      <c r="I341" s="20"/>
      <c r="J341" s="12">
        <f>+F341+-H341</f>
        <v>0</v>
      </c>
      <c r="K341" s="12"/>
      <c r="L341" s="17" t="str">
        <f t="shared" ref="L341:L349" si="327">IF(D341=0,"NA",+J341/D341)</f>
        <v>NA</v>
      </c>
      <c r="M341" s="18"/>
      <c r="N341" s="17" t="str">
        <f t="shared" ref="N341:N344" si="328">IF(SUM($D340:$D341)=0,"NA",SUM($J340:$J341)/SUM($D340:$D341))</f>
        <v>NA</v>
      </c>
      <c r="O341" s="18"/>
      <c r="P341" s="17" t="str">
        <f t="shared" ref="P341:P349" si="329">IF(SUM($D339:$D341)=0,"NA",SUM($J339:$J341)/SUM($D339:$D341))</f>
        <v>NA</v>
      </c>
      <c r="Q341" s="18"/>
      <c r="R341" s="17" t="str">
        <f t="shared" ref="R341:R349" si="330">IF(SUM($D338:$D341)=0,"NA",SUM($J338:$J341)/SUM($D338:$D341))</f>
        <v>NA</v>
      </c>
      <c r="S341" s="18"/>
      <c r="T341" s="17">
        <f t="shared" ref="T341:T349" si="331">IF(SUM($D337:$D341)=0,"NA",SUM($J337:$J341)/SUM($D337:$D341))</f>
        <v>0</v>
      </c>
      <c r="U341" s="10"/>
      <c r="V341" s="10"/>
      <c r="W341" s="10"/>
      <c r="X341" s="10"/>
      <c r="Y341" s="10"/>
      <c r="Z341" s="10"/>
      <c r="AA341" s="25"/>
      <c r="AB341" s="25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</row>
    <row r="342" spans="1:45" x14ac:dyDescent="0.2">
      <c r="A342">
        <v>39903</v>
      </c>
      <c r="B342" s="26">
        <v>2011</v>
      </c>
      <c r="D342" s="65">
        <v>0</v>
      </c>
      <c r="E342" s="20"/>
      <c r="F342" s="37">
        <v>0</v>
      </c>
      <c r="G342" s="35"/>
      <c r="H342" s="37">
        <v>0</v>
      </c>
      <c r="I342" s="20"/>
      <c r="J342" s="12">
        <f t="shared" ref="J342:J345" si="332">+F342+-H342</f>
        <v>0</v>
      </c>
      <c r="K342" s="12"/>
      <c r="L342" s="17" t="str">
        <f t="shared" si="327"/>
        <v>NA</v>
      </c>
      <c r="M342" s="18"/>
      <c r="N342" s="17" t="str">
        <f t="shared" si="328"/>
        <v>NA</v>
      </c>
      <c r="O342" s="18"/>
      <c r="P342" s="17" t="str">
        <f t="shared" si="329"/>
        <v>NA</v>
      </c>
      <c r="Q342" s="18"/>
      <c r="R342" s="17" t="str">
        <f t="shared" si="330"/>
        <v>NA</v>
      </c>
      <c r="S342" s="18"/>
      <c r="T342" s="17" t="str">
        <f t="shared" si="331"/>
        <v>NA</v>
      </c>
      <c r="U342" s="10"/>
      <c r="V342" s="11">
        <f t="shared" ref="V342:V349" si="333">IF(SUM($D337:$D342)=0,"NA",SUM($J337:$J342)/SUM($D337:$D342))</f>
        <v>0</v>
      </c>
      <c r="W342" s="10"/>
      <c r="X342" s="10"/>
      <c r="Y342" s="10"/>
      <c r="Z342" s="10"/>
      <c r="AA342" s="25"/>
      <c r="AB342" s="25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</row>
    <row r="343" spans="1:45" x14ac:dyDescent="0.2">
      <c r="A343">
        <v>39903</v>
      </c>
      <c r="B343" s="26">
        <v>2012</v>
      </c>
      <c r="D343" s="65">
        <v>886043.63</v>
      </c>
      <c r="E343" s="20"/>
      <c r="F343" s="37">
        <v>0</v>
      </c>
      <c r="G343" s="35"/>
      <c r="H343" s="37">
        <v>1277.99</v>
      </c>
      <c r="I343" s="20"/>
      <c r="J343" s="12">
        <f t="shared" si="332"/>
        <v>-1277.99</v>
      </c>
      <c r="K343" s="12"/>
      <c r="L343" s="17">
        <f t="shared" si="327"/>
        <v>-1.4423556095087553E-3</v>
      </c>
      <c r="M343" s="18"/>
      <c r="N343" s="17">
        <f t="shared" si="328"/>
        <v>-1.4423556095087553E-3</v>
      </c>
      <c r="O343" s="18"/>
      <c r="P343" s="17">
        <f t="shared" si="329"/>
        <v>-1.4423556095087553E-3</v>
      </c>
      <c r="Q343" s="18"/>
      <c r="R343" s="17">
        <f t="shared" si="330"/>
        <v>-1.4423556095087553E-3</v>
      </c>
      <c r="S343" s="18"/>
      <c r="T343" s="17">
        <f t="shared" si="331"/>
        <v>-1.4423556095087553E-3</v>
      </c>
      <c r="U343" s="10"/>
      <c r="V343" s="11">
        <f t="shared" si="333"/>
        <v>-1.4423556095087553E-3</v>
      </c>
      <c r="W343" s="10"/>
      <c r="X343" s="11">
        <f>IF(SUM($D337:$D343)=0,"NA",SUM($J337:$J343)/SUM($D337:$D343))</f>
        <v>-1.4239194920761436E-3</v>
      </c>
      <c r="Y343" s="10"/>
      <c r="Z343" s="10"/>
      <c r="AA343" s="25"/>
      <c r="AB343" s="25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</row>
    <row r="344" spans="1:45" x14ac:dyDescent="0.2">
      <c r="A344">
        <v>39903</v>
      </c>
      <c r="B344" s="26">
        <v>2013</v>
      </c>
      <c r="D344" s="65">
        <v>110058.63</v>
      </c>
      <c r="E344" s="20"/>
      <c r="F344" s="37">
        <v>0</v>
      </c>
      <c r="G344" s="35"/>
      <c r="H344" s="37">
        <v>0</v>
      </c>
      <c r="I344" s="20"/>
      <c r="J344" s="12">
        <f t="shared" si="332"/>
        <v>0</v>
      </c>
      <c r="K344" s="12"/>
      <c r="L344" s="17">
        <f t="shared" si="327"/>
        <v>0</v>
      </c>
      <c r="M344" s="18"/>
      <c r="N344" s="17">
        <f t="shared" si="328"/>
        <v>-1.2829907644221186E-3</v>
      </c>
      <c r="O344" s="18"/>
      <c r="P344" s="17">
        <f t="shared" si="329"/>
        <v>-1.2829907644221186E-3</v>
      </c>
      <c r="Q344" s="18"/>
      <c r="R344" s="17">
        <f t="shared" si="330"/>
        <v>-1.2829907644221186E-3</v>
      </c>
      <c r="S344" s="18"/>
      <c r="T344" s="17">
        <f t="shared" si="331"/>
        <v>-1.2829907644221186E-3</v>
      </c>
      <c r="U344" s="10"/>
      <c r="V344" s="11">
        <f t="shared" si="333"/>
        <v>-1.2829907644221186E-3</v>
      </c>
      <c r="W344" s="10"/>
      <c r="X344" s="11">
        <f>IF(SUM($D338:$D344)=0,"NA",SUM($J338:$J344)/SUM($D338:$D344))</f>
        <v>-1.2829907644221186E-3</v>
      </c>
      <c r="Y344" s="10"/>
      <c r="Z344" s="11">
        <f>IF(SUM($D337:$D344)=0,"NA",SUM($J337:$J344)/SUM($D337:$D344))</f>
        <v>-1.2683829378491666E-3</v>
      </c>
      <c r="AA344" s="25"/>
      <c r="AB344" s="25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</row>
    <row r="345" spans="1:45" x14ac:dyDescent="0.2">
      <c r="A345">
        <v>39903</v>
      </c>
      <c r="B345" s="26">
        <v>2014</v>
      </c>
      <c r="D345" s="65">
        <v>237149.12</v>
      </c>
      <c r="E345" s="20"/>
      <c r="F345" s="37">
        <v>0</v>
      </c>
      <c r="G345" s="35"/>
      <c r="H345" s="37">
        <v>0</v>
      </c>
      <c r="I345" s="20"/>
      <c r="J345" s="12">
        <f t="shared" si="332"/>
        <v>0</v>
      </c>
      <c r="K345" s="12"/>
      <c r="L345" s="17">
        <f t="shared" si="327"/>
        <v>0</v>
      </c>
      <c r="M345" s="18"/>
      <c r="N345" s="17">
        <f t="shared" ref="N345:N349" si="334">IF(SUM($D344:$D345)=0,"NA",SUM($J344:$J345)/SUM($D344:$D345))</f>
        <v>0</v>
      </c>
      <c r="O345" s="18"/>
      <c r="P345" s="17">
        <f t="shared" si="329"/>
        <v>-1.0362769673122119E-3</v>
      </c>
      <c r="Q345" s="18"/>
      <c r="R345" s="17">
        <f t="shared" si="330"/>
        <v>-1.0362769673122119E-3</v>
      </c>
      <c r="S345" s="18"/>
      <c r="T345" s="17">
        <f t="shared" si="331"/>
        <v>-1.0362769673122119E-3</v>
      </c>
      <c r="U345" s="10"/>
      <c r="V345" s="11">
        <f t="shared" si="333"/>
        <v>-1.0362769673122119E-3</v>
      </c>
      <c r="W345" s="10"/>
      <c r="X345" s="11">
        <f t="shared" ref="X345:X349" si="335">IF(SUM($D339:$D345)=0,"NA",SUM($J339:$J345)/SUM($D339:$D345))</f>
        <v>-1.0362769673122119E-3</v>
      </c>
      <c r="Y345" s="10"/>
      <c r="Z345" s="11">
        <f t="shared" ref="Z345:Z349" si="336">IF(SUM($D338:$D345)=0,"NA",SUM($J338:$J345)/SUM($D338:$D345))</f>
        <v>-1.0362769673122119E-3</v>
      </c>
      <c r="AA345" s="10"/>
      <c r="AB345" s="11">
        <f t="shared" ref="AB345:AB349" si="337">IF(SUM($D337:$D345)=0,"NA",SUM($J337:$J345)/SUM($D337:$D345))</f>
        <v>-1.0267261148416769E-3</v>
      </c>
      <c r="AC345" s="10"/>
      <c r="AD345" s="11"/>
      <c r="AE345" s="11"/>
      <c r="AF345" s="11"/>
      <c r="AG345" s="10"/>
      <c r="AH345" s="11"/>
      <c r="AI345" s="10"/>
      <c r="AJ345" s="11"/>
      <c r="AK345" s="10"/>
      <c r="AL345" s="10"/>
      <c r="AM345" s="10"/>
      <c r="AN345" s="10"/>
      <c r="AO345" s="10"/>
      <c r="AP345" s="10"/>
      <c r="AQ345" s="10"/>
      <c r="AR345" s="10"/>
      <c r="AS345" s="10"/>
    </row>
    <row r="346" spans="1:45" x14ac:dyDescent="0.2">
      <c r="A346">
        <v>39903</v>
      </c>
      <c r="B346" s="26">
        <v>2015</v>
      </c>
      <c r="D346" s="67">
        <f>'Net Salvage FY2015 to FY2019 Qu'!F26</f>
        <v>1348505.07</v>
      </c>
      <c r="E346" s="19"/>
      <c r="F346" s="37">
        <v>0</v>
      </c>
      <c r="G346" s="35"/>
      <c r="H346" s="37">
        <v>0</v>
      </c>
      <c r="I346" s="20"/>
      <c r="J346" s="12">
        <f t="shared" ref="J346:J350" si="338">+F346+-H346</f>
        <v>0</v>
      </c>
      <c r="K346" s="12"/>
      <c r="L346" s="17">
        <f t="shared" si="327"/>
        <v>0</v>
      </c>
      <c r="M346" s="18"/>
      <c r="N346" s="17">
        <f t="shared" si="334"/>
        <v>0</v>
      </c>
      <c r="O346" s="18"/>
      <c r="P346" s="17">
        <f t="shared" si="329"/>
        <v>0</v>
      </c>
      <c r="Q346" s="18"/>
      <c r="R346" s="17">
        <f t="shared" si="330"/>
        <v>-4.9500796250552602E-4</v>
      </c>
      <c r="S346" s="18"/>
      <c r="T346" s="17">
        <f t="shared" si="331"/>
        <v>-4.9500796250552602E-4</v>
      </c>
      <c r="U346" s="10"/>
      <c r="V346" s="11">
        <f t="shared" si="333"/>
        <v>-4.9500796250552602E-4</v>
      </c>
      <c r="W346" s="10"/>
      <c r="X346" s="11">
        <f t="shared" si="335"/>
        <v>-4.9500796250552602E-4</v>
      </c>
      <c r="Y346" s="10"/>
      <c r="Z346" s="11">
        <f t="shared" si="336"/>
        <v>-4.9500796250552602E-4</v>
      </c>
      <c r="AA346" s="10"/>
      <c r="AB346" s="11">
        <f t="shared" si="337"/>
        <v>-4.9500796250552602E-4</v>
      </c>
      <c r="AC346" s="10"/>
      <c r="AD346" s="11">
        <f t="shared" ref="AD346:AD349" si="339">IF(SUM($D337:$D346)=0,"NA",SUM($J337:$J346)/SUM($D337:$D346))</f>
        <v>-4.9281813177701325E-4</v>
      </c>
      <c r="AE346" s="11"/>
      <c r="AF346" s="11"/>
      <c r="AG346" s="10"/>
      <c r="AH346" s="11"/>
      <c r="AI346" s="10"/>
      <c r="AJ346" s="11"/>
      <c r="AK346" s="10"/>
      <c r="AL346" s="10"/>
      <c r="AM346" s="10"/>
      <c r="AN346" s="10"/>
      <c r="AO346" s="10"/>
      <c r="AP346" s="10"/>
      <c r="AQ346" s="10"/>
      <c r="AR346" s="10"/>
      <c r="AS346" s="10"/>
    </row>
    <row r="347" spans="1:45" x14ac:dyDescent="0.2">
      <c r="A347">
        <v>39903</v>
      </c>
      <c r="B347" s="26">
        <v>2016</v>
      </c>
      <c r="D347" s="67">
        <f>'Net Salvage FY2015 to FY2019 Qu'!F27</f>
        <v>33700.31</v>
      </c>
      <c r="E347" s="19"/>
      <c r="F347" s="37">
        <v>0</v>
      </c>
      <c r="G347" s="35"/>
      <c r="H347" s="37">
        <v>0</v>
      </c>
      <c r="I347" s="20"/>
      <c r="J347" s="12">
        <f t="shared" si="338"/>
        <v>0</v>
      </c>
      <c r="K347" s="12"/>
      <c r="L347" s="17">
        <f t="shared" si="327"/>
        <v>0</v>
      </c>
      <c r="M347" s="18"/>
      <c r="N347" s="17">
        <f t="shared" si="334"/>
        <v>0</v>
      </c>
      <c r="O347" s="18"/>
      <c r="P347" s="17">
        <f t="shared" si="329"/>
        <v>0</v>
      </c>
      <c r="Q347" s="18"/>
      <c r="R347" s="17">
        <f t="shared" si="330"/>
        <v>0</v>
      </c>
      <c r="S347" s="18"/>
      <c r="T347" s="17">
        <f t="shared" si="331"/>
        <v>-4.8862975658599684E-4</v>
      </c>
      <c r="U347" s="10"/>
      <c r="V347" s="11">
        <f t="shared" si="333"/>
        <v>-4.8862975658599684E-4</v>
      </c>
      <c r="W347" s="10"/>
      <c r="X347" s="11">
        <f t="shared" si="335"/>
        <v>-4.8862975658599684E-4</v>
      </c>
      <c r="Y347" s="10"/>
      <c r="Z347" s="11">
        <f t="shared" si="336"/>
        <v>-4.8862975658599684E-4</v>
      </c>
      <c r="AA347" s="10"/>
      <c r="AB347" s="11">
        <f t="shared" si="337"/>
        <v>-4.8862975658599684E-4</v>
      </c>
      <c r="AC347" s="10"/>
      <c r="AD347" s="11">
        <f t="shared" si="339"/>
        <v>-4.8862975658599684E-4</v>
      </c>
      <c r="AE347" s="11"/>
      <c r="AF347" s="11">
        <f t="shared" ref="AF347:AF349" si="340">IF(SUM($D337:$D347)=0,"NA",SUM($J337:$J347)/SUM($D337:$D347))</f>
        <v>-4.8649587284582468E-4</v>
      </c>
      <c r="AG347" s="10"/>
      <c r="AH347" s="11"/>
      <c r="AI347" s="10"/>
      <c r="AJ347" s="11"/>
      <c r="AK347" s="10"/>
      <c r="AL347" s="10"/>
      <c r="AM347" s="10"/>
      <c r="AN347" s="10"/>
      <c r="AO347" s="10"/>
      <c r="AP347" s="10"/>
      <c r="AQ347" s="10"/>
      <c r="AR347" s="10"/>
      <c r="AS347" s="10"/>
    </row>
    <row r="348" spans="1:45" x14ac:dyDescent="0.2">
      <c r="A348">
        <v>39903</v>
      </c>
      <c r="B348" s="26">
        <v>2017</v>
      </c>
      <c r="D348" s="67">
        <v>0</v>
      </c>
      <c r="E348" s="19"/>
      <c r="F348" s="37">
        <v>0</v>
      </c>
      <c r="G348" s="35"/>
      <c r="H348" s="37">
        <v>0</v>
      </c>
      <c r="I348" s="20"/>
      <c r="J348" s="12">
        <f t="shared" si="338"/>
        <v>0</v>
      </c>
      <c r="K348" s="12"/>
      <c r="L348" s="17" t="str">
        <f t="shared" si="327"/>
        <v>NA</v>
      </c>
      <c r="M348" s="18"/>
      <c r="N348" s="17">
        <f t="shared" si="334"/>
        <v>0</v>
      </c>
      <c r="O348" s="18"/>
      <c r="P348" s="17">
        <f t="shared" si="329"/>
        <v>0</v>
      </c>
      <c r="Q348" s="18"/>
      <c r="R348" s="17">
        <f t="shared" si="330"/>
        <v>0</v>
      </c>
      <c r="S348" s="18"/>
      <c r="T348" s="17">
        <f t="shared" si="331"/>
        <v>0</v>
      </c>
      <c r="U348" s="10"/>
      <c r="V348" s="11">
        <f t="shared" si="333"/>
        <v>-4.8862975658599684E-4</v>
      </c>
      <c r="W348" s="10"/>
      <c r="X348" s="11">
        <f t="shared" si="335"/>
        <v>-4.8862975658599684E-4</v>
      </c>
      <c r="Y348" s="10"/>
      <c r="Z348" s="11">
        <f t="shared" si="336"/>
        <v>-4.8862975658599684E-4</v>
      </c>
      <c r="AA348" s="10"/>
      <c r="AB348" s="11">
        <f t="shared" si="337"/>
        <v>-4.8862975658599684E-4</v>
      </c>
      <c r="AC348" s="10"/>
      <c r="AD348" s="11">
        <f t="shared" si="339"/>
        <v>-4.8862975658599684E-4</v>
      </c>
      <c r="AE348" s="11"/>
      <c r="AF348" s="11">
        <f t="shared" si="340"/>
        <v>-4.8862975658599684E-4</v>
      </c>
      <c r="AG348" s="10"/>
      <c r="AH348" s="11">
        <f t="shared" ref="AH348:AH349" si="341">IF(SUM($D337:$D348)=0,"NA",SUM($J337:$J348)/SUM($D337:$D348))</f>
        <v>-4.8649587284582468E-4</v>
      </c>
      <c r="AI348" s="10"/>
      <c r="AJ348" s="11"/>
      <c r="AK348" s="10"/>
      <c r="AL348" s="10"/>
      <c r="AM348" s="10"/>
      <c r="AN348" s="10"/>
      <c r="AO348" s="10"/>
      <c r="AP348" s="10"/>
      <c r="AQ348" s="10"/>
      <c r="AR348" s="10"/>
      <c r="AS348" s="10"/>
    </row>
    <row r="349" spans="1:45" x14ac:dyDescent="0.2">
      <c r="A349">
        <v>39903</v>
      </c>
      <c r="B349" s="26">
        <v>2018</v>
      </c>
      <c r="D349" s="67">
        <v>0</v>
      </c>
      <c r="E349" s="19"/>
      <c r="F349" s="37">
        <v>0</v>
      </c>
      <c r="G349" s="35"/>
      <c r="H349" s="37">
        <v>0</v>
      </c>
      <c r="I349" s="20"/>
      <c r="J349" s="12">
        <f t="shared" si="338"/>
        <v>0</v>
      </c>
      <c r="K349" s="12"/>
      <c r="L349" s="17" t="str">
        <f t="shared" si="327"/>
        <v>NA</v>
      </c>
      <c r="M349" s="18"/>
      <c r="N349" s="17" t="str">
        <f t="shared" si="334"/>
        <v>NA</v>
      </c>
      <c r="O349" s="18"/>
      <c r="P349" s="17">
        <f t="shared" si="329"/>
        <v>0</v>
      </c>
      <c r="Q349" s="18"/>
      <c r="R349" s="17">
        <f t="shared" si="330"/>
        <v>0</v>
      </c>
      <c r="S349" s="18"/>
      <c r="T349" s="17">
        <f t="shared" si="331"/>
        <v>0</v>
      </c>
      <c r="U349" s="10"/>
      <c r="V349" s="11">
        <f t="shared" si="333"/>
        <v>0</v>
      </c>
      <c r="W349" s="10"/>
      <c r="X349" s="11">
        <f t="shared" si="335"/>
        <v>-4.8862975658599684E-4</v>
      </c>
      <c r="Y349" s="10"/>
      <c r="Z349" s="11">
        <f t="shared" si="336"/>
        <v>-4.8862975658599684E-4</v>
      </c>
      <c r="AA349" s="10"/>
      <c r="AB349" s="11">
        <f t="shared" si="337"/>
        <v>-4.8862975658599684E-4</v>
      </c>
      <c r="AC349" s="10"/>
      <c r="AD349" s="11">
        <f t="shared" si="339"/>
        <v>-4.8862975658599684E-4</v>
      </c>
      <c r="AE349" s="11"/>
      <c r="AF349" s="11">
        <f t="shared" si="340"/>
        <v>-4.8862975658599684E-4</v>
      </c>
      <c r="AG349" s="10"/>
      <c r="AH349" s="11">
        <f t="shared" si="341"/>
        <v>-4.8862975658599684E-4</v>
      </c>
      <c r="AI349" s="10"/>
      <c r="AJ349" s="11">
        <f t="shared" ref="AJ349" si="342">IF(SUM($D337:$D349)=0,"NA",SUM($J337:$J349)/SUM($D337:$D349))</f>
        <v>-4.8649587284582468E-4</v>
      </c>
      <c r="AK349" s="10"/>
      <c r="AL349" s="10"/>
      <c r="AM349" s="10"/>
      <c r="AN349" s="10"/>
      <c r="AO349" s="10"/>
      <c r="AP349" s="10"/>
      <c r="AQ349" s="10"/>
      <c r="AR349" s="10"/>
      <c r="AS349" s="10"/>
    </row>
    <row r="350" spans="1:45" x14ac:dyDescent="0.2">
      <c r="A350">
        <v>39903</v>
      </c>
      <c r="B350" s="26">
        <v>2019</v>
      </c>
      <c r="D350" s="67">
        <f>'Net Salvage FY2015 to FY2019 Qu'!F28</f>
        <v>154713.04999999999</v>
      </c>
      <c r="E350" s="19"/>
      <c r="F350" s="37">
        <v>0</v>
      </c>
      <c r="G350" s="35"/>
      <c r="H350" s="37">
        <v>0</v>
      </c>
      <c r="I350" s="20"/>
      <c r="J350" s="12">
        <f t="shared" si="338"/>
        <v>0</v>
      </c>
      <c r="K350" s="12"/>
      <c r="L350" s="17">
        <f t="shared" ref="L350" si="343">IF(D350=0,"NA",+J350/D350)</f>
        <v>0</v>
      </c>
      <c r="M350" s="18"/>
      <c r="N350" s="17">
        <f t="shared" ref="N350" si="344">IF(SUM($D349:$D350)=0,"NA",SUM($J349:$J350)/SUM($D349:$D350))</f>
        <v>0</v>
      </c>
      <c r="O350" s="18"/>
      <c r="P350" s="17">
        <f t="shared" ref="P350" si="345">IF(SUM($D348:$D350)=0,"NA",SUM($J348:$J350)/SUM($D348:$D350))</f>
        <v>0</v>
      </c>
      <c r="Q350" s="18"/>
      <c r="R350" s="17">
        <f t="shared" ref="R350" si="346">IF(SUM($D347:$D350)=0,"NA",SUM($J347:$J350)/SUM($D347:$D350))</f>
        <v>0</v>
      </c>
      <c r="S350" s="18"/>
      <c r="T350" s="17">
        <f t="shared" ref="T350" si="347">IF(SUM($D346:$D350)=0,"NA",SUM($J346:$J350)/SUM($D346:$D350))</f>
        <v>0</v>
      </c>
      <c r="U350" s="10"/>
      <c r="V350" s="11">
        <f t="shared" ref="V350" si="348">IF(SUM($D345:$D350)=0,"NA",SUM($J345:$J350)/SUM($D345:$D350))</f>
        <v>0</v>
      </c>
      <c r="W350" s="10"/>
      <c r="X350" s="11">
        <f t="shared" ref="X350" si="349">IF(SUM($D344:$D350)=0,"NA",SUM($J344:$J350)/SUM($D344:$D350))</f>
        <v>0</v>
      </c>
      <c r="Y350" s="10"/>
      <c r="Z350" s="11">
        <f t="shared" ref="Z350" si="350">IF(SUM($D343:$D350)=0,"NA",SUM($J343:$J350)/SUM($D343:$D350))</f>
        <v>-4.6133994940909416E-4</v>
      </c>
      <c r="AA350" s="10"/>
      <c r="AB350" s="11">
        <f t="shared" ref="AB350" si="351">IF(SUM($D342:$D350)=0,"NA",SUM($J342:$J350)/SUM($D342:$D350))</f>
        <v>-4.6133994940909416E-4</v>
      </c>
      <c r="AC350" s="10"/>
      <c r="AD350" s="11">
        <f t="shared" ref="AD350" si="352">IF(SUM($D341:$D350)=0,"NA",SUM($J341:$J350)/SUM($D341:$D350))</f>
        <v>-4.6133994940909416E-4</v>
      </c>
      <c r="AE350" s="11"/>
      <c r="AF350" s="11">
        <f t="shared" ref="AF350" si="353">IF(SUM($D340:$D350)=0,"NA",SUM($J340:$J350)/SUM($D340:$D350))</f>
        <v>-4.6133994940909416E-4</v>
      </c>
      <c r="AG350" s="10"/>
      <c r="AH350" s="11">
        <f t="shared" ref="AH350" si="354">IF(SUM($D339:$D350)=0,"NA",SUM($J339:$J350)/SUM($D339:$D350))</f>
        <v>-4.6133994940909416E-4</v>
      </c>
      <c r="AI350" s="10"/>
      <c r="AJ350" s="11">
        <f t="shared" ref="AJ350" si="355">IF(SUM($D338:$D350)=0,"NA",SUM($J338:$J350)/SUM($D338:$D350))</f>
        <v>-4.6133994940909416E-4</v>
      </c>
      <c r="AK350" s="10"/>
      <c r="AL350" s="10"/>
      <c r="AM350" s="10"/>
      <c r="AN350" s="10"/>
      <c r="AO350" s="10"/>
      <c r="AP350" s="10"/>
      <c r="AQ350" s="10"/>
      <c r="AR350" s="10"/>
      <c r="AS350" s="10"/>
    </row>
    <row r="351" spans="1:45" x14ac:dyDescent="0.2">
      <c r="A351" s="16" t="s">
        <v>25</v>
      </c>
      <c r="B351" s="16"/>
      <c r="D351" s="65"/>
      <c r="E351" s="20"/>
      <c r="F351" s="36"/>
      <c r="G351" s="36"/>
      <c r="H351" s="36"/>
      <c r="I351" s="20"/>
      <c r="J351" s="20"/>
      <c r="K351" s="10"/>
      <c r="L351" s="18"/>
      <c r="M351" s="18"/>
      <c r="N351" s="18"/>
      <c r="O351" s="18"/>
      <c r="P351" s="18"/>
      <c r="Q351" s="18"/>
      <c r="R351" s="18"/>
      <c r="S351" s="18"/>
      <c r="T351" s="18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</row>
    <row r="352" spans="1:45" x14ac:dyDescent="0.2">
      <c r="D352" s="65"/>
      <c r="E352" s="20"/>
      <c r="F352" s="30"/>
      <c r="G352" s="30"/>
      <c r="H352" s="30"/>
      <c r="I352" s="20"/>
      <c r="J352" s="2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</row>
    <row r="353" spans="1:45" ht="15" x14ac:dyDescent="0.2">
      <c r="A353" s="57" t="s">
        <v>122</v>
      </c>
      <c r="B353" s="26">
        <v>2007</v>
      </c>
      <c r="D353" s="65">
        <v>0</v>
      </c>
      <c r="E353" s="20"/>
      <c r="F353" s="34">
        <v>0</v>
      </c>
      <c r="G353" s="34"/>
      <c r="H353" s="34">
        <v>0</v>
      </c>
      <c r="I353" s="20"/>
      <c r="J353" s="19">
        <f>+F353+-H353</f>
        <v>0</v>
      </c>
      <c r="K353" s="10"/>
      <c r="L353" s="17" t="str">
        <f>IF(D353=0,"NA",+J353/D353)</f>
        <v>NA</v>
      </c>
      <c r="M353" s="18"/>
      <c r="N353" s="18"/>
      <c r="O353" s="18"/>
      <c r="P353" s="18"/>
      <c r="Q353" s="18"/>
      <c r="R353" s="18"/>
      <c r="S353" s="18"/>
      <c r="T353" s="18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</row>
    <row r="354" spans="1:45" x14ac:dyDescent="0.2">
      <c r="A354">
        <v>39904</v>
      </c>
      <c r="B354" s="16">
        <f>B353+1</f>
        <v>2008</v>
      </c>
      <c r="D354" s="65">
        <v>0</v>
      </c>
      <c r="E354" s="20"/>
      <c r="F354" s="34">
        <v>0</v>
      </c>
      <c r="G354" s="34"/>
      <c r="H354" s="34">
        <v>0</v>
      </c>
      <c r="I354" s="20"/>
      <c r="J354" s="12">
        <f>+F354+-H354</f>
        <v>0</v>
      </c>
      <c r="K354" s="12"/>
      <c r="L354" s="17" t="str">
        <f>IF(D354=0,"NA",+J354/D354)</f>
        <v>NA</v>
      </c>
      <c r="M354" s="18"/>
      <c r="N354" s="17" t="str">
        <f>IF(SUM($D353:$D354)=0,"NA",SUM($J353:$J354)/SUM($D353:$D354))</f>
        <v>NA</v>
      </c>
      <c r="O354" s="18"/>
      <c r="P354" s="18"/>
      <c r="Q354" s="18"/>
      <c r="R354" s="18"/>
      <c r="S354" s="18"/>
      <c r="T354" s="18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</row>
    <row r="355" spans="1:45" x14ac:dyDescent="0.2">
      <c r="A355">
        <v>39904</v>
      </c>
      <c r="B355" s="16">
        <f>B354+1</f>
        <v>2009</v>
      </c>
      <c r="D355" s="65">
        <v>0</v>
      </c>
      <c r="E355" s="20"/>
      <c r="F355" s="34">
        <v>0</v>
      </c>
      <c r="G355" s="34"/>
      <c r="H355" s="34">
        <v>0</v>
      </c>
      <c r="I355" s="20"/>
      <c r="J355" s="12">
        <f>+F355+-H355</f>
        <v>0</v>
      </c>
      <c r="K355" s="12"/>
      <c r="L355" s="17" t="str">
        <f>IF(D355=0,"NA",+J355/D355)</f>
        <v>NA</v>
      </c>
      <c r="M355" s="18"/>
      <c r="N355" s="17" t="str">
        <f>IF(SUM($D354:$D355)=0,"NA",SUM($J354:$J355)/SUM($D354:$D355))</f>
        <v>NA</v>
      </c>
      <c r="O355" s="18"/>
      <c r="P355" s="17" t="str">
        <f>IF(SUM($D353:$D355)=0,"NA",SUM($J353:$J355)/SUM($D353:$D355))</f>
        <v>NA</v>
      </c>
      <c r="Q355" s="18"/>
      <c r="R355" s="18"/>
      <c r="S355" s="18"/>
      <c r="T355" s="18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</row>
    <row r="356" spans="1:45" x14ac:dyDescent="0.2">
      <c r="A356">
        <v>39904</v>
      </c>
      <c r="B356" s="16">
        <f>B355+1</f>
        <v>2010</v>
      </c>
      <c r="D356" s="65">
        <v>0</v>
      </c>
      <c r="E356" s="20"/>
      <c r="F356" s="34">
        <v>0</v>
      </c>
      <c r="G356" s="34"/>
      <c r="H356" s="34">
        <v>0</v>
      </c>
      <c r="I356" s="20"/>
      <c r="J356" s="12">
        <f>+F356+-H356</f>
        <v>0</v>
      </c>
      <c r="K356" s="12"/>
      <c r="L356" s="17" t="str">
        <f>IF(D356=0,"NA",+J356/D356)</f>
        <v>NA</v>
      </c>
      <c r="M356" s="18"/>
      <c r="N356" s="17" t="str">
        <f>IF(SUM($D355:$D356)=0,"NA",SUM($J355:$J356)/SUM($D355:$D356))</f>
        <v>NA</v>
      </c>
      <c r="O356" s="18"/>
      <c r="P356" s="17" t="str">
        <f>IF(SUM($D354:$D356)=0,"NA",SUM($J354:$J356)/SUM($D354:$D356))</f>
        <v>NA</v>
      </c>
      <c r="Q356" s="18"/>
      <c r="R356" s="17" t="str">
        <f>IF(SUM($D353:$D356)=0,"NA",SUM($J353:$J356)/SUM($D353:$D356))</f>
        <v>NA</v>
      </c>
      <c r="S356" s="18"/>
      <c r="T356" s="18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</row>
    <row r="357" spans="1:45" x14ac:dyDescent="0.2">
      <c r="A357">
        <v>39904</v>
      </c>
      <c r="B357" s="26">
        <v>2011</v>
      </c>
      <c r="D357" s="65">
        <v>0</v>
      </c>
      <c r="E357" s="20"/>
      <c r="F357" s="34">
        <v>0</v>
      </c>
      <c r="G357" s="34"/>
      <c r="H357" s="34">
        <v>0</v>
      </c>
      <c r="I357" s="20"/>
      <c r="J357" s="12">
        <f t="shared" ref="J357:J360" si="356">+F357+-H357</f>
        <v>0</v>
      </c>
      <c r="K357" s="12"/>
      <c r="L357" s="17" t="str">
        <f t="shared" ref="L357:L365" si="357">IF(D357=0,"NA",+J357/D357)</f>
        <v>NA</v>
      </c>
      <c r="M357" s="18"/>
      <c r="N357" s="17" t="str">
        <f t="shared" ref="N357:N360" si="358">IF(SUM($D356:$D357)=0,"NA",SUM($J356:$J357)/SUM($D356:$D357))</f>
        <v>NA</v>
      </c>
      <c r="O357" s="18"/>
      <c r="P357" s="17" t="str">
        <f t="shared" ref="P357:P365" si="359">IF(SUM($D355:$D357)=0,"NA",SUM($J355:$J357)/SUM($D355:$D357))</f>
        <v>NA</v>
      </c>
      <c r="Q357" s="18"/>
      <c r="R357" s="17" t="str">
        <f t="shared" ref="R357:R365" si="360">IF(SUM($D354:$D357)=0,"NA",SUM($J354:$J357)/SUM($D354:$D357))</f>
        <v>NA</v>
      </c>
      <c r="S357" s="18"/>
      <c r="T357" s="17" t="str">
        <f t="shared" ref="T357:T365" si="361">IF(SUM($D353:$D357)=0,"NA",SUM($J353:$J357)/SUM($D353:$D357))</f>
        <v>NA</v>
      </c>
      <c r="U357" s="10"/>
      <c r="V357" s="10"/>
      <c r="W357" s="10"/>
      <c r="X357" s="10"/>
      <c r="Y357" s="10"/>
      <c r="Z357" s="10"/>
      <c r="AA357" s="25"/>
      <c r="AB357" s="25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</row>
    <row r="358" spans="1:45" x14ac:dyDescent="0.2">
      <c r="A358">
        <v>39904</v>
      </c>
      <c r="B358" s="26">
        <v>2012</v>
      </c>
      <c r="D358" s="65">
        <v>1095465.1000000001</v>
      </c>
      <c r="E358" s="20"/>
      <c r="F358" s="34">
        <v>0</v>
      </c>
      <c r="G358" s="34"/>
      <c r="H358" s="34">
        <v>0</v>
      </c>
      <c r="I358" s="20"/>
      <c r="J358" s="12">
        <f t="shared" si="356"/>
        <v>0</v>
      </c>
      <c r="K358" s="12"/>
      <c r="L358" s="17">
        <f t="shared" si="357"/>
        <v>0</v>
      </c>
      <c r="M358" s="18"/>
      <c r="N358" s="17">
        <f t="shared" si="358"/>
        <v>0</v>
      </c>
      <c r="O358" s="18"/>
      <c r="P358" s="17">
        <f t="shared" si="359"/>
        <v>0</v>
      </c>
      <c r="Q358" s="18"/>
      <c r="R358" s="17">
        <f t="shared" si="360"/>
        <v>0</v>
      </c>
      <c r="S358" s="18"/>
      <c r="T358" s="17">
        <f t="shared" si="361"/>
        <v>0</v>
      </c>
      <c r="U358" s="10"/>
      <c r="V358" s="11">
        <f t="shared" ref="V358:V365" si="362">IF(SUM($D353:$D358)=0,"NA",SUM($J353:$J358)/SUM($D353:$D358))</f>
        <v>0</v>
      </c>
      <c r="W358" s="10"/>
      <c r="X358" s="10"/>
      <c r="Y358" s="10"/>
      <c r="Z358" s="10"/>
      <c r="AA358" s="25"/>
      <c r="AB358" s="25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</row>
    <row r="359" spans="1:45" x14ac:dyDescent="0.2">
      <c r="A359">
        <v>39904</v>
      </c>
      <c r="B359" s="26">
        <v>2013</v>
      </c>
      <c r="D359" s="65">
        <v>0</v>
      </c>
      <c r="E359" s="20"/>
      <c r="F359" s="34">
        <v>0</v>
      </c>
      <c r="G359" s="34"/>
      <c r="H359" s="34">
        <v>0</v>
      </c>
      <c r="I359" s="20"/>
      <c r="J359" s="12">
        <f t="shared" si="356"/>
        <v>0</v>
      </c>
      <c r="K359" s="12"/>
      <c r="L359" s="17" t="str">
        <f t="shared" si="357"/>
        <v>NA</v>
      </c>
      <c r="M359" s="18"/>
      <c r="N359" s="17">
        <f t="shared" si="358"/>
        <v>0</v>
      </c>
      <c r="O359" s="18"/>
      <c r="P359" s="17">
        <f t="shared" si="359"/>
        <v>0</v>
      </c>
      <c r="Q359" s="18"/>
      <c r="R359" s="17">
        <f t="shared" si="360"/>
        <v>0</v>
      </c>
      <c r="S359" s="18"/>
      <c r="T359" s="17">
        <f t="shared" si="361"/>
        <v>0</v>
      </c>
      <c r="U359" s="10"/>
      <c r="V359" s="11">
        <f t="shared" si="362"/>
        <v>0</v>
      </c>
      <c r="W359" s="10"/>
      <c r="X359" s="11">
        <f>IF(SUM($D353:$D359)=0,"NA",SUM($J353:$J359)/SUM($D353:$D359))</f>
        <v>0</v>
      </c>
      <c r="Y359" s="10"/>
      <c r="Z359" s="10"/>
      <c r="AA359" s="25"/>
      <c r="AB359" s="25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</row>
    <row r="360" spans="1:45" x14ac:dyDescent="0.2">
      <c r="A360">
        <v>39904</v>
      </c>
      <c r="B360" s="26">
        <v>2014</v>
      </c>
      <c r="D360" s="65">
        <v>0</v>
      </c>
      <c r="E360" s="20"/>
      <c r="F360" s="34">
        <v>0</v>
      </c>
      <c r="G360" s="34"/>
      <c r="H360" s="34">
        <v>0</v>
      </c>
      <c r="I360" s="20"/>
      <c r="J360" s="12">
        <f t="shared" si="356"/>
        <v>0</v>
      </c>
      <c r="K360" s="12"/>
      <c r="L360" s="17" t="str">
        <f t="shared" si="357"/>
        <v>NA</v>
      </c>
      <c r="M360" s="18"/>
      <c r="N360" s="17" t="str">
        <f t="shared" si="358"/>
        <v>NA</v>
      </c>
      <c r="O360" s="18"/>
      <c r="P360" s="17">
        <f t="shared" si="359"/>
        <v>0</v>
      </c>
      <c r="Q360" s="18"/>
      <c r="R360" s="17">
        <f t="shared" si="360"/>
        <v>0</v>
      </c>
      <c r="S360" s="18"/>
      <c r="T360" s="17">
        <f t="shared" si="361"/>
        <v>0</v>
      </c>
      <c r="U360" s="10"/>
      <c r="V360" s="11">
        <f t="shared" si="362"/>
        <v>0</v>
      </c>
      <c r="W360" s="10"/>
      <c r="X360" s="11">
        <f>IF(SUM($D354:$D360)=0,"NA",SUM($J354:$J360)/SUM($D354:$D360))</f>
        <v>0</v>
      </c>
      <c r="Y360" s="10"/>
      <c r="Z360" s="11">
        <f>IF(SUM($D353:$D360)=0,"NA",SUM($J353:$J360)/SUM($D353:$D360))</f>
        <v>0</v>
      </c>
      <c r="AA360" s="25"/>
      <c r="AB360" s="25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</row>
    <row r="361" spans="1:45" x14ac:dyDescent="0.2">
      <c r="A361">
        <v>39904</v>
      </c>
      <c r="B361" s="26">
        <v>2015</v>
      </c>
      <c r="D361" s="65">
        <v>0</v>
      </c>
      <c r="E361" s="20"/>
      <c r="F361" s="34">
        <v>0</v>
      </c>
      <c r="G361" s="34"/>
      <c r="H361" s="34">
        <v>0</v>
      </c>
      <c r="I361" s="20"/>
      <c r="J361" s="12">
        <f t="shared" ref="J361:J365" si="363">+F361+-H361</f>
        <v>0</v>
      </c>
      <c r="K361" s="12"/>
      <c r="L361" s="17" t="str">
        <f t="shared" si="357"/>
        <v>NA</v>
      </c>
      <c r="M361" s="18"/>
      <c r="N361" s="17" t="str">
        <f t="shared" ref="N361:N365" si="364">IF(SUM($D360:$D361)=0,"NA",SUM($J360:$J361)/SUM($D360:$D361))</f>
        <v>NA</v>
      </c>
      <c r="O361" s="18"/>
      <c r="P361" s="17" t="str">
        <f t="shared" si="359"/>
        <v>NA</v>
      </c>
      <c r="Q361" s="18"/>
      <c r="R361" s="17">
        <f t="shared" si="360"/>
        <v>0</v>
      </c>
      <c r="S361" s="18"/>
      <c r="T361" s="17">
        <f t="shared" si="361"/>
        <v>0</v>
      </c>
      <c r="U361" s="10"/>
      <c r="V361" s="11">
        <f t="shared" si="362"/>
        <v>0</v>
      </c>
      <c r="W361" s="10"/>
      <c r="X361" s="11">
        <f t="shared" ref="X361:X365" si="365">IF(SUM($D355:$D361)=0,"NA",SUM($J355:$J361)/SUM($D355:$D361))</f>
        <v>0</v>
      </c>
      <c r="Y361" s="10"/>
      <c r="Z361" s="11">
        <f t="shared" ref="Z361:Z365" si="366">IF(SUM($D354:$D361)=0,"NA",SUM($J354:$J361)/SUM($D354:$D361))</f>
        <v>0</v>
      </c>
      <c r="AA361" s="10"/>
      <c r="AB361" s="11">
        <f t="shared" ref="AB361:AB365" si="367">IF(SUM($D353:$D361)=0,"NA",SUM($J353:$J361)/SUM($D353:$D361))</f>
        <v>0</v>
      </c>
      <c r="AC361" s="10"/>
      <c r="AD361" s="11"/>
      <c r="AE361" s="11"/>
      <c r="AF361" s="11"/>
      <c r="AG361" s="10"/>
      <c r="AH361" s="11"/>
      <c r="AI361" s="10"/>
      <c r="AJ361" s="11"/>
      <c r="AK361" s="10"/>
      <c r="AL361" s="10"/>
      <c r="AM361" s="10"/>
      <c r="AN361" s="10"/>
      <c r="AO361" s="10"/>
      <c r="AP361" s="10"/>
      <c r="AQ361" s="10"/>
      <c r="AR361" s="10"/>
      <c r="AS361" s="10"/>
    </row>
    <row r="362" spans="1:45" x14ac:dyDescent="0.2">
      <c r="A362">
        <v>39904</v>
      </c>
      <c r="B362" s="26">
        <v>2016</v>
      </c>
      <c r="D362" s="65">
        <v>0</v>
      </c>
      <c r="E362" s="20"/>
      <c r="F362" s="34">
        <v>0</v>
      </c>
      <c r="G362" s="34"/>
      <c r="H362" s="34">
        <v>0</v>
      </c>
      <c r="I362" s="20"/>
      <c r="J362" s="12">
        <f t="shared" si="363"/>
        <v>0</v>
      </c>
      <c r="K362" s="12"/>
      <c r="L362" s="17" t="str">
        <f t="shared" si="357"/>
        <v>NA</v>
      </c>
      <c r="M362" s="18"/>
      <c r="N362" s="17" t="str">
        <f t="shared" si="364"/>
        <v>NA</v>
      </c>
      <c r="O362" s="18"/>
      <c r="P362" s="17" t="str">
        <f t="shared" si="359"/>
        <v>NA</v>
      </c>
      <c r="Q362" s="18"/>
      <c r="R362" s="17" t="str">
        <f t="shared" si="360"/>
        <v>NA</v>
      </c>
      <c r="S362" s="18"/>
      <c r="T362" s="17">
        <f t="shared" si="361"/>
        <v>0</v>
      </c>
      <c r="U362" s="10"/>
      <c r="V362" s="11">
        <f t="shared" si="362"/>
        <v>0</v>
      </c>
      <c r="W362" s="10"/>
      <c r="X362" s="11">
        <f t="shared" si="365"/>
        <v>0</v>
      </c>
      <c r="Y362" s="10"/>
      <c r="Z362" s="11">
        <f t="shared" si="366"/>
        <v>0</v>
      </c>
      <c r="AA362" s="10"/>
      <c r="AB362" s="11">
        <f t="shared" si="367"/>
        <v>0</v>
      </c>
      <c r="AC362" s="10"/>
      <c r="AD362" s="11">
        <f t="shared" ref="AD362:AD365" si="368">IF(SUM($D353:$D362)=0,"NA",SUM($J353:$J362)/SUM($D353:$D362))</f>
        <v>0</v>
      </c>
      <c r="AE362" s="11"/>
      <c r="AF362" s="11"/>
      <c r="AG362" s="10"/>
      <c r="AH362" s="11"/>
      <c r="AI362" s="10"/>
      <c r="AJ362" s="11"/>
      <c r="AK362" s="10"/>
      <c r="AL362" s="10"/>
      <c r="AM362" s="10"/>
      <c r="AN362" s="10"/>
      <c r="AO362" s="10"/>
      <c r="AP362" s="10"/>
      <c r="AQ362" s="10"/>
      <c r="AR362" s="10"/>
      <c r="AS362" s="10"/>
    </row>
    <row r="363" spans="1:45" x14ac:dyDescent="0.2">
      <c r="A363">
        <v>39904</v>
      </c>
      <c r="B363" s="26">
        <v>2017</v>
      </c>
      <c r="D363" s="65">
        <v>0</v>
      </c>
      <c r="E363" s="20"/>
      <c r="F363" s="34">
        <v>0</v>
      </c>
      <c r="G363" s="34"/>
      <c r="H363" s="34">
        <v>0</v>
      </c>
      <c r="I363" s="20"/>
      <c r="J363" s="12">
        <f t="shared" si="363"/>
        <v>0</v>
      </c>
      <c r="K363" s="12"/>
      <c r="L363" s="17" t="str">
        <f t="shared" si="357"/>
        <v>NA</v>
      </c>
      <c r="M363" s="18"/>
      <c r="N363" s="17" t="str">
        <f t="shared" si="364"/>
        <v>NA</v>
      </c>
      <c r="O363" s="18"/>
      <c r="P363" s="17" t="str">
        <f t="shared" si="359"/>
        <v>NA</v>
      </c>
      <c r="Q363" s="18"/>
      <c r="R363" s="17" t="str">
        <f t="shared" si="360"/>
        <v>NA</v>
      </c>
      <c r="S363" s="18"/>
      <c r="T363" s="17" t="str">
        <f t="shared" si="361"/>
        <v>NA</v>
      </c>
      <c r="U363" s="10"/>
      <c r="V363" s="11">
        <f t="shared" si="362"/>
        <v>0</v>
      </c>
      <c r="W363" s="10"/>
      <c r="X363" s="11">
        <f t="shared" si="365"/>
        <v>0</v>
      </c>
      <c r="Y363" s="10"/>
      <c r="Z363" s="11">
        <f t="shared" si="366"/>
        <v>0</v>
      </c>
      <c r="AA363" s="10"/>
      <c r="AB363" s="11">
        <f t="shared" si="367"/>
        <v>0</v>
      </c>
      <c r="AC363" s="10"/>
      <c r="AD363" s="11">
        <f t="shared" si="368"/>
        <v>0</v>
      </c>
      <c r="AE363" s="11"/>
      <c r="AF363" s="11">
        <f t="shared" ref="AF363:AF365" si="369">IF(SUM($D353:$D363)=0,"NA",SUM($J353:$J363)/SUM($D353:$D363))</f>
        <v>0</v>
      </c>
      <c r="AG363" s="10"/>
      <c r="AH363" s="11"/>
      <c r="AI363" s="10"/>
      <c r="AJ363" s="11"/>
      <c r="AK363" s="10"/>
      <c r="AL363" s="10"/>
      <c r="AM363" s="10"/>
      <c r="AN363" s="10"/>
      <c r="AO363" s="10"/>
      <c r="AP363" s="10"/>
      <c r="AQ363" s="10"/>
      <c r="AR363" s="10"/>
      <c r="AS363" s="10"/>
    </row>
    <row r="364" spans="1:45" x14ac:dyDescent="0.2">
      <c r="A364">
        <v>39904</v>
      </c>
      <c r="B364" s="26">
        <v>2018</v>
      </c>
      <c r="D364" s="65">
        <v>0</v>
      </c>
      <c r="E364" s="20"/>
      <c r="F364" s="34">
        <v>0</v>
      </c>
      <c r="G364" s="34"/>
      <c r="H364" s="34">
        <v>0</v>
      </c>
      <c r="I364" s="20"/>
      <c r="J364" s="12">
        <f t="shared" si="363"/>
        <v>0</v>
      </c>
      <c r="K364" s="12"/>
      <c r="L364" s="17" t="str">
        <f t="shared" si="357"/>
        <v>NA</v>
      </c>
      <c r="M364" s="18"/>
      <c r="N364" s="17" t="str">
        <f t="shared" si="364"/>
        <v>NA</v>
      </c>
      <c r="O364" s="18"/>
      <c r="P364" s="17" t="str">
        <f t="shared" si="359"/>
        <v>NA</v>
      </c>
      <c r="Q364" s="18"/>
      <c r="R364" s="17" t="str">
        <f t="shared" si="360"/>
        <v>NA</v>
      </c>
      <c r="S364" s="18"/>
      <c r="T364" s="17" t="str">
        <f t="shared" si="361"/>
        <v>NA</v>
      </c>
      <c r="U364" s="10"/>
      <c r="V364" s="11" t="str">
        <f t="shared" si="362"/>
        <v>NA</v>
      </c>
      <c r="W364" s="10"/>
      <c r="X364" s="11">
        <f t="shared" si="365"/>
        <v>0</v>
      </c>
      <c r="Y364" s="10"/>
      <c r="Z364" s="11">
        <f t="shared" si="366"/>
        <v>0</v>
      </c>
      <c r="AA364" s="10"/>
      <c r="AB364" s="11">
        <f t="shared" si="367"/>
        <v>0</v>
      </c>
      <c r="AC364" s="10"/>
      <c r="AD364" s="11">
        <f t="shared" si="368"/>
        <v>0</v>
      </c>
      <c r="AE364" s="11"/>
      <c r="AF364" s="11">
        <f t="shared" si="369"/>
        <v>0</v>
      </c>
      <c r="AG364" s="10"/>
      <c r="AH364" s="11">
        <f t="shared" ref="AH364:AH365" si="370">IF(SUM($D353:$D364)=0,"NA",SUM($J353:$J364)/SUM($D353:$D364))</f>
        <v>0</v>
      </c>
      <c r="AI364" s="10"/>
      <c r="AJ364" s="11"/>
      <c r="AK364" s="10"/>
      <c r="AL364" s="10"/>
      <c r="AM364" s="10"/>
      <c r="AN364" s="10"/>
      <c r="AO364" s="10"/>
      <c r="AP364" s="10"/>
      <c r="AQ364" s="10"/>
      <c r="AR364" s="10"/>
      <c r="AS364" s="10"/>
    </row>
    <row r="365" spans="1:45" x14ac:dyDescent="0.2">
      <c r="A365">
        <v>39904</v>
      </c>
      <c r="B365" s="26">
        <v>2019</v>
      </c>
      <c r="D365" s="65">
        <v>0</v>
      </c>
      <c r="E365" s="20"/>
      <c r="F365" s="34">
        <v>0</v>
      </c>
      <c r="G365" s="34"/>
      <c r="H365" s="34">
        <v>0</v>
      </c>
      <c r="I365" s="20"/>
      <c r="J365" s="12">
        <f t="shared" si="363"/>
        <v>0</v>
      </c>
      <c r="K365" s="12"/>
      <c r="L365" s="17" t="str">
        <f t="shared" si="357"/>
        <v>NA</v>
      </c>
      <c r="M365" s="18"/>
      <c r="N365" s="17" t="str">
        <f t="shared" si="364"/>
        <v>NA</v>
      </c>
      <c r="O365" s="18"/>
      <c r="P365" s="17" t="str">
        <f t="shared" si="359"/>
        <v>NA</v>
      </c>
      <c r="Q365" s="18"/>
      <c r="R365" s="17" t="str">
        <f t="shared" si="360"/>
        <v>NA</v>
      </c>
      <c r="S365" s="18"/>
      <c r="T365" s="17" t="str">
        <f t="shared" si="361"/>
        <v>NA</v>
      </c>
      <c r="U365" s="10"/>
      <c r="V365" s="11" t="str">
        <f t="shared" si="362"/>
        <v>NA</v>
      </c>
      <c r="W365" s="10"/>
      <c r="X365" s="11" t="str">
        <f t="shared" si="365"/>
        <v>NA</v>
      </c>
      <c r="Y365" s="10"/>
      <c r="Z365" s="11">
        <f t="shared" si="366"/>
        <v>0</v>
      </c>
      <c r="AA365" s="10"/>
      <c r="AB365" s="11">
        <f t="shared" si="367"/>
        <v>0</v>
      </c>
      <c r="AC365" s="10"/>
      <c r="AD365" s="11">
        <f t="shared" si="368"/>
        <v>0</v>
      </c>
      <c r="AE365" s="11"/>
      <c r="AF365" s="11">
        <f t="shared" si="369"/>
        <v>0</v>
      </c>
      <c r="AG365" s="10"/>
      <c r="AH365" s="11">
        <f t="shared" si="370"/>
        <v>0</v>
      </c>
      <c r="AI365" s="10"/>
      <c r="AJ365" s="11">
        <f t="shared" ref="AJ365" si="371">IF(SUM($D353:$D365)=0,"NA",SUM($J353:$J365)/SUM($D353:$D365))</f>
        <v>0</v>
      </c>
      <c r="AK365" s="10"/>
      <c r="AL365" s="10"/>
      <c r="AM365" s="10"/>
      <c r="AN365" s="10"/>
      <c r="AO365" s="10"/>
      <c r="AP365" s="10"/>
      <c r="AQ365" s="10"/>
      <c r="AR365" s="10"/>
      <c r="AS365" s="10"/>
    </row>
    <row r="366" spans="1:45" x14ac:dyDescent="0.2">
      <c r="A366" s="16" t="s">
        <v>25</v>
      </c>
      <c r="B366" s="16"/>
      <c r="D366" s="65"/>
      <c r="E366" s="20"/>
      <c r="F366" s="36"/>
      <c r="G366" s="36"/>
      <c r="H366" s="36"/>
      <c r="I366" s="20"/>
      <c r="J366" s="20"/>
      <c r="K366" s="10"/>
      <c r="L366" s="18"/>
      <c r="M366" s="18"/>
      <c r="N366" s="18"/>
      <c r="O366" s="18"/>
      <c r="P366" s="18"/>
      <c r="Q366" s="18"/>
      <c r="R366" s="18"/>
      <c r="S366" s="18"/>
      <c r="T366" s="18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</row>
    <row r="367" spans="1:45" x14ac:dyDescent="0.2">
      <c r="D367" s="65"/>
      <c r="E367" s="20"/>
      <c r="F367" s="34"/>
      <c r="G367" s="30"/>
      <c r="H367" s="30"/>
      <c r="I367" s="20"/>
      <c r="J367" s="2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</row>
    <row r="368" spans="1:45" ht="15" x14ac:dyDescent="0.2">
      <c r="A368" s="57" t="s">
        <v>123</v>
      </c>
      <c r="B368" s="26">
        <v>2007</v>
      </c>
      <c r="D368" s="70">
        <v>0</v>
      </c>
      <c r="E368" s="23"/>
      <c r="F368" s="37">
        <v>0</v>
      </c>
      <c r="G368" s="34"/>
      <c r="H368" s="37">
        <v>0</v>
      </c>
      <c r="I368" s="20"/>
      <c r="J368" s="19">
        <f>+F368+-H368</f>
        <v>0</v>
      </c>
      <c r="K368" s="10"/>
      <c r="L368" s="17" t="str">
        <f>IF(D368=0,"NA",+J368/D368)</f>
        <v>NA</v>
      </c>
      <c r="M368" s="18"/>
      <c r="N368" s="18"/>
      <c r="O368" s="18"/>
      <c r="P368" s="18"/>
      <c r="Q368" s="18"/>
      <c r="R368" s="18"/>
      <c r="S368" s="18"/>
      <c r="T368" s="18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</row>
    <row r="369" spans="1:45" x14ac:dyDescent="0.2">
      <c r="A369">
        <v>39905</v>
      </c>
      <c r="B369" s="16">
        <f>B368+1</f>
        <v>2008</v>
      </c>
      <c r="D369" s="70">
        <v>0</v>
      </c>
      <c r="E369" s="23"/>
      <c r="F369" s="37">
        <v>0</v>
      </c>
      <c r="G369" s="35"/>
      <c r="H369" s="37">
        <v>0</v>
      </c>
      <c r="I369" s="20"/>
      <c r="J369" s="12">
        <f>+F369+-H369</f>
        <v>0</v>
      </c>
      <c r="K369" s="12"/>
      <c r="L369" s="17" t="str">
        <f>IF(D369=0,"NA",+J369/D369)</f>
        <v>NA</v>
      </c>
      <c r="M369" s="18"/>
      <c r="N369" s="17" t="str">
        <f>IF(SUM($D368:$D369)=0,"NA",SUM($J368:$J369)/SUM($D368:$D369))</f>
        <v>NA</v>
      </c>
      <c r="O369" s="18"/>
      <c r="P369" s="18"/>
      <c r="Q369" s="18"/>
      <c r="R369" s="18"/>
      <c r="S369" s="18"/>
      <c r="T369" s="18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</row>
    <row r="370" spans="1:45" x14ac:dyDescent="0.2">
      <c r="A370">
        <v>39905</v>
      </c>
      <c r="B370" s="16">
        <f>B369+1</f>
        <v>2009</v>
      </c>
      <c r="D370" s="70">
        <v>0</v>
      </c>
      <c r="E370" s="23"/>
      <c r="F370" s="37">
        <v>0</v>
      </c>
      <c r="G370" s="35"/>
      <c r="H370" s="37">
        <v>0</v>
      </c>
      <c r="I370" s="20"/>
      <c r="J370" s="12">
        <f>+F370+-H370</f>
        <v>0</v>
      </c>
      <c r="K370" s="12"/>
      <c r="L370" s="17" t="str">
        <f>IF(D370=0,"NA",+J370/D370)</f>
        <v>NA</v>
      </c>
      <c r="M370" s="18"/>
      <c r="N370" s="17" t="str">
        <f>IF(SUM($D369:$D370)=0,"NA",SUM($J369:$J370)/SUM($D369:$D370))</f>
        <v>NA</v>
      </c>
      <c r="O370" s="18"/>
      <c r="P370" s="17" t="str">
        <f>IF(SUM($D368:$D370)=0,"NA",SUM($J368:$J370)/SUM($D368:$D370))</f>
        <v>NA</v>
      </c>
      <c r="Q370" s="18"/>
      <c r="R370" s="18"/>
      <c r="S370" s="18"/>
      <c r="T370" s="18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</row>
    <row r="371" spans="1:45" x14ac:dyDescent="0.2">
      <c r="A371">
        <v>39905</v>
      </c>
      <c r="B371" s="16">
        <f>B370+1</f>
        <v>2010</v>
      </c>
      <c r="D371" s="70">
        <v>0</v>
      </c>
      <c r="E371" s="23"/>
      <c r="F371" s="37">
        <v>0</v>
      </c>
      <c r="G371" s="35"/>
      <c r="H371" s="37">
        <v>0</v>
      </c>
      <c r="I371" s="20"/>
      <c r="J371" s="12">
        <f>+F371+-H371</f>
        <v>0</v>
      </c>
      <c r="K371" s="12"/>
      <c r="L371" s="17" t="str">
        <f>IF(D371=0,"NA",+J371/D371)</f>
        <v>NA</v>
      </c>
      <c r="M371" s="18"/>
      <c r="N371" s="17" t="str">
        <f>IF(SUM($D370:$D371)=0,"NA",SUM($J370:$J371)/SUM($D370:$D371))</f>
        <v>NA</v>
      </c>
      <c r="O371" s="18"/>
      <c r="P371" s="17" t="str">
        <f>IF(SUM($D369:$D371)=0,"NA",SUM($J369:$J371)/SUM($D369:$D371))</f>
        <v>NA</v>
      </c>
      <c r="Q371" s="18"/>
      <c r="R371" s="17" t="str">
        <f>IF(SUM($D368:$D371)=0,"NA",SUM($J368:$J371)/SUM($D368:$D371))</f>
        <v>NA</v>
      </c>
      <c r="S371" s="18"/>
      <c r="T371" s="18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</row>
    <row r="372" spans="1:45" x14ac:dyDescent="0.2">
      <c r="A372">
        <v>39905</v>
      </c>
      <c r="B372" s="26">
        <v>2011</v>
      </c>
      <c r="D372" s="70">
        <v>0</v>
      </c>
      <c r="E372" s="23"/>
      <c r="F372" s="37">
        <v>0</v>
      </c>
      <c r="G372" s="35"/>
      <c r="H372" s="37">
        <v>0</v>
      </c>
      <c r="I372" s="20"/>
      <c r="J372" s="12">
        <f t="shared" ref="J372:J375" si="372">+F372+-H372</f>
        <v>0</v>
      </c>
      <c r="K372" s="12"/>
      <c r="L372" s="17" t="str">
        <f t="shared" ref="L372:L380" si="373">IF(D372=0,"NA",+J372/D372)</f>
        <v>NA</v>
      </c>
      <c r="M372" s="18"/>
      <c r="N372" s="17" t="str">
        <f t="shared" ref="N372:N375" si="374">IF(SUM($D371:$D372)=0,"NA",SUM($J371:$J372)/SUM($D371:$D372))</f>
        <v>NA</v>
      </c>
      <c r="O372" s="18"/>
      <c r="P372" s="17" t="str">
        <f t="shared" ref="P372:P380" si="375">IF(SUM($D370:$D372)=0,"NA",SUM($J370:$J372)/SUM($D370:$D372))</f>
        <v>NA</v>
      </c>
      <c r="Q372" s="18"/>
      <c r="R372" s="17" t="str">
        <f t="shared" ref="R372:R380" si="376">IF(SUM($D369:$D372)=0,"NA",SUM($J369:$J372)/SUM($D369:$D372))</f>
        <v>NA</v>
      </c>
      <c r="S372" s="18"/>
      <c r="T372" s="17" t="str">
        <f t="shared" ref="T372:T380" si="377">IF(SUM($D368:$D372)=0,"NA",SUM($J368:$J372)/SUM($D368:$D372))</f>
        <v>NA</v>
      </c>
      <c r="U372" s="10"/>
      <c r="V372" s="10"/>
      <c r="W372" s="10"/>
      <c r="X372" s="10"/>
      <c r="Y372" s="10"/>
      <c r="Z372" s="10"/>
      <c r="AA372" s="25"/>
      <c r="AB372" s="25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</row>
    <row r="373" spans="1:45" x14ac:dyDescent="0.2">
      <c r="A373">
        <v>39905</v>
      </c>
      <c r="B373" s="26">
        <v>2012</v>
      </c>
      <c r="D373" s="70">
        <v>1159964.3799999999</v>
      </c>
      <c r="E373" s="23"/>
      <c r="F373" s="37">
        <v>0</v>
      </c>
      <c r="G373" s="35"/>
      <c r="H373" s="37">
        <v>0</v>
      </c>
      <c r="I373" s="20"/>
      <c r="J373" s="12">
        <f t="shared" si="372"/>
        <v>0</v>
      </c>
      <c r="K373" s="12"/>
      <c r="L373" s="17">
        <f t="shared" si="373"/>
        <v>0</v>
      </c>
      <c r="M373" s="18"/>
      <c r="N373" s="17">
        <f t="shared" si="374"/>
        <v>0</v>
      </c>
      <c r="O373" s="18"/>
      <c r="P373" s="17">
        <f t="shared" si="375"/>
        <v>0</v>
      </c>
      <c r="Q373" s="18"/>
      <c r="R373" s="17">
        <f t="shared" si="376"/>
        <v>0</v>
      </c>
      <c r="S373" s="18"/>
      <c r="T373" s="17">
        <f t="shared" si="377"/>
        <v>0</v>
      </c>
      <c r="U373" s="10"/>
      <c r="V373" s="11">
        <f t="shared" ref="V373:V380" si="378">IF(SUM($D368:$D373)=0,"NA",SUM($J368:$J373)/SUM($D368:$D373))</f>
        <v>0</v>
      </c>
      <c r="W373" s="10"/>
      <c r="X373" s="10"/>
      <c r="Y373" s="10"/>
      <c r="Z373" s="10"/>
      <c r="AA373" s="25"/>
      <c r="AB373" s="25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</row>
    <row r="374" spans="1:45" x14ac:dyDescent="0.2">
      <c r="A374">
        <v>39905</v>
      </c>
      <c r="B374" s="26">
        <v>2013</v>
      </c>
      <c r="D374" s="70">
        <v>0</v>
      </c>
      <c r="E374" s="23"/>
      <c r="F374" s="37">
        <v>0</v>
      </c>
      <c r="G374" s="35"/>
      <c r="H374" s="37">
        <v>0</v>
      </c>
      <c r="I374" s="20"/>
      <c r="J374" s="12">
        <f t="shared" si="372"/>
        <v>0</v>
      </c>
      <c r="K374" s="12"/>
      <c r="L374" s="17" t="str">
        <f t="shared" si="373"/>
        <v>NA</v>
      </c>
      <c r="M374" s="18"/>
      <c r="N374" s="17">
        <f t="shared" si="374"/>
        <v>0</v>
      </c>
      <c r="O374" s="18"/>
      <c r="P374" s="17">
        <f t="shared" si="375"/>
        <v>0</v>
      </c>
      <c r="Q374" s="18"/>
      <c r="R374" s="17">
        <f t="shared" si="376"/>
        <v>0</v>
      </c>
      <c r="S374" s="18"/>
      <c r="T374" s="17">
        <f t="shared" si="377"/>
        <v>0</v>
      </c>
      <c r="U374" s="10"/>
      <c r="V374" s="11">
        <f t="shared" si="378"/>
        <v>0</v>
      </c>
      <c r="W374" s="10"/>
      <c r="X374" s="11">
        <f>IF(SUM($D368:$D374)=0,"NA",SUM($J368:$J374)/SUM($D368:$D374))</f>
        <v>0</v>
      </c>
      <c r="Y374" s="10"/>
      <c r="Z374" s="10"/>
      <c r="AA374" s="25"/>
      <c r="AB374" s="25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</row>
    <row r="375" spans="1:45" x14ac:dyDescent="0.2">
      <c r="A375">
        <v>39905</v>
      </c>
      <c r="B375" s="26">
        <v>2014</v>
      </c>
      <c r="D375" s="70">
        <v>0</v>
      </c>
      <c r="E375" s="23"/>
      <c r="F375" s="37">
        <v>0</v>
      </c>
      <c r="G375" s="35"/>
      <c r="H375" s="37">
        <v>0</v>
      </c>
      <c r="I375" s="20"/>
      <c r="J375" s="12">
        <f t="shared" si="372"/>
        <v>0</v>
      </c>
      <c r="K375" s="12"/>
      <c r="L375" s="17" t="str">
        <f t="shared" si="373"/>
        <v>NA</v>
      </c>
      <c r="M375" s="18"/>
      <c r="N375" s="17" t="str">
        <f t="shared" si="374"/>
        <v>NA</v>
      </c>
      <c r="O375" s="18"/>
      <c r="P375" s="17">
        <f t="shared" si="375"/>
        <v>0</v>
      </c>
      <c r="Q375" s="18"/>
      <c r="R375" s="17">
        <f t="shared" si="376"/>
        <v>0</v>
      </c>
      <c r="S375" s="18"/>
      <c r="T375" s="17">
        <f t="shared" si="377"/>
        <v>0</v>
      </c>
      <c r="U375" s="10"/>
      <c r="V375" s="11">
        <f t="shared" si="378"/>
        <v>0</v>
      </c>
      <c r="W375" s="10"/>
      <c r="X375" s="11">
        <f>IF(SUM($D369:$D375)=0,"NA",SUM($J369:$J375)/SUM($D369:$D375))</f>
        <v>0</v>
      </c>
      <c r="Y375" s="10"/>
      <c r="Z375" s="11">
        <f>IF(SUM($D368:$D375)=0,"NA",SUM($J368:$J375)/SUM($D368:$D375))</f>
        <v>0</v>
      </c>
      <c r="AA375" s="25"/>
      <c r="AB375" s="25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</row>
    <row r="376" spans="1:45" x14ac:dyDescent="0.2">
      <c r="A376">
        <v>39905</v>
      </c>
      <c r="B376" s="26">
        <v>2015</v>
      </c>
      <c r="D376" s="70">
        <v>0</v>
      </c>
      <c r="E376" s="23"/>
      <c r="F376" s="37">
        <v>0</v>
      </c>
      <c r="G376" s="35"/>
      <c r="H376" s="37">
        <v>0</v>
      </c>
      <c r="I376" s="20"/>
      <c r="J376" s="12">
        <f t="shared" ref="J376:J380" si="379">+F376+-H376</f>
        <v>0</v>
      </c>
      <c r="K376" s="12"/>
      <c r="L376" s="17" t="str">
        <f t="shared" si="373"/>
        <v>NA</v>
      </c>
      <c r="M376" s="18"/>
      <c r="N376" s="17" t="str">
        <f t="shared" ref="N376:N380" si="380">IF(SUM($D375:$D376)=0,"NA",SUM($J375:$J376)/SUM($D375:$D376))</f>
        <v>NA</v>
      </c>
      <c r="O376" s="18"/>
      <c r="P376" s="17" t="str">
        <f t="shared" si="375"/>
        <v>NA</v>
      </c>
      <c r="Q376" s="18"/>
      <c r="R376" s="17">
        <f t="shared" si="376"/>
        <v>0</v>
      </c>
      <c r="S376" s="18"/>
      <c r="T376" s="17">
        <f t="shared" si="377"/>
        <v>0</v>
      </c>
      <c r="U376" s="10"/>
      <c r="V376" s="11">
        <f t="shared" si="378"/>
        <v>0</v>
      </c>
      <c r="W376" s="10"/>
      <c r="X376" s="11">
        <f t="shared" ref="X376:X380" si="381">IF(SUM($D370:$D376)=0,"NA",SUM($J370:$J376)/SUM($D370:$D376))</f>
        <v>0</v>
      </c>
      <c r="Y376" s="10"/>
      <c r="Z376" s="11">
        <f t="shared" ref="Z376:Z380" si="382">IF(SUM($D369:$D376)=0,"NA",SUM($J369:$J376)/SUM($D369:$D376))</f>
        <v>0</v>
      </c>
      <c r="AA376" s="10"/>
      <c r="AB376" s="11">
        <f t="shared" ref="AB376:AB380" si="383">IF(SUM($D368:$D376)=0,"NA",SUM($J368:$J376)/SUM($D368:$D376))</f>
        <v>0</v>
      </c>
      <c r="AC376" s="10"/>
      <c r="AD376" s="11"/>
      <c r="AE376" s="11"/>
      <c r="AF376" s="11"/>
      <c r="AG376" s="10"/>
      <c r="AH376" s="11"/>
      <c r="AI376" s="10"/>
      <c r="AJ376" s="11"/>
      <c r="AK376" s="10"/>
      <c r="AL376" s="10"/>
      <c r="AM376" s="10"/>
      <c r="AN376" s="10"/>
      <c r="AO376" s="10"/>
      <c r="AP376" s="10"/>
      <c r="AQ376" s="10"/>
      <c r="AR376" s="10"/>
      <c r="AS376" s="10"/>
    </row>
    <row r="377" spans="1:45" x14ac:dyDescent="0.2">
      <c r="A377">
        <v>39905</v>
      </c>
      <c r="B377" s="26">
        <v>2016</v>
      </c>
      <c r="D377" s="70">
        <v>0</v>
      </c>
      <c r="E377" s="23"/>
      <c r="F377" s="37">
        <v>0</v>
      </c>
      <c r="G377" s="35"/>
      <c r="H377" s="37">
        <v>0</v>
      </c>
      <c r="I377" s="20"/>
      <c r="J377" s="12">
        <f t="shared" si="379"/>
        <v>0</v>
      </c>
      <c r="K377" s="12"/>
      <c r="L377" s="17" t="str">
        <f t="shared" si="373"/>
        <v>NA</v>
      </c>
      <c r="M377" s="18"/>
      <c r="N377" s="17" t="str">
        <f t="shared" si="380"/>
        <v>NA</v>
      </c>
      <c r="O377" s="18"/>
      <c r="P377" s="17" t="str">
        <f t="shared" si="375"/>
        <v>NA</v>
      </c>
      <c r="Q377" s="18"/>
      <c r="R377" s="17" t="str">
        <f t="shared" si="376"/>
        <v>NA</v>
      </c>
      <c r="S377" s="18"/>
      <c r="T377" s="17">
        <f t="shared" si="377"/>
        <v>0</v>
      </c>
      <c r="U377" s="10"/>
      <c r="V377" s="11">
        <f t="shared" si="378"/>
        <v>0</v>
      </c>
      <c r="W377" s="10"/>
      <c r="X377" s="11">
        <f t="shared" si="381"/>
        <v>0</v>
      </c>
      <c r="Y377" s="10"/>
      <c r="Z377" s="11">
        <f t="shared" si="382"/>
        <v>0</v>
      </c>
      <c r="AA377" s="10"/>
      <c r="AB377" s="11">
        <f t="shared" si="383"/>
        <v>0</v>
      </c>
      <c r="AC377" s="10"/>
      <c r="AD377" s="11">
        <f t="shared" ref="AD377:AD380" si="384">IF(SUM($D368:$D377)=0,"NA",SUM($J368:$J377)/SUM($D368:$D377))</f>
        <v>0</v>
      </c>
      <c r="AE377" s="11"/>
      <c r="AF377" s="11"/>
      <c r="AG377" s="10"/>
      <c r="AH377" s="11"/>
      <c r="AI377" s="10"/>
      <c r="AJ377" s="11"/>
      <c r="AK377" s="10"/>
      <c r="AL377" s="10"/>
      <c r="AM377" s="10"/>
      <c r="AN377" s="10"/>
      <c r="AO377" s="10"/>
      <c r="AP377" s="10"/>
      <c r="AQ377" s="10"/>
      <c r="AR377" s="10"/>
      <c r="AS377" s="10"/>
    </row>
    <row r="378" spans="1:45" x14ac:dyDescent="0.2">
      <c r="A378">
        <v>39905</v>
      </c>
      <c r="B378" s="26">
        <v>2017</v>
      </c>
      <c r="D378" s="70">
        <v>0</v>
      </c>
      <c r="E378" s="23"/>
      <c r="F378" s="37">
        <v>0</v>
      </c>
      <c r="G378" s="35"/>
      <c r="H378" s="37">
        <v>0</v>
      </c>
      <c r="I378" s="20"/>
      <c r="J378" s="12">
        <f t="shared" si="379"/>
        <v>0</v>
      </c>
      <c r="K378" s="12"/>
      <c r="L378" s="17" t="str">
        <f t="shared" si="373"/>
        <v>NA</v>
      </c>
      <c r="M378" s="18"/>
      <c r="N378" s="17" t="str">
        <f t="shared" si="380"/>
        <v>NA</v>
      </c>
      <c r="O378" s="18"/>
      <c r="P378" s="17" t="str">
        <f t="shared" si="375"/>
        <v>NA</v>
      </c>
      <c r="Q378" s="18"/>
      <c r="R378" s="17" t="str">
        <f t="shared" si="376"/>
        <v>NA</v>
      </c>
      <c r="S378" s="18"/>
      <c r="T378" s="17" t="str">
        <f t="shared" si="377"/>
        <v>NA</v>
      </c>
      <c r="U378" s="10"/>
      <c r="V378" s="11">
        <f t="shared" si="378"/>
        <v>0</v>
      </c>
      <c r="W378" s="10"/>
      <c r="X378" s="11">
        <f t="shared" si="381"/>
        <v>0</v>
      </c>
      <c r="Y378" s="10"/>
      <c r="Z378" s="11">
        <f t="shared" si="382"/>
        <v>0</v>
      </c>
      <c r="AA378" s="10"/>
      <c r="AB378" s="11">
        <f t="shared" si="383"/>
        <v>0</v>
      </c>
      <c r="AC378" s="10"/>
      <c r="AD378" s="11">
        <f t="shared" si="384"/>
        <v>0</v>
      </c>
      <c r="AE378" s="11"/>
      <c r="AF378" s="11">
        <f t="shared" ref="AF378:AF380" si="385">IF(SUM($D368:$D378)=0,"NA",SUM($J368:$J378)/SUM($D368:$D378))</f>
        <v>0</v>
      </c>
      <c r="AG378" s="10"/>
      <c r="AH378" s="11"/>
      <c r="AI378" s="10"/>
      <c r="AJ378" s="11"/>
      <c r="AK378" s="10"/>
      <c r="AL378" s="10"/>
      <c r="AM378" s="10"/>
      <c r="AN378" s="10"/>
      <c r="AO378" s="10"/>
      <c r="AP378" s="10"/>
      <c r="AQ378" s="10"/>
      <c r="AR378" s="10"/>
      <c r="AS378" s="10"/>
    </row>
    <row r="379" spans="1:45" x14ac:dyDescent="0.2">
      <c r="A379">
        <v>39905</v>
      </c>
      <c r="B379" s="26">
        <v>2018</v>
      </c>
      <c r="D379" s="70">
        <v>0</v>
      </c>
      <c r="E379" s="23"/>
      <c r="F379" s="37">
        <v>0</v>
      </c>
      <c r="G379" s="35"/>
      <c r="H379" s="37">
        <v>0</v>
      </c>
      <c r="I379" s="20"/>
      <c r="J379" s="12">
        <f t="shared" si="379"/>
        <v>0</v>
      </c>
      <c r="K379" s="12"/>
      <c r="L379" s="17" t="str">
        <f t="shared" si="373"/>
        <v>NA</v>
      </c>
      <c r="M379" s="18"/>
      <c r="N379" s="17" t="str">
        <f t="shared" si="380"/>
        <v>NA</v>
      </c>
      <c r="O379" s="18"/>
      <c r="P379" s="17" t="str">
        <f t="shared" si="375"/>
        <v>NA</v>
      </c>
      <c r="Q379" s="18"/>
      <c r="R379" s="17" t="str">
        <f t="shared" si="376"/>
        <v>NA</v>
      </c>
      <c r="S379" s="18"/>
      <c r="T379" s="17" t="str">
        <f t="shared" si="377"/>
        <v>NA</v>
      </c>
      <c r="U379" s="10"/>
      <c r="V379" s="11" t="str">
        <f t="shared" si="378"/>
        <v>NA</v>
      </c>
      <c r="W379" s="10"/>
      <c r="X379" s="11">
        <f t="shared" si="381"/>
        <v>0</v>
      </c>
      <c r="Y379" s="10"/>
      <c r="Z379" s="11">
        <f t="shared" si="382"/>
        <v>0</v>
      </c>
      <c r="AA379" s="10"/>
      <c r="AB379" s="11">
        <f t="shared" si="383"/>
        <v>0</v>
      </c>
      <c r="AC379" s="10"/>
      <c r="AD379" s="11">
        <f t="shared" si="384"/>
        <v>0</v>
      </c>
      <c r="AE379" s="11"/>
      <c r="AF379" s="11">
        <f t="shared" si="385"/>
        <v>0</v>
      </c>
      <c r="AG379" s="10"/>
      <c r="AH379" s="11">
        <f t="shared" ref="AH379:AH380" si="386">IF(SUM($D368:$D379)=0,"NA",SUM($J368:$J379)/SUM($D368:$D379))</f>
        <v>0</v>
      </c>
      <c r="AI379" s="10"/>
      <c r="AJ379" s="11"/>
      <c r="AK379" s="10"/>
      <c r="AL379" s="10"/>
      <c r="AM379" s="10"/>
      <c r="AN379" s="10"/>
      <c r="AO379" s="10"/>
      <c r="AP379" s="10"/>
      <c r="AQ379" s="10"/>
      <c r="AR379" s="10"/>
      <c r="AS379" s="10"/>
    </row>
    <row r="380" spans="1:45" x14ac:dyDescent="0.2">
      <c r="A380">
        <v>39905</v>
      </c>
      <c r="B380" s="26">
        <v>2019</v>
      </c>
      <c r="D380" s="70">
        <v>0</v>
      </c>
      <c r="E380" s="23"/>
      <c r="F380" s="37">
        <v>0</v>
      </c>
      <c r="G380" s="35"/>
      <c r="H380" s="37">
        <v>0</v>
      </c>
      <c r="I380" s="20"/>
      <c r="J380" s="12">
        <f t="shared" si="379"/>
        <v>0</v>
      </c>
      <c r="K380" s="12"/>
      <c r="L380" s="17" t="str">
        <f t="shared" si="373"/>
        <v>NA</v>
      </c>
      <c r="M380" s="18"/>
      <c r="N380" s="17" t="str">
        <f t="shared" si="380"/>
        <v>NA</v>
      </c>
      <c r="O380" s="18"/>
      <c r="P380" s="17" t="str">
        <f t="shared" si="375"/>
        <v>NA</v>
      </c>
      <c r="Q380" s="18"/>
      <c r="R380" s="17" t="str">
        <f t="shared" si="376"/>
        <v>NA</v>
      </c>
      <c r="S380" s="18"/>
      <c r="T380" s="17" t="str">
        <f t="shared" si="377"/>
        <v>NA</v>
      </c>
      <c r="U380" s="10"/>
      <c r="V380" s="11" t="str">
        <f t="shared" si="378"/>
        <v>NA</v>
      </c>
      <c r="W380" s="10"/>
      <c r="X380" s="11" t="str">
        <f t="shared" si="381"/>
        <v>NA</v>
      </c>
      <c r="Y380" s="10"/>
      <c r="Z380" s="11">
        <f t="shared" si="382"/>
        <v>0</v>
      </c>
      <c r="AA380" s="10"/>
      <c r="AB380" s="11">
        <f t="shared" si="383"/>
        <v>0</v>
      </c>
      <c r="AC380" s="10"/>
      <c r="AD380" s="11">
        <f t="shared" si="384"/>
        <v>0</v>
      </c>
      <c r="AE380" s="11"/>
      <c r="AF380" s="11">
        <f t="shared" si="385"/>
        <v>0</v>
      </c>
      <c r="AG380" s="10"/>
      <c r="AH380" s="11">
        <f t="shared" si="386"/>
        <v>0</v>
      </c>
      <c r="AI380" s="10"/>
      <c r="AJ380" s="11">
        <f t="shared" ref="AJ380" si="387">IF(SUM($D368:$D380)=0,"NA",SUM($J368:$J380)/SUM($D368:$D380))</f>
        <v>0</v>
      </c>
      <c r="AK380" s="10"/>
      <c r="AL380" s="10"/>
      <c r="AM380" s="10"/>
      <c r="AN380" s="10"/>
      <c r="AO380" s="10"/>
      <c r="AP380" s="10"/>
      <c r="AQ380" s="10"/>
      <c r="AR380" s="10"/>
      <c r="AS380" s="10"/>
    </row>
    <row r="381" spans="1:45" ht="13.5" x14ac:dyDescent="0.2">
      <c r="A381" s="16" t="s">
        <v>25</v>
      </c>
      <c r="B381" s="16"/>
      <c r="D381" s="65"/>
      <c r="E381" s="20"/>
      <c r="F381" s="38"/>
      <c r="G381" s="36"/>
      <c r="H381" s="36"/>
      <c r="I381" s="20"/>
      <c r="J381" s="20"/>
      <c r="K381" s="10"/>
      <c r="L381" s="18"/>
      <c r="M381" s="18"/>
      <c r="N381" s="18"/>
      <c r="O381" s="18"/>
      <c r="P381" s="18"/>
      <c r="Q381" s="18"/>
      <c r="R381" s="18"/>
      <c r="S381" s="18"/>
      <c r="T381" s="18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</row>
    <row r="382" spans="1:45" ht="15" x14ac:dyDescent="0.2">
      <c r="A382" s="57" t="s">
        <v>103</v>
      </c>
      <c r="D382" s="65"/>
      <c r="E382" s="20"/>
      <c r="F382" s="30"/>
      <c r="G382" s="30"/>
      <c r="H382" s="30"/>
      <c r="I382" s="20"/>
      <c r="J382" s="2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</row>
    <row r="383" spans="1:45" ht="15" x14ac:dyDescent="0.2">
      <c r="A383" s="57" t="s">
        <v>85</v>
      </c>
      <c r="B383">
        <v>1994</v>
      </c>
      <c r="D383" s="67">
        <v>97832</v>
      </c>
      <c r="E383" s="23"/>
      <c r="F383" s="37">
        <v>0</v>
      </c>
      <c r="G383" s="30"/>
      <c r="H383" s="37">
        <v>0</v>
      </c>
      <c r="I383" s="20"/>
      <c r="J383" s="19">
        <f t="shared" ref="J383:J389" si="388">+F383+-H383</f>
        <v>0</v>
      </c>
      <c r="K383" s="10"/>
      <c r="L383" s="17">
        <f t="shared" ref="L383:L409" si="389">IF(D383=0,"NA",+J383/D383)</f>
        <v>0</v>
      </c>
      <c r="M383" s="18"/>
      <c r="N383" s="18"/>
      <c r="O383" s="18"/>
      <c r="P383" s="18"/>
      <c r="Q383" s="18"/>
      <c r="R383" s="18"/>
      <c r="S383" s="18"/>
      <c r="T383" s="18"/>
      <c r="U383" s="10"/>
      <c r="V383" s="10"/>
      <c r="W383" s="10"/>
      <c r="X383" s="10"/>
      <c r="Y383" s="10"/>
      <c r="Z383" s="10"/>
      <c r="AA383" s="10"/>
      <c r="AQ383" s="10"/>
      <c r="AR383" s="10"/>
      <c r="AS383" s="10"/>
    </row>
    <row r="384" spans="1:45" x14ac:dyDescent="0.2">
      <c r="A384">
        <v>39906</v>
      </c>
      <c r="B384" s="16">
        <f>B383+1</f>
        <v>1995</v>
      </c>
      <c r="D384" s="70">
        <v>0</v>
      </c>
      <c r="E384" s="23"/>
      <c r="F384" s="37">
        <v>0</v>
      </c>
      <c r="G384" s="30"/>
      <c r="H384" s="37">
        <v>0</v>
      </c>
      <c r="I384" s="20"/>
      <c r="J384" s="12">
        <f t="shared" si="388"/>
        <v>0</v>
      </c>
      <c r="K384" s="12"/>
      <c r="L384" s="17" t="str">
        <f t="shared" si="389"/>
        <v>NA</v>
      </c>
      <c r="M384" s="18"/>
      <c r="N384" s="17">
        <f t="shared" ref="N384:N399" si="390">IF(SUM($D383:$D384)=0,"NA",SUM($J383:$J384)/SUM($D383:$D384))</f>
        <v>0</v>
      </c>
      <c r="O384" s="18"/>
      <c r="P384" s="18"/>
      <c r="Q384" s="18"/>
      <c r="R384" s="18"/>
      <c r="S384" s="18"/>
      <c r="T384" s="18"/>
      <c r="U384" s="10"/>
      <c r="V384" s="10"/>
      <c r="W384" s="10"/>
      <c r="X384" s="10"/>
      <c r="Y384" s="10"/>
      <c r="Z384" s="10"/>
      <c r="AA384" s="10"/>
      <c r="AQ384" s="10"/>
      <c r="AR384" s="10"/>
      <c r="AS384" s="10"/>
    </row>
    <row r="385" spans="1:45" x14ac:dyDescent="0.2">
      <c r="A385">
        <v>39906</v>
      </c>
      <c r="B385" s="16">
        <f>B384+1</f>
        <v>1996</v>
      </c>
      <c r="D385" s="67">
        <v>116913</v>
      </c>
      <c r="E385" s="23"/>
      <c r="F385" s="37">
        <v>0</v>
      </c>
      <c r="G385" s="30"/>
      <c r="H385" s="37">
        <v>0</v>
      </c>
      <c r="I385" s="20"/>
      <c r="J385" s="12">
        <f t="shared" si="388"/>
        <v>0</v>
      </c>
      <c r="K385" s="12"/>
      <c r="L385" s="17">
        <f t="shared" si="389"/>
        <v>0</v>
      </c>
      <c r="M385" s="18"/>
      <c r="N385" s="17">
        <f t="shared" si="390"/>
        <v>0</v>
      </c>
      <c r="O385" s="18"/>
      <c r="P385" s="17">
        <f t="shared" ref="P385:P409" si="391">IF(SUM($D383:$D385)=0,"NA",SUM($J383:$J385)/SUM($D383:$D385))</f>
        <v>0</v>
      </c>
      <c r="Q385" s="18"/>
      <c r="R385" s="18"/>
      <c r="S385" s="18"/>
      <c r="T385" s="18"/>
      <c r="U385" s="10"/>
      <c r="V385" s="10"/>
      <c r="W385" s="10"/>
      <c r="X385" s="10"/>
      <c r="Y385" s="10"/>
      <c r="Z385" s="10"/>
      <c r="AA385" s="10"/>
      <c r="AQ385" s="10"/>
      <c r="AR385" s="10"/>
      <c r="AS385" s="10"/>
    </row>
    <row r="386" spans="1:45" x14ac:dyDescent="0.2">
      <c r="A386">
        <v>39906</v>
      </c>
      <c r="B386" s="16">
        <f>B385+1</f>
        <v>1997</v>
      </c>
      <c r="D386" s="70">
        <v>0</v>
      </c>
      <c r="E386" s="23"/>
      <c r="F386" s="37">
        <v>0</v>
      </c>
      <c r="G386" s="30"/>
      <c r="H386" s="37">
        <v>0</v>
      </c>
      <c r="I386" s="20"/>
      <c r="J386" s="12">
        <f t="shared" si="388"/>
        <v>0</v>
      </c>
      <c r="K386" s="12"/>
      <c r="L386" s="17" t="str">
        <f t="shared" si="389"/>
        <v>NA</v>
      </c>
      <c r="M386" s="18"/>
      <c r="N386" s="17">
        <f t="shared" si="390"/>
        <v>0</v>
      </c>
      <c r="O386" s="18"/>
      <c r="P386" s="17">
        <f t="shared" si="391"/>
        <v>0</v>
      </c>
      <c r="Q386" s="18"/>
      <c r="R386" s="17">
        <f t="shared" ref="R386:R409" si="392">IF(SUM($D383:$D386)=0,"NA",SUM($J383:$J386)/SUM($D383:$D386))</f>
        <v>0</v>
      </c>
      <c r="S386" s="18"/>
      <c r="T386" s="18"/>
      <c r="U386" s="10"/>
      <c r="V386" s="10"/>
      <c r="W386" s="10"/>
      <c r="X386" s="10"/>
      <c r="Y386" s="10"/>
      <c r="Z386" s="10"/>
      <c r="AA386" s="10"/>
      <c r="AQ386" s="10"/>
      <c r="AR386" s="10"/>
      <c r="AS386" s="10"/>
    </row>
    <row r="387" spans="1:45" x14ac:dyDescent="0.2">
      <c r="A387">
        <v>39906</v>
      </c>
      <c r="B387" s="16">
        <f>B386+1</f>
        <v>1998</v>
      </c>
      <c r="D387" s="70">
        <v>0</v>
      </c>
      <c r="E387" s="23"/>
      <c r="F387" s="37">
        <v>0</v>
      </c>
      <c r="G387" s="30"/>
      <c r="H387" s="37">
        <v>0</v>
      </c>
      <c r="I387" s="20"/>
      <c r="J387" s="12">
        <f t="shared" si="388"/>
        <v>0</v>
      </c>
      <c r="K387" s="12"/>
      <c r="L387" s="17" t="str">
        <f t="shared" si="389"/>
        <v>NA</v>
      </c>
      <c r="M387" s="18"/>
      <c r="N387" s="17" t="str">
        <f t="shared" si="390"/>
        <v>NA</v>
      </c>
      <c r="O387" s="18"/>
      <c r="P387" s="17">
        <f t="shared" si="391"/>
        <v>0</v>
      </c>
      <c r="Q387" s="18"/>
      <c r="R387" s="17">
        <f t="shared" si="392"/>
        <v>0</v>
      </c>
      <c r="S387" s="18"/>
      <c r="T387" s="17">
        <f t="shared" ref="T387:T409" si="393">IF(SUM($D383:$D387)=0,"NA",SUM($J383:$J387)/SUM($D383:$D387))</f>
        <v>0</v>
      </c>
      <c r="U387" s="10"/>
      <c r="V387" s="10"/>
      <c r="W387" s="10"/>
      <c r="X387" s="10"/>
      <c r="Y387" s="10"/>
      <c r="Z387" s="10"/>
      <c r="AA387" s="10"/>
      <c r="AQ387" s="10"/>
      <c r="AR387" s="10"/>
      <c r="AS387" s="10"/>
    </row>
    <row r="388" spans="1:45" x14ac:dyDescent="0.2">
      <c r="A388">
        <v>39906</v>
      </c>
      <c r="B388" s="16">
        <f t="shared" ref="B388:B400" si="394">B387+1</f>
        <v>1999</v>
      </c>
      <c r="D388" s="70">
        <v>0</v>
      </c>
      <c r="E388" s="23"/>
      <c r="F388" s="37">
        <v>0</v>
      </c>
      <c r="G388" s="30"/>
      <c r="H388" s="37">
        <v>0</v>
      </c>
      <c r="I388" s="20"/>
      <c r="J388" s="12">
        <f t="shared" si="388"/>
        <v>0</v>
      </c>
      <c r="K388" s="12"/>
      <c r="L388" s="17" t="str">
        <f t="shared" si="389"/>
        <v>NA</v>
      </c>
      <c r="M388" s="18"/>
      <c r="N388" s="17" t="str">
        <f t="shared" si="390"/>
        <v>NA</v>
      </c>
      <c r="O388" s="18"/>
      <c r="P388" s="17" t="str">
        <f t="shared" si="391"/>
        <v>NA</v>
      </c>
      <c r="Q388" s="18"/>
      <c r="R388" s="17">
        <f t="shared" si="392"/>
        <v>0</v>
      </c>
      <c r="S388" s="18"/>
      <c r="T388" s="17">
        <f t="shared" si="393"/>
        <v>0</v>
      </c>
      <c r="U388" s="10"/>
      <c r="V388" s="11">
        <f t="shared" ref="V388:V409" si="395">IF(SUM($D383:$D388)=0,"NA",SUM($J383:$J388)/SUM($D383:$D388))</f>
        <v>0</v>
      </c>
      <c r="W388" s="10"/>
      <c r="X388" s="10"/>
      <c r="Y388" s="10"/>
      <c r="Z388" s="10"/>
      <c r="AA388" s="10"/>
      <c r="AQ388" s="10"/>
      <c r="AR388" s="10"/>
      <c r="AS388" s="10"/>
    </row>
    <row r="389" spans="1:45" x14ac:dyDescent="0.2">
      <c r="A389">
        <v>39906</v>
      </c>
      <c r="B389" s="16">
        <f t="shared" si="394"/>
        <v>2000</v>
      </c>
      <c r="D389" s="67">
        <v>2832</v>
      </c>
      <c r="E389" s="23"/>
      <c r="F389" s="33">
        <v>3000</v>
      </c>
      <c r="G389" s="30"/>
      <c r="H389" s="33">
        <v>45.4</v>
      </c>
      <c r="I389" s="20"/>
      <c r="J389" s="12">
        <f t="shared" si="388"/>
        <v>2954.6</v>
      </c>
      <c r="K389" s="12"/>
      <c r="L389" s="17">
        <f t="shared" si="389"/>
        <v>1.0432909604519773</v>
      </c>
      <c r="M389" s="18"/>
      <c r="N389" s="17">
        <f t="shared" si="390"/>
        <v>1.0432909604519773</v>
      </c>
      <c r="O389" s="18"/>
      <c r="P389" s="17">
        <f t="shared" si="391"/>
        <v>1.0432909604519773</v>
      </c>
      <c r="Q389" s="18"/>
      <c r="R389" s="17">
        <f t="shared" si="392"/>
        <v>1.0432909604519773</v>
      </c>
      <c r="S389" s="18"/>
      <c r="T389" s="17">
        <f t="shared" si="393"/>
        <v>2.4674099127312204E-2</v>
      </c>
      <c r="U389" s="10"/>
      <c r="V389" s="11">
        <f t="shared" si="395"/>
        <v>2.4674099127312204E-2</v>
      </c>
      <c r="W389" s="10"/>
      <c r="X389" s="11">
        <f t="shared" ref="X389:X409" si="396">IF(SUM($D383:$D389)=0,"NA",SUM($J383:$J389)/SUM($D383:$D389))</f>
        <v>1.3579560339557949E-2</v>
      </c>
      <c r="Y389" s="10"/>
      <c r="Z389" s="10"/>
      <c r="AA389" s="10"/>
      <c r="AQ389" s="10"/>
      <c r="AR389" s="10"/>
      <c r="AS389" s="10"/>
    </row>
    <row r="390" spans="1:45" x14ac:dyDescent="0.2">
      <c r="A390">
        <v>39906</v>
      </c>
      <c r="B390" s="16">
        <f t="shared" si="394"/>
        <v>2001</v>
      </c>
      <c r="D390" s="70">
        <v>0</v>
      </c>
      <c r="E390" s="23"/>
      <c r="F390" s="37">
        <v>0</v>
      </c>
      <c r="G390" s="30"/>
      <c r="H390" s="37">
        <v>0</v>
      </c>
      <c r="I390" s="20"/>
      <c r="J390" s="12">
        <f t="shared" ref="J390:J404" si="397">+F390+-H390</f>
        <v>0</v>
      </c>
      <c r="K390" s="12"/>
      <c r="L390" s="17" t="str">
        <f t="shared" si="389"/>
        <v>NA</v>
      </c>
      <c r="M390" s="18"/>
      <c r="N390" s="17">
        <f t="shared" si="390"/>
        <v>1.0432909604519773</v>
      </c>
      <c r="O390" s="18"/>
      <c r="P390" s="17">
        <f t="shared" si="391"/>
        <v>1.0432909604519773</v>
      </c>
      <c r="Q390" s="18"/>
      <c r="R390" s="17">
        <f t="shared" si="392"/>
        <v>1.0432909604519773</v>
      </c>
      <c r="S390" s="18"/>
      <c r="T390" s="17">
        <f t="shared" si="393"/>
        <v>1.0432909604519773</v>
      </c>
      <c r="U390" s="10"/>
      <c r="V390" s="11">
        <f t="shared" si="395"/>
        <v>2.4674099127312204E-2</v>
      </c>
      <c r="W390" s="10"/>
      <c r="X390" s="11">
        <f t="shared" si="396"/>
        <v>2.4674099127312204E-2</v>
      </c>
      <c r="Y390" s="10"/>
      <c r="Z390" s="11">
        <f t="shared" ref="Z390:Z409" si="398">IF(SUM($D383:$D390)=0,"NA",SUM($J383:$J390)/SUM($D383:$D390))</f>
        <v>1.3579560339557949E-2</v>
      </c>
      <c r="AA390" s="10"/>
      <c r="AQ390" s="10"/>
      <c r="AR390" s="10"/>
      <c r="AS390" s="10"/>
    </row>
    <row r="391" spans="1:45" x14ac:dyDescent="0.2">
      <c r="A391">
        <v>39906</v>
      </c>
      <c r="B391" s="16">
        <f t="shared" si="394"/>
        <v>2002</v>
      </c>
      <c r="D391" s="67">
        <v>6189732</v>
      </c>
      <c r="E391" s="23"/>
      <c r="F391" s="37">
        <v>0</v>
      </c>
      <c r="G391" s="30"/>
      <c r="H391" s="37">
        <v>0</v>
      </c>
      <c r="I391" s="20"/>
      <c r="J391" s="12">
        <f t="shared" si="397"/>
        <v>0</v>
      </c>
      <c r="K391" s="12"/>
      <c r="L391" s="17">
        <f t="shared" si="389"/>
        <v>0</v>
      </c>
      <c r="M391" s="18"/>
      <c r="N391" s="17">
        <f t="shared" si="390"/>
        <v>0</v>
      </c>
      <c r="O391" s="18"/>
      <c r="P391" s="17">
        <f t="shared" si="391"/>
        <v>4.7712062402584775E-4</v>
      </c>
      <c r="Q391" s="18"/>
      <c r="R391" s="17">
        <f t="shared" si="392"/>
        <v>4.7712062402584775E-4</v>
      </c>
      <c r="S391" s="18"/>
      <c r="T391" s="17">
        <f t="shared" si="393"/>
        <v>4.7712062402584775E-4</v>
      </c>
      <c r="U391" s="10"/>
      <c r="V391" s="11">
        <f t="shared" si="395"/>
        <v>4.7712062402584775E-4</v>
      </c>
      <c r="W391" s="10"/>
      <c r="X391" s="11">
        <f t="shared" si="396"/>
        <v>4.682797005203442E-4</v>
      </c>
      <c r="Y391" s="10"/>
      <c r="Z391" s="11">
        <f t="shared" si="398"/>
        <v>4.682797005203442E-4</v>
      </c>
      <c r="AA391" s="10"/>
      <c r="AB391" s="11">
        <f t="shared" ref="AB391:AB409" si="399">IF(SUM($D383:$D391)=0,"NA",SUM($J383:$J391)/SUM($D383:$D391))</f>
        <v>4.6112962555731272E-4</v>
      </c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</row>
    <row r="392" spans="1:45" x14ac:dyDescent="0.2">
      <c r="A392">
        <v>39906</v>
      </c>
      <c r="B392" s="16">
        <f t="shared" si="394"/>
        <v>2003</v>
      </c>
      <c r="D392" s="70">
        <v>0</v>
      </c>
      <c r="E392" s="23"/>
      <c r="F392" s="37">
        <v>0</v>
      </c>
      <c r="G392" s="30"/>
      <c r="H392" s="37">
        <v>0</v>
      </c>
      <c r="I392" s="20"/>
      <c r="J392" s="12">
        <f t="shared" si="397"/>
        <v>0</v>
      </c>
      <c r="K392" s="12"/>
      <c r="L392" s="17" t="str">
        <f t="shared" si="389"/>
        <v>NA</v>
      </c>
      <c r="M392" s="18"/>
      <c r="N392" s="17">
        <f t="shared" si="390"/>
        <v>0</v>
      </c>
      <c r="O392" s="18"/>
      <c r="P392" s="17">
        <f t="shared" si="391"/>
        <v>0</v>
      </c>
      <c r="Q392" s="18"/>
      <c r="R392" s="17">
        <f t="shared" si="392"/>
        <v>4.7712062402584775E-4</v>
      </c>
      <c r="S392" s="18"/>
      <c r="T392" s="17">
        <f t="shared" si="393"/>
        <v>4.7712062402584775E-4</v>
      </c>
      <c r="U392" s="10"/>
      <c r="V392" s="11">
        <f t="shared" si="395"/>
        <v>4.7712062402584775E-4</v>
      </c>
      <c r="W392" s="10"/>
      <c r="X392" s="11">
        <f t="shared" si="396"/>
        <v>4.7712062402584775E-4</v>
      </c>
      <c r="Y392" s="10"/>
      <c r="Z392" s="11">
        <f t="shared" si="398"/>
        <v>4.682797005203442E-4</v>
      </c>
      <c r="AA392" s="10"/>
      <c r="AB392" s="11">
        <f t="shared" si="399"/>
        <v>4.682797005203442E-4</v>
      </c>
      <c r="AC392" s="10"/>
      <c r="AD392" s="11">
        <f t="shared" ref="AD392:AD399" si="400">IF(SUM($D383:$D392)=0,"NA",SUM($J383:$J392)/SUM($D383:$D392))</f>
        <v>4.6112962555731272E-4</v>
      </c>
      <c r="AE392" s="11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</row>
    <row r="393" spans="1:45" x14ac:dyDescent="0.2">
      <c r="A393">
        <v>39906</v>
      </c>
      <c r="B393" s="16">
        <f t="shared" si="394"/>
        <v>2004</v>
      </c>
      <c r="D393" s="70">
        <v>0</v>
      </c>
      <c r="E393" s="23"/>
      <c r="F393" s="37">
        <v>0</v>
      </c>
      <c r="G393" s="30"/>
      <c r="H393" s="37">
        <v>0</v>
      </c>
      <c r="I393" s="20"/>
      <c r="J393" s="12">
        <f t="shared" si="397"/>
        <v>0</v>
      </c>
      <c r="K393" s="12"/>
      <c r="L393" s="17" t="str">
        <f t="shared" si="389"/>
        <v>NA</v>
      </c>
      <c r="M393" s="18"/>
      <c r="N393" s="17" t="str">
        <f t="shared" si="390"/>
        <v>NA</v>
      </c>
      <c r="O393" s="18"/>
      <c r="P393" s="17">
        <f t="shared" si="391"/>
        <v>0</v>
      </c>
      <c r="Q393" s="18"/>
      <c r="R393" s="17">
        <f t="shared" si="392"/>
        <v>0</v>
      </c>
      <c r="S393" s="18"/>
      <c r="T393" s="17">
        <f t="shared" si="393"/>
        <v>4.7712062402584775E-4</v>
      </c>
      <c r="U393" s="10"/>
      <c r="V393" s="11">
        <f t="shared" si="395"/>
        <v>4.7712062402584775E-4</v>
      </c>
      <c r="W393" s="10"/>
      <c r="X393" s="11">
        <f t="shared" si="396"/>
        <v>4.7712062402584775E-4</v>
      </c>
      <c r="Y393" s="10"/>
      <c r="Z393" s="11">
        <f t="shared" si="398"/>
        <v>4.7712062402584775E-4</v>
      </c>
      <c r="AA393" s="10"/>
      <c r="AB393" s="11">
        <f t="shared" si="399"/>
        <v>4.682797005203442E-4</v>
      </c>
      <c r="AC393" s="10"/>
      <c r="AD393" s="11">
        <f t="shared" si="400"/>
        <v>4.682797005203442E-4</v>
      </c>
      <c r="AE393" s="11"/>
      <c r="AF393" s="11">
        <f t="shared" ref="AF393:AF399" si="401">IF(SUM($D383:$D393)=0,"NA",SUM($J383:$J393)/SUM($D383:$D393))</f>
        <v>4.6112962555731272E-4</v>
      </c>
      <c r="AG393" s="10"/>
      <c r="AH393" s="13" t="s">
        <v>25</v>
      </c>
      <c r="AI393" s="10"/>
      <c r="AJ393" s="13" t="s">
        <v>25</v>
      </c>
      <c r="AK393" s="10"/>
      <c r="AL393" s="13" t="s">
        <v>25</v>
      </c>
      <c r="AM393" s="10"/>
      <c r="AN393" s="13" t="s">
        <v>25</v>
      </c>
      <c r="AO393" s="10"/>
      <c r="AP393" s="10"/>
      <c r="AQ393" s="10"/>
      <c r="AR393" s="10"/>
      <c r="AS393" s="10"/>
    </row>
    <row r="394" spans="1:45" x14ac:dyDescent="0.2">
      <c r="A394">
        <v>39906</v>
      </c>
      <c r="B394" s="16">
        <f t="shared" si="394"/>
        <v>2005</v>
      </c>
      <c r="D394" s="70">
        <v>0</v>
      </c>
      <c r="E394" s="23"/>
      <c r="F394" s="37">
        <v>0</v>
      </c>
      <c r="G394" s="30"/>
      <c r="H394" s="37">
        <v>0</v>
      </c>
      <c r="I394" s="20"/>
      <c r="J394" s="12">
        <f t="shared" si="397"/>
        <v>0</v>
      </c>
      <c r="K394" s="12"/>
      <c r="L394" s="17" t="str">
        <f t="shared" si="389"/>
        <v>NA</v>
      </c>
      <c r="M394" s="18"/>
      <c r="N394" s="17" t="str">
        <f t="shared" si="390"/>
        <v>NA</v>
      </c>
      <c r="O394" s="18"/>
      <c r="P394" s="17" t="str">
        <f t="shared" si="391"/>
        <v>NA</v>
      </c>
      <c r="Q394" s="18"/>
      <c r="R394" s="17">
        <f t="shared" si="392"/>
        <v>0</v>
      </c>
      <c r="S394" s="18"/>
      <c r="T394" s="17">
        <f t="shared" si="393"/>
        <v>0</v>
      </c>
      <c r="U394" s="10"/>
      <c r="V394" s="11">
        <f t="shared" si="395"/>
        <v>4.7712062402584775E-4</v>
      </c>
      <c r="W394" s="10"/>
      <c r="X394" s="11">
        <f t="shared" si="396"/>
        <v>4.7712062402584775E-4</v>
      </c>
      <c r="Y394" s="10"/>
      <c r="Z394" s="11">
        <f t="shared" si="398"/>
        <v>4.7712062402584775E-4</v>
      </c>
      <c r="AA394" s="10"/>
      <c r="AB394" s="11">
        <f t="shared" si="399"/>
        <v>4.7712062402584775E-4</v>
      </c>
      <c r="AC394" s="10"/>
      <c r="AD394" s="11">
        <f t="shared" si="400"/>
        <v>4.682797005203442E-4</v>
      </c>
      <c r="AE394" s="11"/>
      <c r="AF394" s="11">
        <f t="shared" si="401"/>
        <v>4.682797005203442E-4</v>
      </c>
      <c r="AG394" s="10"/>
      <c r="AH394" s="11">
        <f t="shared" ref="AH394:AH399" si="402">IF(SUM($D383:$D394)=0,"NA",SUM($J383:$J394)/SUM($D383:$D394))</f>
        <v>4.6112962555731272E-4</v>
      </c>
      <c r="AI394" s="10"/>
      <c r="AJ394" s="13" t="s">
        <v>25</v>
      </c>
      <c r="AK394" s="10"/>
      <c r="AL394" s="13" t="s">
        <v>25</v>
      </c>
      <c r="AM394" s="10"/>
      <c r="AN394" s="13" t="s">
        <v>25</v>
      </c>
      <c r="AO394" s="10"/>
      <c r="AP394" s="10"/>
      <c r="AQ394" s="10"/>
      <c r="AR394" s="10"/>
      <c r="AS394" s="10"/>
    </row>
    <row r="395" spans="1:45" x14ac:dyDescent="0.2">
      <c r="A395">
        <v>39906</v>
      </c>
      <c r="B395" s="16">
        <f t="shared" si="394"/>
        <v>2006</v>
      </c>
      <c r="D395" s="67">
        <v>2632955</v>
      </c>
      <c r="E395" s="23"/>
      <c r="F395" s="37">
        <v>0</v>
      </c>
      <c r="G395" s="30"/>
      <c r="H395" s="37">
        <v>0</v>
      </c>
      <c r="I395" s="20"/>
      <c r="J395" s="12">
        <f t="shared" si="397"/>
        <v>0</v>
      </c>
      <c r="K395" s="12"/>
      <c r="L395" s="17">
        <f t="shared" si="389"/>
        <v>0</v>
      </c>
      <c r="M395" s="18"/>
      <c r="N395" s="17">
        <f t="shared" si="390"/>
        <v>0</v>
      </c>
      <c r="O395" s="18"/>
      <c r="P395" s="17">
        <f t="shared" si="391"/>
        <v>0</v>
      </c>
      <c r="Q395" s="18"/>
      <c r="R395" s="17">
        <f t="shared" si="392"/>
        <v>0</v>
      </c>
      <c r="S395" s="18"/>
      <c r="T395" s="17">
        <f t="shared" si="393"/>
        <v>0</v>
      </c>
      <c r="U395" s="10"/>
      <c r="V395" s="11">
        <f t="shared" si="395"/>
        <v>0</v>
      </c>
      <c r="W395" s="10"/>
      <c r="X395" s="11">
        <f t="shared" si="396"/>
        <v>3.3477917842565403E-4</v>
      </c>
      <c r="Y395" s="10"/>
      <c r="Z395" s="11">
        <f t="shared" si="398"/>
        <v>3.3477917842565403E-4</v>
      </c>
      <c r="AA395" s="10"/>
      <c r="AB395" s="11">
        <f t="shared" si="399"/>
        <v>3.3477917842565403E-4</v>
      </c>
      <c r="AC395" s="10"/>
      <c r="AD395" s="11">
        <f t="shared" si="400"/>
        <v>3.3477917842565403E-4</v>
      </c>
      <c r="AE395" s="11"/>
      <c r="AF395" s="11">
        <f t="shared" si="401"/>
        <v>3.3040228877334485E-4</v>
      </c>
      <c r="AG395" s="10"/>
      <c r="AH395" s="11">
        <f t="shared" si="402"/>
        <v>3.3040228877334485E-4</v>
      </c>
      <c r="AI395" s="10"/>
      <c r="AJ395" s="11">
        <f>IF(SUM($D383:$D395)=0,"NA",SUM($J383:$J395)/SUM($D383:$D395))</f>
        <v>3.2682673868816218E-4</v>
      </c>
      <c r="AK395" s="10"/>
      <c r="AL395" s="13" t="s">
        <v>25</v>
      </c>
      <c r="AM395" s="10"/>
      <c r="AN395" s="13" t="s">
        <v>25</v>
      </c>
      <c r="AO395" s="10"/>
      <c r="AP395" s="10"/>
      <c r="AQ395" s="10"/>
      <c r="AR395" s="10"/>
      <c r="AS395" s="10"/>
    </row>
    <row r="396" spans="1:45" x14ac:dyDescent="0.2">
      <c r="A396">
        <v>39906</v>
      </c>
      <c r="B396" s="16">
        <f t="shared" si="394"/>
        <v>2007</v>
      </c>
      <c r="D396" s="70">
        <v>0</v>
      </c>
      <c r="E396" s="23"/>
      <c r="F396" s="37">
        <v>0</v>
      </c>
      <c r="G396" s="30"/>
      <c r="H396" s="37">
        <v>0</v>
      </c>
      <c r="I396" s="20"/>
      <c r="J396" s="12">
        <f t="shared" si="397"/>
        <v>0</v>
      </c>
      <c r="K396" s="12"/>
      <c r="L396" s="17" t="str">
        <f t="shared" si="389"/>
        <v>NA</v>
      </c>
      <c r="M396" s="18"/>
      <c r="N396" s="17">
        <f t="shared" si="390"/>
        <v>0</v>
      </c>
      <c r="O396" s="18"/>
      <c r="P396" s="17">
        <f t="shared" si="391"/>
        <v>0</v>
      </c>
      <c r="Q396" s="18"/>
      <c r="R396" s="17">
        <f t="shared" si="392"/>
        <v>0</v>
      </c>
      <c r="S396" s="18"/>
      <c r="T396" s="17">
        <f t="shared" si="393"/>
        <v>0</v>
      </c>
      <c r="U396" s="10"/>
      <c r="V396" s="11">
        <f t="shared" si="395"/>
        <v>0</v>
      </c>
      <c r="W396" s="10"/>
      <c r="X396" s="11">
        <f t="shared" si="396"/>
        <v>0</v>
      </c>
      <c r="Y396" s="10"/>
      <c r="Z396" s="11">
        <f t="shared" si="398"/>
        <v>3.3477917842565403E-4</v>
      </c>
      <c r="AA396" s="10"/>
      <c r="AB396" s="11">
        <f t="shared" si="399"/>
        <v>3.3477917842565403E-4</v>
      </c>
      <c r="AC396" s="10"/>
      <c r="AD396" s="11">
        <f t="shared" si="400"/>
        <v>3.3477917842565403E-4</v>
      </c>
      <c r="AE396" s="11"/>
      <c r="AF396" s="11">
        <f t="shared" si="401"/>
        <v>3.3477917842565403E-4</v>
      </c>
      <c r="AG396" s="10"/>
      <c r="AH396" s="11">
        <f t="shared" si="402"/>
        <v>3.3040228877334485E-4</v>
      </c>
      <c r="AI396" s="10"/>
      <c r="AJ396" s="11">
        <f>IF(SUM($D384:$D396)=0,"NA",SUM($J384:$J396)/SUM($D384:$D396))</f>
        <v>3.3040228877334485E-4</v>
      </c>
      <c r="AK396" s="10"/>
      <c r="AL396" s="11">
        <f>IF(SUM($D383:$D396)=0,"NA",SUM($J383:$J396)/SUM($D383:$D396))</f>
        <v>3.2682673868816218E-4</v>
      </c>
      <c r="AM396" s="10"/>
      <c r="AN396" s="13" t="s">
        <v>25</v>
      </c>
      <c r="AO396" s="10"/>
      <c r="AP396" s="10"/>
      <c r="AQ396" s="10"/>
      <c r="AR396" s="10"/>
      <c r="AS396" s="10"/>
    </row>
    <row r="397" spans="1:45" x14ac:dyDescent="0.2">
      <c r="A397">
        <v>39906</v>
      </c>
      <c r="B397" s="16">
        <f t="shared" si="394"/>
        <v>2008</v>
      </c>
      <c r="D397" s="70">
        <v>0</v>
      </c>
      <c r="E397" s="23"/>
      <c r="F397" s="37">
        <v>0</v>
      </c>
      <c r="G397" s="30"/>
      <c r="H397" s="37">
        <v>0</v>
      </c>
      <c r="I397" s="20"/>
      <c r="J397" s="12">
        <f t="shared" si="397"/>
        <v>0</v>
      </c>
      <c r="K397" s="12"/>
      <c r="L397" s="17" t="str">
        <f t="shared" si="389"/>
        <v>NA</v>
      </c>
      <c r="M397" s="18"/>
      <c r="N397" s="17" t="str">
        <f t="shared" si="390"/>
        <v>NA</v>
      </c>
      <c r="O397" s="18"/>
      <c r="P397" s="17">
        <f t="shared" si="391"/>
        <v>0</v>
      </c>
      <c r="Q397" s="18"/>
      <c r="R397" s="17">
        <f t="shared" si="392"/>
        <v>0</v>
      </c>
      <c r="S397" s="18"/>
      <c r="T397" s="17">
        <f t="shared" si="393"/>
        <v>0</v>
      </c>
      <c r="U397" s="10"/>
      <c r="V397" s="11">
        <f t="shared" si="395"/>
        <v>0</v>
      </c>
      <c r="W397" s="10"/>
      <c r="X397" s="11">
        <f t="shared" si="396"/>
        <v>0</v>
      </c>
      <c r="Y397" s="10"/>
      <c r="Z397" s="11">
        <f t="shared" si="398"/>
        <v>0</v>
      </c>
      <c r="AA397" s="10"/>
      <c r="AB397" s="11">
        <f t="shared" si="399"/>
        <v>3.3477917842565403E-4</v>
      </c>
      <c r="AC397" s="10"/>
      <c r="AD397" s="11">
        <f t="shared" si="400"/>
        <v>3.3477917842565403E-4</v>
      </c>
      <c r="AE397" s="11"/>
      <c r="AF397" s="11">
        <f t="shared" si="401"/>
        <v>3.3477917842565403E-4</v>
      </c>
      <c r="AG397" s="10"/>
      <c r="AH397" s="11">
        <f t="shared" si="402"/>
        <v>3.3477917842565403E-4</v>
      </c>
      <c r="AI397" s="10"/>
      <c r="AJ397" s="11">
        <f>IF(SUM($D385:$D397)=0,"NA",SUM($J385:$J397)/SUM($D385:$D397))</f>
        <v>3.3040228877334485E-4</v>
      </c>
      <c r="AK397" s="10"/>
      <c r="AL397" s="11">
        <f>IF(SUM($D384:$D397)=0,"NA",SUM($J384:$J397)/SUM($D384:$D397))</f>
        <v>3.3040228877334485E-4</v>
      </c>
      <c r="AM397" s="10"/>
      <c r="AN397" s="11">
        <f>IF(SUM($D383:$D397)=0,"NA",SUM($J383:$J397)/SUM($D383:$D397))</f>
        <v>3.2682673868816218E-4</v>
      </c>
      <c r="AO397" s="10"/>
      <c r="AP397" s="10"/>
      <c r="AQ397" s="10"/>
      <c r="AR397" s="10"/>
      <c r="AS397" s="10"/>
    </row>
    <row r="398" spans="1:45" x14ac:dyDescent="0.2">
      <c r="A398">
        <v>39906</v>
      </c>
      <c r="B398" s="16">
        <f t="shared" si="394"/>
        <v>2009</v>
      </c>
      <c r="D398" s="70">
        <v>0</v>
      </c>
      <c r="E398" s="23"/>
      <c r="F398" s="37">
        <v>0</v>
      </c>
      <c r="G398" s="30"/>
      <c r="H398" s="37">
        <v>0</v>
      </c>
      <c r="I398" s="20"/>
      <c r="J398" s="12">
        <f t="shared" si="397"/>
        <v>0</v>
      </c>
      <c r="K398" s="12"/>
      <c r="L398" s="17" t="str">
        <f t="shared" si="389"/>
        <v>NA</v>
      </c>
      <c r="M398" s="18"/>
      <c r="N398" s="17" t="str">
        <f t="shared" si="390"/>
        <v>NA</v>
      </c>
      <c r="O398" s="18"/>
      <c r="P398" s="17" t="str">
        <f t="shared" si="391"/>
        <v>NA</v>
      </c>
      <c r="Q398" s="18"/>
      <c r="R398" s="17">
        <f t="shared" si="392"/>
        <v>0</v>
      </c>
      <c r="S398" s="18"/>
      <c r="T398" s="17">
        <f t="shared" si="393"/>
        <v>0</v>
      </c>
      <c r="U398" s="10"/>
      <c r="V398" s="11">
        <f t="shared" si="395"/>
        <v>0</v>
      </c>
      <c r="W398" s="10"/>
      <c r="X398" s="11">
        <f t="shared" si="396"/>
        <v>0</v>
      </c>
      <c r="Y398" s="10"/>
      <c r="Z398" s="11">
        <f t="shared" si="398"/>
        <v>0</v>
      </c>
      <c r="AA398" s="10"/>
      <c r="AB398" s="11">
        <f t="shared" si="399"/>
        <v>0</v>
      </c>
      <c r="AC398" s="10"/>
      <c r="AD398" s="11">
        <f t="shared" si="400"/>
        <v>3.3477917842565403E-4</v>
      </c>
      <c r="AE398" s="11"/>
      <c r="AF398" s="11">
        <f t="shared" si="401"/>
        <v>3.3477917842565403E-4</v>
      </c>
      <c r="AG398" s="10"/>
      <c r="AH398" s="11">
        <f t="shared" si="402"/>
        <v>3.3477917842565403E-4</v>
      </c>
      <c r="AI398" s="10"/>
      <c r="AJ398" s="11">
        <f>IF(SUM($D386:$D398)=0,"NA",SUM($J386:$J398)/SUM($D386:$D398))</f>
        <v>3.3477917842565403E-4</v>
      </c>
      <c r="AK398" s="10"/>
      <c r="AL398" s="11">
        <f>IF(SUM($D385:$D398)=0,"NA",SUM($J385:$J398)/SUM($D385:$D398))</f>
        <v>3.3040228877334485E-4</v>
      </c>
      <c r="AM398" s="10"/>
      <c r="AN398" s="11">
        <f>IF(SUM($D384:$D398)=0,"NA",SUM($J384:$J398)/SUM($D384:$D398))</f>
        <v>3.3040228877334485E-4</v>
      </c>
      <c r="AO398" s="11"/>
      <c r="AP398" s="10"/>
      <c r="AQ398" s="10"/>
      <c r="AR398" s="10"/>
      <c r="AS398" s="10"/>
    </row>
    <row r="399" spans="1:45" x14ac:dyDescent="0.2">
      <c r="A399">
        <v>39906</v>
      </c>
      <c r="B399" s="16">
        <f t="shared" si="394"/>
        <v>2010</v>
      </c>
      <c r="D399" s="70">
        <v>0</v>
      </c>
      <c r="E399" s="23"/>
      <c r="F399" s="37">
        <v>0</v>
      </c>
      <c r="G399" s="30"/>
      <c r="H399" s="37">
        <v>0</v>
      </c>
      <c r="I399" s="20"/>
      <c r="J399" s="12">
        <f t="shared" si="397"/>
        <v>0</v>
      </c>
      <c r="K399" s="12"/>
      <c r="L399" s="17" t="str">
        <f t="shared" si="389"/>
        <v>NA</v>
      </c>
      <c r="M399" s="18"/>
      <c r="N399" s="17" t="str">
        <f t="shared" si="390"/>
        <v>NA</v>
      </c>
      <c r="O399" s="18"/>
      <c r="P399" s="17" t="str">
        <f t="shared" si="391"/>
        <v>NA</v>
      </c>
      <c r="Q399" s="18"/>
      <c r="R399" s="17" t="str">
        <f t="shared" si="392"/>
        <v>NA</v>
      </c>
      <c r="S399" s="18"/>
      <c r="T399" s="17">
        <f t="shared" si="393"/>
        <v>0</v>
      </c>
      <c r="U399" s="10"/>
      <c r="V399" s="11">
        <f t="shared" si="395"/>
        <v>0</v>
      </c>
      <c r="W399" s="10"/>
      <c r="X399" s="11">
        <f t="shared" si="396"/>
        <v>0</v>
      </c>
      <c r="Y399" s="10"/>
      <c r="Z399" s="11">
        <f t="shared" si="398"/>
        <v>0</v>
      </c>
      <c r="AA399" s="10"/>
      <c r="AB399" s="11">
        <f t="shared" si="399"/>
        <v>0</v>
      </c>
      <c r="AC399" s="10"/>
      <c r="AD399" s="11">
        <f t="shared" si="400"/>
        <v>0</v>
      </c>
      <c r="AE399" s="11"/>
      <c r="AF399" s="11">
        <f t="shared" si="401"/>
        <v>3.3477917842565403E-4</v>
      </c>
      <c r="AG399" s="10"/>
      <c r="AH399" s="11">
        <f t="shared" si="402"/>
        <v>3.3477917842565403E-4</v>
      </c>
      <c r="AI399" s="10"/>
      <c r="AJ399" s="11">
        <f>IF(SUM($D387:$D399)=0,"NA",SUM($J387:$J399)/SUM($D387:$D399))</f>
        <v>3.3477917842565403E-4</v>
      </c>
      <c r="AK399" s="10"/>
      <c r="AL399" s="11">
        <f>IF(SUM($D386:$D399)=0,"NA",SUM($J386:$J399)/SUM($D386:$D399))</f>
        <v>3.3477917842565403E-4</v>
      </c>
      <c r="AM399" s="10"/>
      <c r="AN399" s="11">
        <f>IF(SUM($D385:$D399)=0,"NA",SUM($J385:$J399)/SUM($D385:$D399))</f>
        <v>3.3040228877334485E-4</v>
      </c>
      <c r="AO399" s="11"/>
      <c r="AP399" s="11"/>
      <c r="AQ399" s="10"/>
      <c r="AR399" s="10"/>
      <c r="AS399" s="10"/>
    </row>
    <row r="400" spans="1:45" x14ac:dyDescent="0.2">
      <c r="A400">
        <v>39906</v>
      </c>
      <c r="B400" s="16">
        <f t="shared" si="394"/>
        <v>2011</v>
      </c>
      <c r="D400" s="65">
        <v>0</v>
      </c>
      <c r="E400" s="20"/>
      <c r="F400" s="37">
        <v>0</v>
      </c>
      <c r="G400" s="34"/>
      <c r="H400" s="37">
        <v>0</v>
      </c>
      <c r="I400" s="20"/>
      <c r="J400" s="12">
        <f t="shared" si="397"/>
        <v>0</v>
      </c>
      <c r="K400" s="12"/>
      <c r="L400" s="17" t="str">
        <f t="shared" si="389"/>
        <v>NA</v>
      </c>
      <c r="M400" s="18"/>
      <c r="N400" s="17" t="str">
        <f t="shared" ref="N400:N404" si="403">IF(SUM($D399:$D400)=0,"NA",SUM($J399:$J400)/SUM($D399:$D400))</f>
        <v>NA</v>
      </c>
      <c r="O400" s="18"/>
      <c r="P400" s="17" t="str">
        <f t="shared" si="391"/>
        <v>NA</v>
      </c>
      <c r="Q400" s="18"/>
      <c r="R400" s="17" t="str">
        <f t="shared" si="392"/>
        <v>NA</v>
      </c>
      <c r="S400" s="18"/>
      <c r="T400" s="17" t="str">
        <f t="shared" si="393"/>
        <v>NA</v>
      </c>
      <c r="U400" s="10"/>
      <c r="V400" s="11">
        <f t="shared" si="395"/>
        <v>0</v>
      </c>
      <c r="W400" s="10"/>
      <c r="X400" s="11">
        <f t="shared" si="396"/>
        <v>0</v>
      </c>
      <c r="Y400" s="10"/>
      <c r="Z400" s="11">
        <f t="shared" si="398"/>
        <v>0</v>
      </c>
      <c r="AA400" s="25"/>
      <c r="AB400" s="11">
        <f t="shared" si="399"/>
        <v>0</v>
      </c>
      <c r="AC400" s="10"/>
      <c r="AD400" s="11">
        <f t="shared" ref="AD400:AD404" si="404">IF(SUM($D391:$D400)=0,"NA",SUM($J391:$J400)/SUM($D391:$D400))</f>
        <v>0</v>
      </c>
      <c r="AE400" s="11"/>
      <c r="AF400" s="11">
        <f t="shared" ref="AF400:AF409" si="405">IF(SUM($D390:$D400)=0,"NA",SUM($J390:$J400)/SUM($D390:$D400))</f>
        <v>0</v>
      </c>
      <c r="AG400" s="10"/>
      <c r="AH400" s="11">
        <f t="shared" ref="AH400:AH409" si="406">IF(SUM($D389:$D400)=0,"NA",SUM($J389:$J400)/SUM($D389:$D400))</f>
        <v>3.3477917842565403E-4</v>
      </c>
      <c r="AI400" s="10"/>
      <c r="AJ400" s="11">
        <f t="shared" ref="AJ400:AJ409" si="407">IF(SUM($D388:$D400)=0,"NA",SUM($J388:$J400)/SUM($D388:$D400))</f>
        <v>3.3477917842565403E-4</v>
      </c>
      <c r="AK400" s="10"/>
      <c r="AL400" s="11">
        <f t="shared" ref="AL400:AL409" si="408">IF(SUM($D387:$D400)=0,"NA",SUM($J387:$J400)/SUM($D387:$D400))</f>
        <v>3.3477917842565403E-4</v>
      </c>
      <c r="AM400" s="10"/>
      <c r="AN400" s="11">
        <f t="shared" ref="AN400:AN404" si="409">IF(SUM($D386:$D400)=0,"NA",SUM($J386:$J400)/SUM($D386:$D400))</f>
        <v>3.3477917842565403E-4</v>
      </c>
      <c r="AO400" s="11"/>
      <c r="AP400" s="11"/>
      <c r="AQ400" s="11"/>
    </row>
    <row r="401" spans="1:47" x14ac:dyDescent="0.2">
      <c r="A401">
        <v>39906</v>
      </c>
      <c r="B401" s="16">
        <v>2011</v>
      </c>
      <c r="D401" s="65">
        <v>2825516.07</v>
      </c>
      <c r="E401" s="20"/>
      <c r="F401" s="34">
        <v>0</v>
      </c>
      <c r="G401" s="34"/>
      <c r="H401" s="34">
        <v>0</v>
      </c>
      <c r="I401" s="20"/>
      <c r="J401" s="12">
        <f t="shared" si="397"/>
        <v>0</v>
      </c>
      <c r="K401" s="12"/>
      <c r="L401" s="17">
        <f t="shared" si="389"/>
        <v>0</v>
      </c>
      <c r="M401" s="18"/>
      <c r="N401" s="17">
        <f t="shared" si="403"/>
        <v>0</v>
      </c>
      <c r="O401" s="18"/>
      <c r="P401" s="17">
        <f t="shared" si="391"/>
        <v>0</v>
      </c>
      <c r="Q401" s="18"/>
      <c r="R401" s="17">
        <f t="shared" si="392"/>
        <v>0</v>
      </c>
      <c r="S401" s="18"/>
      <c r="T401" s="17">
        <f t="shared" si="393"/>
        <v>0</v>
      </c>
      <c r="U401" s="10"/>
      <c r="V401" s="11">
        <f t="shared" si="395"/>
        <v>0</v>
      </c>
      <c r="W401" s="10"/>
      <c r="X401" s="11">
        <f t="shared" si="396"/>
        <v>0</v>
      </c>
      <c r="Y401" s="10"/>
      <c r="Z401" s="11">
        <f t="shared" si="398"/>
        <v>0</v>
      </c>
      <c r="AA401" s="25"/>
      <c r="AB401" s="11">
        <f t="shared" si="399"/>
        <v>0</v>
      </c>
      <c r="AC401" s="10"/>
      <c r="AD401" s="11">
        <f t="shared" si="404"/>
        <v>0</v>
      </c>
      <c r="AE401" s="11"/>
      <c r="AF401" s="11">
        <f t="shared" si="405"/>
        <v>0</v>
      </c>
      <c r="AG401" s="10"/>
      <c r="AH401" s="11">
        <f t="shared" si="406"/>
        <v>0</v>
      </c>
      <c r="AI401" s="10"/>
      <c r="AJ401" s="11">
        <f t="shared" si="407"/>
        <v>2.53591203034633E-4</v>
      </c>
      <c r="AK401" s="10"/>
      <c r="AL401" s="11">
        <f t="shared" si="408"/>
        <v>2.53591203034633E-4</v>
      </c>
      <c r="AM401" s="10"/>
      <c r="AN401" s="11">
        <f t="shared" si="409"/>
        <v>2.53591203034633E-4</v>
      </c>
      <c r="AO401" s="11"/>
      <c r="AP401" s="11"/>
      <c r="AQ401" s="11"/>
      <c r="AR401" s="11"/>
      <c r="AT401" s="11"/>
      <c r="AU401" s="11"/>
    </row>
    <row r="402" spans="1:47" x14ac:dyDescent="0.2">
      <c r="A402">
        <v>39906</v>
      </c>
      <c r="B402" s="16">
        <v>2012</v>
      </c>
      <c r="D402" s="65">
        <v>4649967.16</v>
      </c>
      <c r="E402" s="20"/>
      <c r="F402" s="34">
        <v>0</v>
      </c>
      <c r="G402" s="34"/>
      <c r="H402" s="34">
        <v>0</v>
      </c>
      <c r="I402" s="20"/>
      <c r="J402" s="12">
        <f t="shared" si="397"/>
        <v>0</v>
      </c>
      <c r="K402" s="12"/>
      <c r="L402" s="17">
        <f t="shared" si="389"/>
        <v>0</v>
      </c>
      <c r="M402" s="18"/>
      <c r="N402" s="17">
        <f t="shared" si="403"/>
        <v>0</v>
      </c>
      <c r="O402" s="18"/>
      <c r="P402" s="17">
        <f t="shared" si="391"/>
        <v>0</v>
      </c>
      <c r="Q402" s="18"/>
      <c r="R402" s="17">
        <f t="shared" si="392"/>
        <v>0</v>
      </c>
      <c r="S402" s="18"/>
      <c r="T402" s="17">
        <f t="shared" si="393"/>
        <v>0</v>
      </c>
      <c r="U402" s="10"/>
      <c r="V402" s="11">
        <f t="shared" si="395"/>
        <v>0</v>
      </c>
      <c r="W402" s="10"/>
      <c r="X402" s="11">
        <f t="shared" si="396"/>
        <v>0</v>
      </c>
      <c r="Y402" s="10"/>
      <c r="Z402" s="11">
        <f t="shared" si="398"/>
        <v>0</v>
      </c>
      <c r="AA402" s="25"/>
      <c r="AB402" s="11">
        <f t="shared" si="399"/>
        <v>0</v>
      </c>
      <c r="AC402" s="10"/>
      <c r="AD402" s="11">
        <f t="shared" si="404"/>
        <v>0</v>
      </c>
      <c r="AE402" s="11"/>
      <c r="AF402" s="11">
        <f t="shared" si="405"/>
        <v>0</v>
      </c>
      <c r="AG402" s="10"/>
      <c r="AH402" s="11">
        <f t="shared" si="406"/>
        <v>0</v>
      </c>
      <c r="AI402" s="10"/>
      <c r="AJ402" s="11">
        <f t="shared" si="407"/>
        <v>0</v>
      </c>
      <c r="AK402" s="10"/>
      <c r="AL402" s="11">
        <f t="shared" si="408"/>
        <v>1.8125265908880254E-4</v>
      </c>
      <c r="AM402" s="10"/>
      <c r="AN402" s="11">
        <f t="shared" si="409"/>
        <v>1.8125265908880254E-4</v>
      </c>
      <c r="AO402" s="11"/>
      <c r="AP402" s="11"/>
      <c r="AQ402" s="11"/>
      <c r="AR402" s="11"/>
      <c r="AS402" s="11"/>
      <c r="AT402" s="11"/>
      <c r="AU402" s="11"/>
    </row>
    <row r="403" spans="1:47" x14ac:dyDescent="0.2">
      <c r="A403">
        <v>39906</v>
      </c>
      <c r="B403" s="16">
        <v>2013</v>
      </c>
      <c r="D403" s="65">
        <v>217743.76</v>
      </c>
      <c r="E403" s="20"/>
      <c r="F403" s="34">
        <v>0</v>
      </c>
      <c r="G403" s="34"/>
      <c r="H403" s="34">
        <v>0</v>
      </c>
      <c r="I403" s="20"/>
      <c r="J403" s="12">
        <f t="shared" si="397"/>
        <v>0</v>
      </c>
      <c r="K403" s="12"/>
      <c r="L403" s="17">
        <f t="shared" si="389"/>
        <v>0</v>
      </c>
      <c r="M403" s="18"/>
      <c r="N403" s="17">
        <f t="shared" si="403"/>
        <v>0</v>
      </c>
      <c r="O403" s="18"/>
      <c r="P403" s="17">
        <f t="shared" si="391"/>
        <v>0</v>
      </c>
      <c r="Q403" s="18"/>
      <c r="R403" s="17">
        <f t="shared" si="392"/>
        <v>0</v>
      </c>
      <c r="S403" s="18"/>
      <c r="T403" s="17">
        <f t="shared" si="393"/>
        <v>0</v>
      </c>
      <c r="U403" s="10"/>
      <c r="V403" s="11">
        <f t="shared" si="395"/>
        <v>0</v>
      </c>
      <c r="W403" s="10"/>
      <c r="X403" s="11">
        <f t="shared" si="396"/>
        <v>0</v>
      </c>
      <c r="Y403" s="10"/>
      <c r="Z403" s="11">
        <f t="shared" si="398"/>
        <v>0</v>
      </c>
      <c r="AA403" s="25"/>
      <c r="AB403" s="11">
        <f t="shared" si="399"/>
        <v>0</v>
      </c>
      <c r="AC403" s="10"/>
      <c r="AD403" s="11">
        <f t="shared" si="404"/>
        <v>0</v>
      </c>
      <c r="AE403" s="11"/>
      <c r="AF403" s="11">
        <f t="shared" si="405"/>
        <v>0</v>
      </c>
      <c r="AG403" s="10"/>
      <c r="AH403" s="11">
        <f t="shared" si="406"/>
        <v>0</v>
      </c>
      <c r="AI403" s="10"/>
      <c r="AJ403" s="11">
        <f t="shared" si="407"/>
        <v>0</v>
      </c>
      <c r="AK403" s="10"/>
      <c r="AL403" s="11">
        <f t="shared" si="408"/>
        <v>0</v>
      </c>
      <c r="AM403" s="10"/>
      <c r="AN403" s="11">
        <f t="shared" si="409"/>
        <v>1.7886345620839707E-4</v>
      </c>
      <c r="AO403" s="11"/>
      <c r="AP403" s="11"/>
      <c r="AQ403" s="11"/>
      <c r="AR403" s="11"/>
      <c r="AS403" s="11"/>
      <c r="AT403" s="11"/>
      <c r="AU403" s="11"/>
    </row>
    <row r="404" spans="1:47" x14ac:dyDescent="0.2">
      <c r="A404">
        <v>39906</v>
      </c>
      <c r="B404" s="16">
        <v>2014</v>
      </c>
      <c r="D404" s="65">
        <v>162561.94</v>
      </c>
      <c r="E404" s="20"/>
      <c r="F404" s="34">
        <v>250</v>
      </c>
      <c r="G404" s="34"/>
      <c r="H404" s="34">
        <v>0</v>
      </c>
      <c r="I404" s="20"/>
      <c r="J404" s="12">
        <f t="shared" si="397"/>
        <v>250</v>
      </c>
      <c r="K404" s="12"/>
      <c r="L404" s="17">
        <f t="shared" si="389"/>
        <v>1.5378753476982374E-3</v>
      </c>
      <c r="M404" s="18"/>
      <c r="N404" s="17">
        <f t="shared" si="403"/>
        <v>6.5736590327202557E-4</v>
      </c>
      <c r="O404" s="18"/>
      <c r="P404" s="17">
        <f t="shared" si="391"/>
        <v>4.9699093261513448E-5</v>
      </c>
      <c r="Q404" s="18"/>
      <c r="R404" s="17">
        <f t="shared" si="392"/>
        <v>3.1823665608592159E-5</v>
      </c>
      <c r="S404" s="18"/>
      <c r="T404" s="17">
        <f t="shared" si="393"/>
        <v>3.1823665608592159E-5</v>
      </c>
      <c r="U404" s="10"/>
      <c r="V404" s="11">
        <f t="shared" si="395"/>
        <v>3.1823665608592159E-5</v>
      </c>
      <c r="W404" s="10"/>
      <c r="X404" s="11">
        <f t="shared" si="396"/>
        <v>3.1823665608592159E-5</v>
      </c>
      <c r="Y404" s="10"/>
      <c r="Z404" s="11">
        <f t="shared" si="398"/>
        <v>3.1823665608592159E-5</v>
      </c>
      <c r="AA404" s="25"/>
      <c r="AB404" s="11">
        <f t="shared" si="399"/>
        <v>3.1823665608592159E-5</v>
      </c>
      <c r="AC404" s="10"/>
      <c r="AD404" s="11">
        <f t="shared" si="404"/>
        <v>2.3835075169005485E-5</v>
      </c>
      <c r="AE404" s="11"/>
      <c r="AF404" s="11">
        <f t="shared" si="405"/>
        <v>2.3835075169005485E-5</v>
      </c>
      <c r="AG404" s="10"/>
      <c r="AH404" s="11">
        <f t="shared" si="406"/>
        <v>2.3835075169005485E-5</v>
      </c>
      <c r="AI404" s="10"/>
      <c r="AJ404" s="11">
        <f t="shared" si="407"/>
        <v>2.3835075169005485E-5</v>
      </c>
      <c r="AK404" s="10"/>
      <c r="AL404" s="11">
        <f t="shared" si="408"/>
        <v>1.4989379188437634E-5</v>
      </c>
      <c r="AM404" s="10"/>
      <c r="AN404" s="11">
        <f t="shared" si="409"/>
        <v>1.4989379188437634E-5</v>
      </c>
      <c r="AO404" s="11"/>
      <c r="AP404" s="11"/>
      <c r="AQ404" s="11"/>
      <c r="AR404" s="11"/>
      <c r="AS404" s="11"/>
      <c r="AT404" s="11"/>
      <c r="AU404" s="11"/>
    </row>
    <row r="405" spans="1:47" x14ac:dyDescent="0.2">
      <c r="A405">
        <v>39906</v>
      </c>
      <c r="B405" s="26">
        <v>2015</v>
      </c>
      <c r="D405" s="67">
        <f>'Net Salvage FY2015 to FY2019 Qu'!F29</f>
        <v>1660308.12</v>
      </c>
      <c r="E405" s="19"/>
      <c r="F405" s="34">
        <v>0</v>
      </c>
      <c r="G405" s="34"/>
      <c r="H405" s="34">
        <v>0</v>
      </c>
      <c r="I405" s="20"/>
      <c r="J405" s="12">
        <f t="shared" ref="J405:J408" si="410">+F405+-H405</f>
        <v>0</v>
      </c>
      <c r="K405" s="12"/>
      <c r="L405" s="17">
        <f t="shared" si="389"/>
        <v>0</v>
      </c>
      <c r="M405" s="18"/>
      <c r="N405" s="17">
        <f t="shared" ref="N405:N409" si="411">IF(SUM($D404:$D405)=0,"NA",SUM($J404:$J405)/SUM($D404:$D405))</f>
        <v>1.3714636357569008E-4</v>
      </c>
      <c r="O405" s="18"/>
      <c r="P405" s="17">
        <f t="shared" si="391"/>
        <v>1.2251215666078357E-4</v>
      </c>
      <c r="Q405" s="18"/>
      <c r="R405" s="17">
        <f t="shared" si="392"/>
        <v>3.736596279864473E-5</v>
      </c>
      <c r="S405" s="18"/>
      <c r="T405" s="17">
        <f t="shared" si="393"/>
        <v>2.6271274734424863E-5</v>
      </c>
      <c r="U405" s="10"/>
      <c r="V405" s="11">
        <f t="shared" si="395"/>
        <v>2.6271274734424863E-5</v>
      </c>
      <c r="W405" s="10"/>
      <c r="X405" s="11">
        <f t="shared" si="396"/>
        <v>2.6271274734424863E-5</v>
      </c>
      <c r="Y405" s="10"/>
      <c r="Z405" s="11">
        <f t="shared" si="398"/>
        <v>2.6271274734424863E-5</v>
      </c>
      <c r="AA405" s="25"/>
      <c r="AB405" s="11">
        <f t="shared" si="399"/>
        <v>2.6271274734424863E-5</v>
      </c>
      <c r="AC405" s="10"/>
      <c r="AD405" s="11">
        <f t="shared" ref="AD405:AD409" si="412">IF(SUM($D396:$D405)=0,"NA",SUM($J396:$J405)/SUM($D396:$D405))</f>
        <v>2.6271274734424863E-5</v>
      </c>
      <c r="AE405" s="11"/>
      <c r="AF405" s="11">
        <f t="shared" si="405"/>
        <v>2.0577737174152612E-5</v>
      </c>
      <c r="AG405" s="10"/>
      <c r="AH405" s="11">
        <f t="shared" si="406"/>
        <v>2.0577737174152612E-5</v>
      </c>
      <c r="AI405" s="10"/>
      <c r="AJ405" s="11">
        <f t="shared" si="407"/>
        <v>2.0577737174152612E-5</v>
      </c>
      <c r="AK405" s="10"/>
      <c r="AL405" s="11">
        <f t="shared" si="408"/>
        <v>2.0577737174152612E-5</v>
      </c>
      <c r="AM405" s="10"/>
      <c r="AN405" s="11">
        <f t="shared" ref="AN405:AN409" si="413">IF(SUM($D391:$D405)=0,"NA",SUM($J391:$J405)/SUM($D391:$D405))</f>
        <v>1.3632310589316308E-5</v>
      </c>
      <c r="AO405" s="10"/>
      <c r="AP405" s="10"/>
      <c r="AQ405" s="10"/>
      <c r="AR405" s="10"/>
      <c r="AS405" s="10"/>
    </row>
    <row r="406" spans="1:47" x14ac:dyDescent="0.2">
      <c r="A406">
        <v>39906</v>
      </c>
      <c r="B406" s="26">
        <v>2016</v>
      </c>
      <c r="D406" s="67">
        <f>'Net Salvage FY2015 to FY2019 Qu'!F30</f>
        <v>696097.17</v>
      </c>
      <c r="E406" s="19"/>
      <c r="F406" s="34">
        <v>0</v>
      </c>
      <c r="G406" s="34"/>
      <c r="H406" s="34">
        <v>0</v>
      </c>
      <c r="I406" s="20"/>
      <c r="J406" s="12">
        <f t="shared" si="410"/>
        <v>0</v>
      </c>
      <c r="K406" s="12"/>
      <c r="L406" s="17">
        <f t="shared" si="389"/>
        <v>0</v>
      </c>
      <c r="M406" s="18"/>
      <c r="N406" s="17">
        <f t="shared" si="411"/>
        <v>0</v>
      </c>
      <c r="O406" s="18"/>
      <c r="P406" s="17">
        <f t="shared" si="391"/>
        <v>9.9247023550997124E-5</v>
      </c>
      <c r="Q406" s="18"/>
      <c r="R406" s="17">
        <f t="shared" si="392"/>
        <v>9.1350530221680429E-5</v>
      </c>
      <c r="S406" s="18"/>
      <c r="T406" s="17">
        <f t="shared" si="393"/>
        <v>3.3844712727872133E-5</v>
      </c>
      <c r="U406" s="10"/>
      <c r="V406" s="11">
        <f t="shared" si="395"/>
        <v>2.448053715139781E-5</v>
      </c>
      <c r="W406" s="10"/>
      <c r="X406" s="11">
        <f t="shared" si="396"/>
        <v>2.448053715139781E-5</v>
      </c>
      <c r="Y406" s="10"/>
      <c r="Z406" s="11">
        <f t="shared" si="398"/>
        <v>2.448053715139781E-5</v>
      </c>
      <c r="AA406" s="25"/>
      <c r="AB406" s="11">
        <f t="shared" si="399"/>
        <v>2.448053715139781E-5</v>
      </c>
      <c r="AC406" s="10"/>
      <c r="AD406" s="11">
        <f t="shared" si="412"/>
        <v>2.448053715139781E-5</v>
      </c>
      <c r="AE406" s="11"/>
      <c r="AF406" s="11">
        <f t="shared" si="405"/>
        <v>2.448053715139781E-5</v>
      </c>
      <c r="AG406" s="10"/>
      <c r="AH406" s="11">
        <f t="shared" si="406"/>
        <v>1.9462599905865477E-5</v>
      </c>
      <c r="AI406" s="10"/>
      <c r="AJ406" s="11">
        <f t="shared" si="407"/>
        <v>1.9462599905865477E-5</v>
      </c>
      <c r="AK406" s="10"/>
      <c r="AL406" s="11">
        <f t="shared" si="408"/>
        <v>1.9462599905865477E-5</v>
      </c>
      <c r="AM406" s="10"/>
      <c r="AN406" s="11">
        <f t="shared" si="413"/>
        <v>1.9462599905865477E-5</v>
      </c>
      <c r="AO406" s="10"/>
      <c r="AP406" s="10"/>
      <c r="AQ406" s="10"/>
      <c r="AR406" s="10"/>
      <c r="AS406" s="10"/>
    </row>
    <row r="407" spans="1:47" x14ac:dyDescent="0.2">
      <c r="A407">
        <v>39906</v>
      </c>
      <c r="B407" s="26">
        <v>2017</v>
      </c>
      <c r="D407" s="67">
        <f>'Net Salvage FY2015 to FY2019 Qu'!F31</f>
        <v>18020.39</v>
      </c>
      <c r="E407" s="19"/>
      <c r="F407" s="34">
        <v>0</v>
      </c>
      <c r="G407" s="34"/>
      <c r="H407" s="34">
        <v>0</v>
      </c>
      <c r="I407" s="20"/>
      <c r="J407" s="12">
        <f t="shared" si="410"/>
        <v>0</v>
      </c>
      <c r="K407" s="12"/>
      <c r="L407" s="17">
        <f t="shared" si="389"/>
        <v>0</v>
      </c>
      <c r="M407" s="18"/>
      <c r="N407" s="17">
        <f t="shared" si="411"/>
        <v>0</v>
      </c>
      <c r="O407" s="18"/>
      <c r="P407" s="17">
        <f t="shared" si="391"/>
        <v>0</v>
      </c>
      <c r="Q407" s="18"/>
      <c r="R407" s="17">
        <f t="shared" si="392"/>
        <v>9.8542065412207246E-5</v>
      </c>
      <c r="S407" s="18"/>
      <c r="T407" s="17">
        <f t="shared" si="393"/>
        <v>9.0752950293106237E-5</v>
      </c>
      <c r="U407" s="10"/>
      <c r="V407" s="11">
        <f t="shared" si="395"/>
        <v>3.3762346792311142E-5</v>
      </c>
      <c r="W407" s="10"/>
      <c r="X407" s="11">
        <f t="shared" si="396"/>
        <v>2.4437415003554843E-5</v>
      </c>
      <c r="Y407" s="10"/>
      <c r="Z407" s="11">
        <f t="shared" si="398"/>
        <v>2.4437415003554843E-5</v>
      </c>
      <c r="AA407" s="25"/>
      <c r="AB407" s="11">
        <f t="shared" si="399"/>
        <v>2.4437415003554843E-5</v>
      </c>
      <c r="AC407" s="10"/>
      <c r="AD407" s="11">
        <f t="shared" si="412"/>
        <v>2.4437415003554843E-5</v>
      </c>
      <c r="AE407" s="11"/>
      <c r="AF407" s="11">
        <f t="shared" si="405"/>
        <v>2.4437415003554843E-5</v>
      </c>
      <c r="AG407" s="10"/>
      <c r="AH407" s="11">
        <f t="shared" si="406"/>
        <v>2.4437415003554843E-5</v>
      </c>
      <c r="AI407" s="10"/>
      <c r="AJ407" s="11">
        <f t="shared" si="407"/>
        <v>1.9435334181215076E-5</v>
      </c>
      <c r="AK407" s="10"/>
      <c r="AL407" s="11">
        <f t="shared" si="408"/>
        <v>1.9435334181215076E-5</v>
      </c>
      <c r="AM407" s="10"/>
      <c r="AN407" s="11">
        <f t="shared" si="413"/>
        <v>1.9435334181215076E-5</v>
      </c>
      <c r="AO407" s="10"/>
      <c r="AP407" s="10"/>
      <c r="AQ407" s="10"/>
      <c r="AR407" s="10"/>
      <c r="AS407" s="10"/>
    </row>
    <row r="408" spans="1:47" x14ac:dyDescent="0.2">
      <c r="A408">
        <v>39906</v>
      </c>
      <c r="B408" s="26">
        <v>2018</v>
      </c>
      <c r="D408" s="67">
        <f>'Net Salvage FY2015 to FY2019 Qu'!F32</f>
        <v>1537084.51</v>
      </c>
      <c r="E408" s="19"/>
      <c r="F408" s="34">
        <v>0</v>
      </c>
      <c r="G408" s="34"/>
      <c r="H408" s="34">
        <v>0</v>
      </c>
      <c r="I408" s="20"/>
      <c r="J408" s="12">
        <f t="shared" si="410"/>
        <v>0</v>
      </c>
      <c r="K408" s="12"/>
      <c r="L408" s="17">
        <f t="shared" si="389"/>
        <v>0</v>
      </c>
      <c r="M408" s="18"/>
      <c r="N408" s="17">
        <f t="shared" si="411"/>
        <v>0</v>
      </c>
      <c r="O408" s="18"/>
      <c r="P408" s="17">
        <f t="shared" si="391"/>
        <v>0</v>
      </c>
      <c r="Q408" s="18"/>
      <c r="R408" s="17">
        <f t="shared" si="392"/>
        <v>0</v>
      </c>
      <c r="S408" s="18"/>
      <c r="T408" s="17">
        <f t="shared" si="393"/>
        <v>6.1363665645261907E-5</v>
      </c>
      <c r="U408" s="10"/>
      <c r="V408" s="11">
        <f t="shared" si="395"/>
        <v>5.8250401789718886E-5</v>
      </c>
      <c r="W408" s="10"/>
      <c r="X408" s="11">
        <f t="shared" si="396"/>
        <v>2.795862957108985E-5</v>
      </c>
      <c r="Y408" s="10"/>
      <c r="Z408" s="11">
        <f t="shared" si="398"/>
        <v>2.1245316996751925E-5</v>
      </c>
      <c r="AA408" s="25"/>
      <c r="AB408" s="11">
        <f t="shared" si="399"/>
        <v>2.1245316996751925E-5</v>
      </c>
      <c r="AC408" s="10"/>
      <c r="AD408" s="11">
        <f t="shared" si="412"/>
        <v>2.1245316996751925E-5</v>
      </c>
      <c r="AE408" s="11"/>
      <c r="AF408" s="11">
        <f t="shared" si="405"/>
        <v>2.1245316996751925E-5</v>
      </c>
      <c r="AG408" s="10"/>
      <c r="AH408" s="11">
        <f t="shared" si="406"/>
        <v>2.1245316996751925E-5</v>
      </c>
      <c r="AI408" s="10"/>
      <c r="AJ408" s="11">
        <f t="shared" si="407"/>
        <v>2.1245316996751925E-5</v>
      </c>
      <c r="AK408" s="10"/>
      <c r="AL408" s="11">
        <f t="shared" si="408"/>
        <v>1.7360804741131886E-5</v>
      </c>
      <c r="AM408" s="10"/>
      <c r="AN408" s="11">
        <f t="shared" si="413"/>
        <v>1.7360804741131886E-5</v>
      </c>
      <c r="AO408" s="10"/>
      <c r="AP408" s="10"/>
      <c r="AQ408" s="10"/>
      <c r="AR408" s="10"/>
      <c r="AS408" s="10"/>
    </row>
    <row r="409" spans="1:47" x14ac:dyDescent="0.2">
      <c r="A409">
        <v>39906</v>
      </c>
      <c r="B409" s="26">
        <v>2019</v>
      </c>
      <c r="D409" s="67">
        <f>'Net Salvage FY2015 to FY2019 Qu'!F33</f>
        <v>148508.48000000001</v>
      </c>
      <c r="E409" s="19"/>
      <c r="F409" s="27">
        <f>'Net Salvage FY2015 to FY2019 Qu'!G33</f>
        <v>3272.25</v>
      </c>
      <c r="G409" s="35"/>
      <c r="H409" s="34">
        <v>0</v>
      </c>
      <c r="I409" s="20"/>
      <c r="J409" s="12">
        <f t="shared" ref="J409" si="414">+F409+-H409</f>
        <v>3272.25</v>
      </c>
      <c r="K409" s="12"/>
      <c r="L409" s="17">
        <f t="shared" si="389"/>
        <v>2.2034095292066822E-2</v>
      </c>
      <c r="M409" s="18"/>
      <c r="N409" s="17">
        <f t="shared" si="411"/>
        <v>1.9413049409988351E-3</v>
      </c>
      <c r="O409" s="18"/>
      <c r="P409" s="17">
        <f t="shared" si="391"/>
        <v>1.9207703099866475E-3</v>
      </c>
      <c r="Q409" s="18"/>
      <c r="R409" s="17">
        <f t="shared" si="392"/>
        <v>1.3636019560775777E-3</v>
      </c>
      <c r="S409" s="18"/>
      <c r="T409" s="17">
        <f t="shared" si="393"/>
        <v>8.0596920013670768E-4</v>
      </c>
      <c r="U409" s="10"/>
      <c r="V409" s="11">
        <f t="shared" si="395"/>
        <v>8.341463018274978E-4</v>
      </c>
      <c r="W409" s="10"/>
      <c r="X409" s="11">
        <f t="shared" si="396"/>
        <v>7.932415982483728E-4</v>
      </c>
      <c r="Y409" s="10"/>
      <c r="Z409" s="11">
        <f t="shared" si="398"/>
        <v>3.8747382175541729E-4</v>
      </c>
      <c r="AA409" s="25"/>
      <c r="AB409" s="11">
        <f t="shared" si="399"/>
        <v>2.9559473585323749E-4</v>
      </c>
      <c r="AC409" s="10"/>
      <c r="AD409" s="11">
        <f t="shared" si="412"/>
        <v>2.9559473585323749E-4</v>
      </c>
      <c r="AE409" s="11"/>
      <c r="AF409" s="11">
        <f t="shared" si="405"/>
        <v>2.9559473585323749E-4</v>
      </c>
      <c r="AG409" s="10"/>
      <c r="AH409" s="11">
        <f t="shared" si="406"/>
        <v>2.9559473585323749E-4</v>
      </c>
      <c r="AI409" s="10"/>
      <c r="AJ409" s="11">
        <f t="shared" si="407"/>
        <v>2.9559473585323749E-4</v>
      </c>
      <c r="AK409" s="10"/>
      <c r="AL409" s="11">
        <f t="shared" si="408"/>
        <v>2.9559473585323749E-4</v>
      </c>
      <c r="AM409" s="10"/>
      <c r="AN409" s="11">
        <f t="shared" si="413"/>
        <v>2.4209962708443669E-4</v>
      </c>
      <c r="AO409" s="10"/>
      <c r="AP409" s="10"/>
      <c r="AQ409" s="10"/>
      <c r="AR409" s="10"/>
      <c r="AS409" s="10"/>
    </row>
    <row r="410" spans="1:47" x14ac:dyDescent="0.2">
      <c r="A410" s="16"/>
      <c r="B410" s="16"/>
      <c r="D410" s="65"/>
      <c r="E410" s="20"/>
      <c r="F410" s="34"/>
      <c r="G410" s="34"/>
      <c r="H410" s="34"/>
      <c r="I410" s="20"/>
      <c r="J410" s="12"/>
      <c r="K410" s="12"/>
      <c r="L410" s="17"/>
      <c r="M410" s="18"/>
      <c r="N410" s="17"/>
      <c r="O410" s="18"/>
      <c r="P410" s="17"/>
      <c r="Q410" s="18"/>
      <c r="R410" s="17"/>
      <c r="S410" s="18"/>
      <c r="T410" s="17"/>
      <c r="U410" s="10"/>
      <c r="V410" s="11"/>
      <c r="W410" s="10"/>
      <c r="X410" s="11"/>
      <c r="Y410" s="10"/>
      <c r="Z410" s="11"/>
      <c r="AA410" s="25"/>
      <c r="AB410" s="11"/>
      <c r="AC410" s="10"/>
      <c r="AD410" s="11"/>
      <c r="AE410" s="11"/>
      <c r="AF410" s="11"/>
      <c r="AG410" s="10"/>
      <c r="AH410" s="11"/>
      <c r="AI410" s="10"/>
      <c r="AJ410" s="11"/>
      <c r="AK410" s="10"/>
      <c r="AL410" s="11"/>
      <c r="AM410" s="10"/>
      <c r="AN410" s="11"/>
      <c r="AO410" s="11"/>
      <c r="AP410" s="11"/>
      <c r="AQ410" s="11"/>
      <c r="AR410" s="11"/>
      <c r="AS410" s="11"/>
      <c r="AT410" s="11"/>
      <c r="AU410" s="11"/>
    </row>
    <row r="411" spans="1:47" ht="15" x14ac:dyDescent="0.2">
      <c r="A411" s="57" t="s">
        <v>104</v>
      </c>
      <c r="D411" s="65"/>
      <c r="E411" s="20"/>
      <c r="F411" s="30"/>
      <c r="G411" s="30"/>
      <c r="H411" s="30"/>
      <c r="I411" s="20"/>
      <c r="J411" s="2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</row>
    <row r="412" spans="1:47" ht="15" x14ac:dyDescent="0.2">
      <c r="A412" s="57" t="s">
        <v>87</v>
      </c>
      <c r="B412">
        <v>1994</v>
      </c>
      <c r="D412" s="67">
        <v>38759</v>
      </c>
      <c r="E412" s="23"/>
      <c r="F412" s="37">
        <v>0</v>
      </c>
      <c r="G412" s="30"/>
      <c r="H412" s="37">
        <v>0</v>
      </c>
      <c r="I412" s="20"/>
      <c r="J412" s="12">
        <f t="shared" ref="J412:J433" si="415">+F412+-H412</f>
        <v>0</v>
      </c>
      <c r="K412" s="12"/>
      <c r="L412" s="17">
        <f t="shared" ref="L412:L438" si="416">IF(D412=0,"NA",+J412/D412)</f>
        <v>0</v>
      </c>
      <c r="M412" s="18"/>
      <c r="N412" s="18"/>
      <c r="O412" s="18"/>
      <c r="P412" s="18"/>
      <c r="Q412" s="18"/>
      <c r="R412" s="18"/>
      <c r="S412" s="18"/>
      <c r="T412" s="18"/>
      <c r="U412" s="10"/>
      <c r="V412" s="10"/>
      <c r="W412" s="10"/>
      <c r="X412" s="10"/>
      <c r="Y412" s="10"/>
      <c r="Z412" s="10"/>
      <c r="AA412" s="10"/>
      <c r="AQ412" s="10"/>
      <c r="AR412" s="10"/>
      <c r="AS412" s="10"/>
    </row>
    <row r="413" spans="1:47" x14ac:dyDescent="0.2">
      <c r="A413">
        <v>39907</v>
      </c>
      <c r="B413" s="16">
        <f t="shared" ref="B413:B429" si="417">B412+1</f>
        <v>1995</v>
      </c>
      <c r="D413" s="70">
        <v>0</v>
      </c>
      <c r="E413" s="23"/>
      <c r="F413" s="37">
        <v>0</v>
      </c>
      <c r="G413" s="30"/>
      <c r="H413" s="37">
        <v>0</v>
      </c>
      <c r="I413" s="20"/>
      <c r="J413" s="12">
        <f t="shared" si="415"/>
        <v>0</v>
      </c>
      <c r="K413" s="12"/>
      <c r="L413" s="17" t="str">
        <f t="shared" si="416"/>
        <v>NA</v>
      </c>
      <c r="M413" s="18"/>
      <c r="N413" s="17">
        <f t="shared" ref="N413:N428" si="418">IF(SUM($D412:$D413)=0,"NA",SUM($J412:$J413)/SUM($D412:$D413))</f>
        <v>0</v>
      </c>
      <c r="O413" s="18"/>
      <c r="P413" s="18"/>
      <c r="Q413" s="18"/>
      <c r="R413" s="18"/>
      <c r="S413" s="18"/>
      <c r="T413" s="18"/>
      <c r="U413" s="10"/>
      <c r="V413" s="10"/>
      <c r="W413" s="10"/>
      <c r="X413" s="10"/>
      <c r="Y413" s="10"/>
      <c r="Z413" s="10"/>
      <c r="AA413" s="10"/>
      <c r="AQ413" s="10"/>
      <c r="AR413" s="10"/>
      <c r="AS413" s="10"/>
    </row>
    <row r="414" spans="1:47" x14ac:dyDescent="0.2">
      <c r="A414">
        <v>39907</v>
      </c>
      <c r="B414" s="16">
        <f t="shared" si="417"/>
        <v>1996</v>
      </c>
      <c r="D414" s="70">
        <v>0</v>
      </c>
      <c r="E414" s="23"/>
      <c r="F414" s="37">
        <v>0</v>
      </c>
      <c r="G414" s="30"/>
      <c r="H414" s="37">
        <v>0</v>
      </c>
      <c r="I414" s="20"/>
      <c r="J414" s="12">
        <f t="shared" si="415"/>
        <v>0</v>
      </c>
      <c r="K414" s="12"/>
      <c r="L414" s="17" t="str">
        <f t="shared" si="416"/>
        <v>NA</v>
      </c>
      <c r="M414" s="18"/>
      <c r="N414" s="17" t="str">
        <f t="shared" si="418"/>
        <v>NA</v>
      </c>
      <c r="O414" s="18"/>
      <c r="P414" s="17">
        <f t="shared" ref="P414:P438" si="419">IF(SUM($D412:$D414)=0,"NA",SUM($J412:$J414)/SUM($D412:$D414))</f>
        <v>0</v>
      </c>
      <c r="Q414" s="18"/>
      <c r="R414" s="18"/>
      <c r="S414" s="18"/>
      <c r="T414" s="18"/>
      <c r="U414" s="10"/>
      <c r="V414" s="10"/>
      <c r="W414" s="10"/>
      <c r="X414" s="10"/>
      <c r="Y414" s="10"/>
      <c r="Z414" s="10"/>
      <c r="AA414" s="10"/>
      <c r="AQ414" s="10"/>
      <c r="AR414" s="10"/>
      <c r="AS414" s="10"/>
    </row>
    <row r="415" spans="1:47" x14ac:dyDescent="0.2">
      <c r="A415">
        <v>39907</v>
      </c>
      <c r="B415" s="16">
        <f t="shared" si="417"/>
        <v>1997</v>
      </c>
      <c r="D415" s="70">
        <v>0</v>
      </c>
      <c r="E415" s="23"/>
      <c r="F415" s="37">
        <v>0</v>
      </c>
      <c r="G415" s="30"/>
      <c r="H415" s="37">
        <v>0</v>
      </c>
      <c r="I415" s="20"/>
      <c r="J415" s="12">
        <f t="shared" si="415"/>
        <v>0</v>
      </c>
      <c r="K415" s="12"/>
      <c r="L415" s="17" t="str">
        <f t="shared" si="416"/>
        <v>NA</v>
      </c>
      <c r="M415" s="18"/>
      <c r="N415" s="17" t="str">
        <f t="shared" si="418"/>
        <v>NA</v>
      </c>
      <c r="O415" s="18"/>
      <c r="P415" s="17" t="str">
        <f t="shared" si="419"/>
        <v>NA</v>
      </c>
      <c r="Q415" s="18"/>
      <c r="R415" s="17">
        <f t="shared" ref="R415:R438" si="420">IF(SUM($D412:$D415)=0,"NA",SUM($J412:$J415)/SUM($D412:$D415))</f>
        <v>0</v>
      </c>
      <c r="S415" s="18"/>
      <c r="T415" s="18"/>
      <c r="U415" s="10"/>
      <c r="V415" s="10"/>
      <c r="W415" s="10"/>
      <c r="X415" s="10"/>
      <c r="Y415" s="10"/>
      <c r="Z415" s="10"/>
      <c r="AA415" s="10"/>
      <c r="AQ415" s="10"/>
      <c r="AR415" s="10"/>
      <c r="AS415" s="10"/>
    </row>
    <row r="416" spans="1:47" x14ac:dyDescent="0.2">
      <c r="A416">
        <v>39907</v>
      </c>
      <c r="B416" s="16">
        <f t="shared" si="417"/>
        <v>1998</v>
      </c>
      <c r="D416" s="70">
        <v>0</v>
      </c>
      <c r="E416" s="23"/>
      <c r="F416" s="37">
        <v>0</v>
      </c>
      <c r="G416" s="30"/>
      <c r="H416" s="37">
        <v>0</v>
      </c>
      <c r="I416" s="20"/>
      <c r="J416" s="12">
        <f t="shared" si="415"/>
        <v>0</v>
      </c>
      <c r="K416" s="12"/>
      <c r="L416" s="17" t="str">
        <f t="shared" si="416"/>
        <v>NA</v>
      </c>
      <c r="M416" s="18"/>
      <c r="N416" s="17" t="str">
        <f t="shared" si="418"/>
        <v>NA</v>
      </c>
      <c r="O416" s="18"/>
      <c r="P416" s="17" t="str">
        <f t="shared" si="419"/>
        <v>NA</v>
      </c>
      <c r="Q416" s="18"/>
      <c r="R416" s="17" t="str">
        <f t="shared" si="420"/>
        <v>NA</v>
      </c>
      <c r="S416" s="18"/>
      <c r="T416" s="17">
        <f t="shared" ref="T416:T438" si="421">IF(SUM($D412:$D416)=0,"NA",SUM($J412:$J416)/SUM($D412:$D416))</f>
        <v>0</v>
      </c>
      <c r="U416" s="10"/>
      <c r="V416" s="10"/>
      <c r="W416" s="10"/>
      <c r="X416" s="10"/>
      <c r="Y416" s="10"/>
      <c r="Z416" s="10"/>
      <c r="AA416" s="10"/>
      <c r="AQ416" s="10"/>
      <c r="AR416" s="10"/>
      <c r="AS416" s="10"/>
    </row>
    <row r="417" spans="1:47" x14ac:dyDescent="0.2">
      <c r="A417">
        <v>39907</v>
      </c>
      <c r="B417" s="16">
        <f t="shared" si="417"/>
        <v>1999</v>
      </c>
      <c r="D417" s="70">
        <v>0</v>
      </c>
      <c r="E417" s="23"/>
      <c r="F417" s="37">
        <v>0</v>
      </c>
      <c r="G417" s="30"/>
      <c r="H417" s="37">
        <v>0</v>
      </c>
      <c r="I417" s="20"/>
      <c r="J417" s="12">
        <f t="shared" si="415"/>
        <v>0</v>
      </c>
      <c r="K417" s="12"/>
      <c r="L417" s="17" t="str">
        <f t="shared" si="416"/>
        <v>NA</v>
      </c>
      <c r="M417" s="18"/>
      <c r="N417" s="17" t="str">
        <f t="shared" si="418"/>
        <v>NA</v>
      </c>
      <c r="O417" s="18"/>
      <c r="P417" s="17" t="str">
        <f t="shared" si="419"/>
        <v>NA</v>
      </c>
      <c r="Q417" s="18"/>
      <c r="R417" s="17" t="str">
        <f t="shared" si="420"/>
        <v>NA</v>
      </c>
      <c r="S417" s="18"/>
      <c r="T417" s="17" t="str">
        <f t="shared" si="421"/>
        <v>NA</v>
      </c>
      <c r="U417" s="10"/>
      <c r="V417" s="11">
        <f t="shared" ref="V417:V438" si="422">IF(SUM($D412:$D417)=0,"NA",SUM($J412:$J417)/SUM($D412:$D417))</f>
        <v>0</v>
      </c>
      <c r="W417" s="10"/>
      <c r="X417" s="10"/>
      <c r="Y417" s="10"/>
      <c r="Z417" s="10"/>
      <c r="AA417" s="10"/>
      <c r="AQ417" s="10"/>
      <c r="AR417" s="10"/>
      <c r="AS417" s="10"/>
    </row>
    <row r="418" spans="1:47" x14ac:dyDescent="0.2">
      <c r="A418">
        <v>39907</v>
      </c>
      <c r="B418" s="16">
        <f t="shared" si="417"/>
        <v>2000</v>
      </c>
      <c r="D418" s="70">
        <v>0</v>
      </c>
      <c r="E418" s="23"/>
      <c r="F418" s="37">
        <v>0</v>
      </c>
      <c r="G418" s="30"/>
      <c r="H418" s="37">
        <v>0</v>
      </c>
      <c r="I418" s="20"/>
      <c r="J418" s="12">
        <f t="shared" si="415"/>
        <v>0</v>
      </c>
      <c r="K418" s="12"/>
      <c r="L418" s="17" t="str">
        <f t="shared" si="416"/>
        <v>NA</v>
      </c>
      <c r="M418" s="18"/>
      <c r="N418" s="17" t="str">
        <f t="shared" si="418"/>
        <v>NA</v>
      </c>
      <c r="O418" s="18"/>
      <c r="P418" s="17" t="str">
        <f t="shared" si="419"/>
        <v>NA</v>
      </c>
      <c r="Q418" s="18"/>
      <c r="R418" s="17" t="str">
        <f t="shared" si="420"/>
        <v>NA</v>
      </c>
      <c r="S418" s="18"/>
      <c r="T418" s="17" t="str">
        <f t="shared" si="421"/>
        <v>NA</v>
      </c>
      <c r="U418" s="10"/>
      <c r="V418" s="11" t="str">
        <f t="shared" si="422"/>
        <v>NA</v>
      </c>
      <c r="W418" s="10"/>
      <c r="X418" s="11">
        <f t="shared" ref="X418:X438" si="423">IF(SUM($D412:$D418)=0,"NA",SUM($J412:$J418)/SUM($D412:$D418))</f>
        <v>0</v>
      </c>
      <c r="Y418" s="10"/>
      <c r="Z418" s="10"/>
      <c r="AA418" s="10"/>
      <c r="AQ418" s="10"/>
      <c r="AR418" s="10"/>
      <c r="AS418" s="10"/>
    </row>
    <row r="419" spans="1:47" x14ac:dyDescent="0.2">
      <c r="A419">
        <v>39907</v>
      </c>
      <c r="B419" s="16">
        <f t="shared" si="417"/>
        <v>2001</v>
      </c>
      <c r="D419" s="70">
        <v>0</v>
      </c>
      <c r="E419" s="23"/>
      <c r="F419" s="37">
        <v>0</v>
      </c>
      <c r="G419" s="30"/>
      <c r="H419" s="37">
        <v>0</v>
      </c>
      <c r="I419" s="20"/>
      <c r="J419" s="12">
        <f t="shared" si="415"/>
        <v>0</v>
      </c>
      <c r="K419" s="12"/>
      <c r="L419" s="17" t="str">
        <f t="shared" si="416"/>
        <v>NA</v>
      </c>
      <c r="M419" s="18"/>
      <c r="N419" s="17" t="str">
        <f t="shared" si="418"/>
        <v>NA</v>
      </c>
      <c r="O419" s="18"/>
      <c r="P419" s="17" t="str">
        <f t="shared" si="419"/>
        <v>NA</v>
      </c>
      <c r="Q419" s="18"/>
      <c r="R419" s="17" t="str">
        <f t="shared" si="420"/>
        <v>NA</v>
      </c>
      <c r="S419" s="18"/>
      <c r="T419" s="17" t="str">
        <f t="shared" si="421"/>
        <v>NA</v>
      </c>
      <c r="U419" s="10"/>
      <c r="V419" s="11" t="str">
        <f t="shared" si="422"/>
        <v>NA</v>
      </c>
      <c r="W419" s="10"/>
      <c r="X419" s="11" t="str">
        <f t="shared" si="423"/>
        <v>NA</v>
      </c>
      <c r="Y419" s="10"/>
      <c r="Z419" s="11">
        <f t="shared" ref="Z419:Z438" si="424">IF(SUM($D412:$D419)=0,"NA",SUM($J412:$J419)/SUM($D412:$D419))</f>
        <v>0</v>
      </c>
      <c r="AA419" s="10"/>
      <c r="AQ419" s="10"/>
      <c r="AR419" s="10"/>
      <c r="AS419" s="10"/>
    </row>
    <row r="420" spans="1:47" x14ac:dyDescent="0.2">
      <c r="A420">
        <v>39907</v>
      </c>
      <c r="B420" s="16">
        <f t="shared" si="417"/>
        <v>2002</v>
      </c>
      <c r="D420" s="67">
        <v>861539</v>
      </c>
      <c r="E420" s="23"/>
      <c r="F420" s="37">
        <v>0</v>
      </c>
      <c r="G420" s="30"/>
      <c r="H420" s="37">
        <v>0</v>
      </c>
      <c r="I420" s="20"/>
      <c r="J420" s="12">
        <f t="shared" si="415"/>
        <v>0</v>
      </c>
      <c r="K420" s="12"/>
      <c r="L420" s="17">
        <f t="shared" si="416"/>
        <v>0</v>
      </c>
      <c r="M420" s="18"/>
      <c r="N420" s="17">
        <f t="shared" si="418"/>
        <v>0</v>
      </c>
      <c r="O420" s="18"/>
      <c r="P420" s="17">
        <f t="shared" si="419"/>
        <v>0</v>
      </c>
      <c r="Q420" s="18"/>
      <c r="R420" s="17">
        <f t="shared" si="420"/>
        <v>0</v>
      </c>
      <c r="S420" s="18"/>
      <c r="T420" s="17">
        <f t="shared" si="421"/>
        <v>0</v>
      </c>
      <c r="U420" s="10"/>
      <c r="V420" s="11">
        <f t="shared" si="422"/>
        <v>0</v>
      </c>
      <c r="W420" s="10"/>
      <c r="X420" s="11">
        <f t="shared" si="423"/>
        <v>0</v>
      </c>
      <c r="Y420" s="10"/>
      <c r="Z420" s="11">
        <f t="shared" si="424"/>
        <v>0</v>
      </c>
      <c r="AA420" s="10"/>
      <c r="AB420" s="11">
        <f t="shared" ref="AB420:AB438" si="425">IF(SUM($D412:$D420)=0,"NA",SUM($J412:$J420)/SUM($D412:$D420))</f>
        <v>0</v>
      </c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</row>
    <row r="421" spans="1:47" x14ac:dyDescent="0.2">
      <c r="A421">
        <v>39907</v>
      </c>
      <c r="B421" s="16">
        <f t="shared" si="417"/>
        <v>2003</v>
      </c>
      <c r="D421" s="70">
        <v>0</v>
      </c>
      <c r="E421" s="23"/>
      <c r="F421" s="37">
        <v>0</v>
      </c>
      <c r="G421" s="30"/>
      <c r="H421" s="37">
        <v>0</v>
      </c>
      <c r="I421" s="20"/>
      <c r="J421" s="12">
        <f t="shared" si="415"/>
        <v>0</v>
      </c>
      <c r="K421" s="12"/>
      <c r="L421" s="17" t="str">
        <f t="shared" si="416"/>
        <v>NA</v>
      </c>
      <c r="M421" s="18"/>
      <c r="N421" s="17">
        <f t="shared" si="418"/>
        <v>0</v>
      </c>
      <c r="O421" s="18"/>
      <c r="P421" s="17">
        <f t="shared" si="419"/>
        <v>0</v>
      </c>
      <c r="Q421" s="18"/>
      <c r="R421" s="17">
        <f t="shared" si="420"/>
        <v>0</v>
      </c>
      <c r="S421" s="18"/>
      <c r="T421" s="17">
        <f t="shared" si="421"/>
        <v>0</v>
      </c>
      <c r="U421" s="10"/>
      <c r="V421" s="11">
        <f t="shared" si="422"/>
        <v>0</v>
      </c>
      <c r="W421" s="10"/>
      <c r="X421" s="11">
        <f t="shared" si="423"/>
        <v>0</v>
      </c>
      <c r="Y421" s="10"/>
      <c r="Z421" s="11">
        <f t="shared" si="424"/>
        <v>0</v>
      </c>
      <c r="AA421" s="10"/>
      <c r="AB421" s="11">
        <f t="shared" si="425"/>
        <v>0</v>
      </c>
      <c r="AC421" s="10"/>
      <c r="AD421" s="11">
        <f t="shared" ref="AD421:AD428" si="426">IF(SUM($D412:$D421)=0,"NA",SUM($J412:$J421)/SUM($D412:$D421))</f>
        <v>0</v>
      </c>
      <c r="AE421" s="11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</row>
    <row r="422" spans="1:47" x14ac:dyDescent="0.2">
      <c r="A422">
        <v>39907</v>
      </c>
      <c r="B422" s="16">
        <f t="shared" si="417"/>
        <v>2004</v>
      </c>
      <c r="D422" s="70">
        <v>0</v>
      </c>
      <c r="E422" s="23"/>
      <c r="F422" s="37">
        <v>0</v>
      </c>
      <c r="G422" s="30"/>
      <c r="H422" s="37">
        <v>0</v>
      </c>
      <c r="I422" s="20"/>
      <c r="J422" s="12">
        <f t="shared" si="415"/>
        <v>0</v>
      </c>
      <c r="K422" s="12"/>
      <c r="L422" s="17" t="str">
        <f t="shared" si="416"/>
        <v>NA</v>
      </c>
      <c r="M422" s="18"/>
      <c r="N422" s="17" t="str">
        <f t="shared" si="418"/>
        <v>NA</v>
      </c>
      <c r="O422" s="18"/>
      <c r="P422" s="17">
        <f t="shared" si="419"/>
        <v>0</v>
      </c>
      <c r="Q422" s="18"/>
      <c r="R422" s="17">
        <f t="shared" si="420"/>
        <v>0</v>
      </c>
      <c r="S422" s="18"/>
      <c r="T422" s="17">
        <f t="shared" si="421"/>
        <v>0</v>
      </c>
      <c r="U422" s="10"/>
      <c r="V422" s="11">
        <f t="shared" si="422"/>
        <v>0</v>
      </c>
      <c r="W422" s="10"/>
      <c r="X422" s="11">
        <f t="shared" si="423"/>
        <v>0</v>
      </c>
      <c r="Y422" s="10"/>
      <c r="Z422" s="11">
        <f t="shared" si="424"/>
        <v>0</v>
      </c>
      <c r="AA422" s="10"/>
      <c r="AB422" s="11">
        <f t="shared" si="425"/>
        <v>0</v>
      </c>
      <c r="AC422" s="10"/>
      <c r="AD422" s="11">
        <f t="shared" si="426"/>
        <v>0</v>
      </c>
      <c r="AE422" s="11"/>
      <c r="AF422" s="11">
        <f t="shared" ref="AF422:AF428" si="427">IF(SUM($D412:$D422)=0,"NA",SUM($J412:$J422)/SUM($D412:$D422))</f>
        <v>0</v>
      </c>
      <c r="AG422" s="10"/>
      <c r="AH422" s="13" t="s">
        <v>25</v>
      </c>
      <c r="AI422" s="10"/>
      <c r="AJ422" s="13" t="s">
        <v>25</v>
      </c>
      <c r="AK422" s="10"/>
      <c r="AL422" s="13" t="s">
        <v>25</v>
      </c>
      <c r="AM422" s="10"/>
      <c r="AN422" s="13" t="s">
        <v>25</v>
      </c>
      <c r="AO422" s="10"/>
      <c r="AP422" s="10"/>
      <c r="AQ422" s="10"/>
      <c r="AR422" s="10"/>
      <c r="AS422" s="10"/>
    </row>
    <row r="423" spans="1:47" x14ac:dyDescent="0.2">
      <c r="A423">
        <v>39907</v>
      </c>
      <c r="B423" s="16">
        <f t="shared" si="417"/>
        <v>2005</v>
      </c>
      <c r="D423" s="70">
        <v>0</v>
      </c>
      <c r="E423" s="23"/>
      <c r="F423" s="37">
        <v>0</v>
      </c>
      <c r="G423" s="30"/>
      <c r="H423" s="37">
        <v>0</v>
      </c>
      <c r="I423" s="20"/>
      <c r="J423" s="12">
        <f t="shared" si="415"/>
        <v>0</v>
      </c>
      <c r="K423" s="12"/>
      <c r="L423" s="17" t="str">
        <f t="shared" si="416"/>
        <v>NA</v>
      </c>
      <c r="M423" s="18"/>
      <c r="N423" s="17" t="str">
        <f t="shared" si="418"/>
        <v>NA</v>
      </c>
      <c r="O423" s="18"/>
      <c r="P423" s="17" t="str">
        <f t="shared" si="419"/>
        <v>NA</v>
      </c>
      <c r="Q423" s="18"/>
      <c r="R423" s="17">
        <f t="shared" si="420"/>
        <v>0</v>
      </c>
      <c r="S423" s="18"/>
      <c r="T423" s="17">
        <f t="shared" si="421"/>
        <v>0</v>
      </c>
      <c r="U423" s="10"/>
      <c r="V423" s="11">
        <f t="shared" si="422"/>
        <v>0</v>
      </c>
      <c r="W423" s="10"/>
      <c r="X423" s="11">
        <f t="shared" si="423"/>
        <v>0</v>
      </c>
      <c r="Y423" s="10"/>
      <c r="Z423" s="11">
        <f t="shared" si="424"/>
        <v>0</v>
      </c>
      <c r="AA423" s="10"/>
      <c r="AB423" s="11">
        <f t="shared" si="425"/>
        <v>0</v>
      </c>
      <c r="AC423" s="10"/>
      <c r="AD423" s="11">
        <f t="shared" si="426"/>
        <v>0</v>
      </c>
      <c r="AE423" s="11"/>
      <c r="AF423" s="11">
        <f t="shared" si="427"/>
        <v>0</v>
      </c>
      <c r="AG423" s="10"/>
      <c r="AH423" s="11">
        <f t="shared" ref="AH423:AH428" si="428">IF(SUM($D412:$D423)=0,"NA",SUM($J412:$J423)/SUM($D412:$D423))</f>
        <v>0</v>
      </c>
      <c r="AI423" s="10"/>
      <c r="AJ423" s="13" t="s">
        <v>25</v>
      </c>
      <c r="AK423" s="10"/>
      <c r="AL423" s="13" t="s">
        <v>25</v>
      </c>
      <c r="AM423" s="10"/>
      <c r="AN423" s="13" t="s">
        <v>25</v>
      </c>
      <c r="AO423" s="10"/>
      <c r="AP423" s="10"/>
      <c r="AQ423" s="10"/>
      <c r="AR423" s="10"/>
      <c r="AS423" s="10"/>
    </row>
    <row r="424" spans="1:47" x14ac:dyDescent="0.2">
      <c r="A424">
        <v>39907</v>
      </c>
      <c r="B424" s="16">
        <f t="shared" si="417"/>
        <v>2006</v>
      </c>
      <c r="D424" s="67">
        <v>16495</v>
      </c>
      <c r="E424" s="23"/>
      <c r="F424" s="37">
        <v>0</v>
      </c>
      <c r="G424" s="30"/>
      <c r="H424" s="37">
        <v>0</v>
      </c>
      <c r="I424" s="20"/>
      <c r="J424" s="12">
        <f t="shared" si="415"/>
        <v>0</v>
      </c>
      <c r="K424" s="12"/>
      <c r="L424" s="17">
        <f t="shared" si="416"/>
        <v>0</v>
      </c>
      <c r="M424" s="18"/>
      <c r="N424" s="17">
        <f t="shared" si="418"/>
        <v>0</v>
      </c>
      <c r="O424" s="18"/>
      <c r="P424" s="17">
        <f t="shared" si="419"/>
        <v>0</v>
      </c>
      <c r="Q424" s="18"/>
      <c r="R424" s="17">
        <f t="shared" si="420"/>
        <v>0</v>
      </c>
      <c r="S424" s="18"/>
      <c r="T424" s="17">
        <f t="shared" si="421"/>
        <v>0</v>
      </c>
      <c r="U424" s="10"/>
      <c r="V424" s="11">
        <f t="shared" si="422"/>
        <v>0</v>
      </c>
      <c r="W424" s="10"/>
      <c r="X424" s="11">
        <f t="shared" si="423"/>
        <v>0</v>
      </c>
      <c r="Y424" s="10"/>
      <c r="Z424" s="11">
        <f t="shared" si="424"/>
        <v>0</v>
      </c>
      <c r="AA424" s="10"/>
      <c r="AB424" s="11">
        <f t="shared" si="425"/>
        <v>0</v>
      </c>
      <c r="AC424" s="10"/>
      <c r="AD424" s="11">
        <f t="shared" si="426"/>
        <v>0</v>
      </c>
      <c r="AE424" s="11"/>
      <c r="AF424" s="11">
        <f t="shared" si="427"/>
        <v>0</v>
      </c>
      <c r="AG424" s="10"/>
      <c r="AH424" s="11">
        <f t="shared" si="428"/>
        <v>0</v>
      </c>
      <c r="AI424" s="10"/>
      <c r="AJ424" s="11">
        <f>IF(SUM($D412:$D424)=0,"NA",SUM($J412:$J424)/SUM($D412:$D424))</f>
        <v>0</v>
      </c>
      <c r="AK424" s="10"/>
      <c r="AL424" s="13" t="s">
        <v>25</v>
      </c>
      <c r="AM424" s="10"/>
      <c r="AN424" s="13" t="s">
        <v>25</v>
      </c>
      <c r="AO424" s="10"/>
      <c r="AP424" s="10"/>
      <c r="AQ424" s="10"/>
      <c r="AR424" s="10"/>
      <c r="AS424" s="10"/>
    </row>
    <row r="425" spans="1:47" x14ac:dyDescent="0.2">
      <c r="A425">
        <v>39907</v>
      </c>
      <c r="B425" s="16">
        <f t="shared" si="417"/>
        <v>2007</v>
      </c>
      <c r="D425" s="70">
        <v>0</v>
      </c>
      <c r="E425" s="23"/>
      <c r="F425" s="37">
        <v>0</v>
      </c>
      <c r="G425" s="30"/>
      <c r="H425" s="37">
        <v>0</v>
      </c>
      <c r="I425" s="20"/>
      <c r="J425" s="12">
        <f t="shared" si="415"/>
        <v>0</v>
      </c>
      <c r="K425" s="12"/>
      <c r="L425" s="17" t="str">
        <f t="shared" si="416"/>
        <v>NA</v>
      </c>
      <c r="M425" s="18"/>
      <c r="N425" s="17">
        <f t="shared" si="418"/>
        <v>0</v>
      </c>
      <c r="O425" s="18"/>
      <c r="P425" s="17">
        <f t="shared" si="419"/>
        <v>0</v>
      </c>
      <c r="Q425" s="18"/>
      <c r="R425" s="17">
        <f t="shared" si="420"/>
        <v>0</v>
      </c>
      <c r="S425" s="18"/>
      <c r="T425" s="17">
        <f t="shared" si="421"/>
        <v>0</v>
      </c>
      <c r="U425" s="10"/>
      <c r="V425" s="11">
        <f t="shared" si="422"/>
        <v>0</v>
      </c>
      <c r="W425" s="10"/>
      <c r="X425" s="11">
        <f t="shared" si="423"/>
        <v>0</v>
      </c>
      <c r="Y425" s="10"/>
      <c r="Z425" s="11">
        <f t="shared" si="424"/>
        <v>0</v>
      </c>
      <c r="AA425" s="10"/>
      <c r="AB425" s="11">
        <f t="shared" si="425"/>
        <v>0</v>
      </c>
      <c r="AC425" s="10"/>
      <c r="AD425" s="11">
        <f t="shared" si="426"/>
        <v>0</v>
      </c>
      <c r="AE425" s="11"/>
      <c r="AF425" s="11">
        <f t="shared" si="427"/>
        <v>0</v>
      </c>
      <c r="AG425" s="10"/>
      <c r="AH425" s="11">
        <f t="shared" si="428"/>
        <v>0</v>
      </c>
      <c r="AI425" s="10"/>
      <c r="AJ425" s="11">
        <f>IF(SUM($D413:$D425)=0,"NA",SUM($J413:$J425)/SUM($D413:$D425))</f>
        <v>0</v>
      </c>
      <c r="AK425" s="10"/>
      <c r="AL425" s="11">
        <f>IF(SUM($D412:$D425)=0,"NA",SUM($J412:$J425)/SUM($D412:$D425))</f>
        <v>0</v>
      </c>
      <c r="AM425" s="10"/>
      <c r="AN425" s="13" t="s">
        <v>25</v>
      </c>
      <c r="AO425" s="10"/>
      <c r="AP425" s="10"/>
      <c r="AQ425" s="10"/>
      <c r="AR425" s="10"/>
      <c r="AS425" s="10"/>
    </row>
    <row r="426" spans="1:47" x14ac:dyDescent="0.2">
      <c r="A426">
        <v>39907</v>
      </c>
      <c r="B426" s="16">
        <f t="shared" si="417"/>
        <v>2008</v>
      </c>
      <c r="D426" s="70">
        <v>0</v>
      </c>
      <c r="E426" s="23"/>
      <c r="F426" s="37">
        <v>0</v>
      </c>
      <c r="G426" s="30"/>
      <c r="H426" s="37">
        <v>0</v>
      </c>
      <c r="I426" s="20"/>
      <c r="J426" s="12">
        <f t="shared" si="415"/>
        <v>0</v>
      </c>
      <c r="K426" s="12"/>
      <c r="L426" s="17" t="str">
        <f t="shared" si="416"/>
        <v>NA</v>
      </c>
      <c r="M426" s="18"/>
      <c r="N426" s="17" t="str">
        <f t="shared" si="418"/>
        <v>NA</v>
      </c>
      <c r="O426" s="18"/>
      <c r="P426" s="17">
        <f t="shared" si="419"/>
        <v>0</v>
      </c>
      <c r="Q426" s="18"/>
      <c r="R426" s="17">
        <f t="shared" si="420"/>
        <v>0</v>
      </c>
      <c r="S426" s="18"/>
      <c r="T426" s="17">
        <f t="shared" si="421"/>
        <v>0</v>
      </c>
      <c r="U426" s="10"/>
      <c r="V426" s="11">
        <f t="shared" si="422"/>
        <v>0</v>
      </c>
      <c r="W426" s="10"/>
      <c r="X426" s="11">
        <f t="shared" si="423"/>
        <v>0</v>
      </c>
      <c r="Y426" s="10"/>
      <c r="Z426" s="11">
        <f t="shared" si="424"/>
        <v>0</v>
      </c>
      <c r="AA426" s="10"/>
      <c r="AB426" s="11">
        <f t="shared" si="425"/>
        <v>0</v>
      </c>
      <c r="AC426" s="10"/>
      <c r="AD426" s="11">
        <f t="shared" si="426"/>
        <v>0</v>
      </c>
      <c r="AE426" s="11"/>
      <c r="AF426" s="11">
        <f t="shared" si="427"/>
        <v>0</v>
      </c>
      <c r="AG426" s="10"/>
      <c r="AH426" s="11">
        <f t="shared" si="428"/>
        <v>0</v>
      </c>
      <c r="AI426" s="10"/>
      <c r="AJ426" s="11">
        <f>IF(SUM($D414:$D426)=0,"NA",SUM($J414:$J426)/SUM($D414:$D426))</f>
        <v>0</v>
      </c>
      <c r="AK426" s="10"/>
      <c r="AL426" s="11">
        <f>IF(SUM($D413:$D426)=0,"NA",SUM($J413:$J426)/SUM($D413:$D426))</f>
        <v>0</v>
      </c>
      <c r="AM426" s="10"/>
      <c r="AN426" s="11">
        <f>IF(SUM($D412:$D426)=0,"NA",SUM($J412:$J426)/SUM($D412:$D426))</f>
        <v>0</v>
      </c>
      <c r="AO426" s="10"/>
      <c r="AP426" s="10"/>
      <c r="AQ426" s="10"/>
      <c r="AR426" s="10"/>
      <c r="AS426" s="10"/>
    </row>
    <row r="427" spans="1:47" x14ac:dyDescent="0.2">
      <c r="A427">
        <v>39907</v>
      </c>
      <c r="B427" s="16">
        <f t="shared" si="417"/>
        <v>2009</v>
      </c>
      <c r="D427" s="70">
        <v>0</v>
      </c>
      <c r="E427" s="23"/>
      <c r="F427" s="37">
        <v>0</v>
      </c>
      <c r="G427" s="30"/>
      <c r="H427" s="37">
        <v>0</v>
      </c>
      <c r="I427" s="20"/>
      <c r="J427" s="12">
        <f t="shared" si="415"/>
        <v>0</v>
      </c>
      <c r="K427" s="12"/>
      <c r="L427" s="17" t="str">
        <f t="shared" si="416"/>
        <v>NA</v>
      </c>
      <c r="M427" s="18"/>
      <c r="N427" s="17" t="str">
        <f t="shared" si="418"/>
        <v>NA</v>
      </c>
      <c r="O427" s="18"/>
      <c r="P427" s="17" t="str">
        <f t="shared" si="419"/>
        <v>NA</v>
      </c>
      <c r="Q427" s="18"/>
      <c r="R427" s="17">
        <f t="shared" si="420"/>
        <v>0</v>
      </c>
      <c r="S427" s="18"/>
      <c r="T427" s="17">
        <f t="shared" si="421"/>
        <v>0</v>
      </c>
      <c r="U427" s="10"/>
      <c r="V427" s="11">
        <f t="shared" si="422"/>
        <v>0</v>
      </c>
      <c r="W427" s="10"/>
      <c r="X427" s="11">
        <f t="shared" si="423"/>
        <v>0</v>
      </c>
      <c r="Y427" s="10"/>
      <c r="Z427" s="11">
        <f t="shared" si="424"/>
        <v>0</v>
      </c>
      <c r="AA427" s="10"/>
      <c r="AB427" s="11">
        <f t="shared" si="425"/>
        <v>0</v>
      </c>
      <c r="AC427" s="10"/>
      <c r="AD427" s="11">
        <f t="shared" si="426"/>
        <v>0</v>
      </c>
      <c r="AE427" s="11"/>
      <c r="AF427" s="11">
        <f t="shared" si="427"/>
        <v>0</v>
      </c>
      <c r="AG427" s="10"/>
      <c r="AH427" s="11">
        <f t="shared" si="428"/>
        <v>0</v>
      </c>
      <c r="AI427" s="10"/>
      <c r="AJ427" s="11">
        <f>IF(SUM($D415:$D427)=0,"NA",SUM($J415:$J427)/SUM($D415:$D427))</f>
        <v>0</v>
      </c>
      <c r="AK427" s="10"/>
      <c r="AL427" s="11">
        <f>IF(SUM($D414:$D427)=0,"NA",SUM($J414:$J427)/SUM($D414:$D427))</f>
        <v>0</v>
      </c>
      <c r="AM427" s="10"/>
      <c r="AN427" s="11">
        <f>IF(SUM($D413:$D427)=0,"NA",SUM($J413:$J427)/SUM($D413:$D427))</f>
        <v>0</v>
      </c>
      <c r="AO427" s="11"/>
      <c r="AP427" s="10"/>
      <c r="AQ427" s="10"/>
      <c r="AR427" s="10"/>
      <c r="AS427" s="10"/>
    </row>
    <row r="428" spans="1:47" x14ac:dyDescent="0.2">
      <c r="A428">
        <v>39907</v>
      </c>
      <c r="B428" s="16">
        <f t="shared" si="417"/>
        <v>2010</v>
      </c>
      <c r="D428" s="70">
        <v>0</v>
      </c>
      <c r="E428" s="23"/>
      <c r="F428" s="37">
        <v>0</v>
      </c>
      <c r="G428" s="30"/>
      <c r="H428" s="37">
        <v>0</v>
      </c>
      <c r="I428" s="20"/>
      <c r="J428" s="12">
        <f t="shared" si="415"/>
        <v>0</v>
      </c>
      <c r="K428" s="12"/>
      <c r="L428" s="17" t="str">
        <f t="shared" si="416"/>
        <v>NA</v>
      </c>
      <c r="M428" s="18"/>
      <c r="N428" s="17" t="str">
        <f t="shared" si="418"/>
        <v>NA</v>
      </c>
      <c r="O428" s="18"/>
      <c r="P428" s="17" t="str">
        <f t="shared" si="419"/>
        <v>NA</v>
      </c>
      <c r="Q428" s="18"/>
      <c r="R428" s="17" t="str">
        <f t="shared" si="420"/>
        <v>NA</v>
      </c>
      <c r="S428" s="18"/>
      <c r="T428" s="17">
        <f t="shared" si="421"/>
        <v>0</v>
      </c>
      <c r="U428" s="10"/>
      <c r="V428" s="11">
        <f t="shared" si="422"/>
        <v>0</v>
      </c>
      <c r="W428" s="10"/>
      <c r="X428" s="11">
        <f t="shared" si="423"/>
        <v>0</v>
      </c>
      <c r="Y428" s="10"/>
      <c r="Z428" s="11">
        <f t="shared" si="424"/>
        <v>0</v>
      </c>
      <c r="AA428" s="10"/>
      <c r="AB428" s="11">
        <f t="shared" si="425"/>
        <v>0</v>
      </c>
      <c r="AC428" s="10"/>
      <c r="AD428" s="11">
        <f t="shared" si="426"/>
        <v>0</v>
      </c>
      <c r="AE428" s="11"/>
      <c r="AF428" s="11">
        <f t="shared" si="427"/>
        <v>0</v>
      </c>
      <c r="AG428" s="10"/>
      <c r="AH428" s="11">
        <f t="shared" si="428"/>
        <v>0</v>
      </c>
      <c r="AI428" s="10"/>
      <c r="AJ428" s="11">
        <f>IF(SUM($D416:$D428)=0,"NA",SUM($J416:$J428)/SUM($D416:$D428))</f>
        <v>0</v>
      </c>
      <c r="AK428" s="10"/>
      <c r="AL428" s="11">
        <f>IF(SUM($D415:$D428)=0,"NA",SUM($J415:$J428)/SUM($D415:$D428))</f>
        <v>0</v>
      </c>
      <c r="AM428" s="10"/>
      <c r="AN428" s="11">
        <f>IF(SUM($D414:$D428)=0,"NA",SUM($J414:$J428)/SUM($D414:$D428))</f>
        <v>0</v>
      </c>
      <c r="AO428" s="11"/>
      <c r="AP428" s="11"/>
      <c r="AQ428" s="10"/>
      <c r="AR428" s="10"/>
      <c r="AS428" s="10"/>
    </row>
    <row r="429" spans="1:47" x14ac:dyDescent="0.2">
      <c r="A429">
        <v>39907</v>
      </c>
      <c r="B429" s="16">
        <f t="shared" si="417"/>
        <v>2011</v>
      </c>
      <c r="D429" s="65">
        <v>0</v>
      </c>
      <c r="E429" s="20"/>
      <c r="F429" s="37">
        <v>0</v>
      </c>
      <c r="G429" s="34"/>
      <c r="H429" s="37">
        <v>0</v>
      </c>
      <c r="I429" s="20"/>
      <c r="J429" s="12">
        <f t="shared" si="415"/>
        <v>0</v>
      </c>
      <c r="K429" s="12"/>
      <c r="L429" s="17" t="str">
        <f t="shared" si="416"/>
        <v>NA</v>
      </c>
      <c r="M429" s="18"/>
      <c r="N429" s="17" t="str">
        <f t="shared" ref="N429:N433" si="429">IF(SUM($D428:$D429)=0,"NA",SUM($J428:$J429)/SUM($D428:$D429))</f>
        <v>NA</v>
      </c>
      <c r="O429" s="18"/>
      <c r="P429" s="17" t="str">
        <f t="shared" si="419"/>
        <v>NA</v>
      </c>
      <c r="Q429" s="18"/>
      <c r="R429" s="17" t="str">
        <f t="shared" si="420"/>
        <v>NA</v>
      </c>
      <c r="S429" s="18"/>
      <c r="T429" s="17" t="str">
        <f t="shared" si="421"/>
        <v>NA</v>
      </c>
      <c r="U429" s="10"/>
      <c r="V429" s="11">
        <f t="shared" si="422"/>
        <v>0</v>
      </c>
      <c r="W429" s="10"/>
      <c r="X429" s="11">
        <f t="shared" si="423"/>
        <v>0</v>
      </c>
      <c r="Y429" s="10"/>
      <c r="Z429" s="11">
        <f t="shared" si="424"/>
        <v>0</v>
      </c>
      <c r="AA429" s="25"/>
      <c r="AB429" s="11">
        <f t="shared" si="425"/>
        <v>0</v>
      </c>
      <c r="AC429" s="10"/>
      <c r="AD429" s="11">
        <f t="shared" ref="AD429:AD433" si="430">IF(SUM($D420:$D429)=0,"NA",SUM($J420:$J429)/SUM($D420:$D429))</f>
        <v>0</v>
      </c>
      <c r="AE429" s="11"/>
      <c r="AF429" s="11">
        <f t="shared" ref="AF429:AF438" si="431">IF(SUM($D419:$D429)=0,"NA",SUM($J419:$J429)/SUM($D419:$D429))</f>
        <v>0</v>
      </c>
      <c r="AG429" s="10"/>
      <c r="AH429" s="11">
        <f t="shared" ref="AH429:AH438" si="432">IF(SUM($D418:$D429)=0,"NA",SUM($J418:$J429)/SUM($D418:$D429))</f>
        <v>0</v>
      </c>
      <c r="AI429" s="10"/>
      <c r="AJ429" s="11">
        <f t="shared" ref="AJ429:AJ438" si="433">IF(SUM($D417:$D429)=0,"NA",SUM($J417:$J429)/SUM($D417:$D429))</f>
        <v>0</v>
      </c>
      <c r="AK429" s="10"/>
      <c r="AL429" s="11">
        <f t="shared" ref="AL429:AL438" si="434">IF(SUM($D416:$D429)=0,"NA",SUM($J416:$J429)/SUM($D416:$D429))</f>
        <v>0</v>
      </c>
      <c r="AM429" s="10"/>
      <c r="AN429" s="11">
        <f t="shared" ref="AN429:AN433" si="435">IF(SUM($D415:$D429)=0,"NA",SUM($J415:$J429)/SUM($D415:$D429))</f>
        <v>0</v>
      </c>
      <c r="AO429" s="11"/>
      <c r="AP429" s="11"/>
      <c r="AQ429" s="11"/>
    </row>
    <row r="430" spans="1:47" x14ac:dyDescent="0.2">
      <c r="A430">
        <v>39907</v>
      </c>
      <c r="B430" s="16">
        <v>2011</v>
      </c>
      <c r="D430" s="65">
        <v>0</v>
      </c>
      <c r="E430" s="20"/>
      <c r="F430" s="34">
        <v>0</v>
      </c>
      <c r="G430" s="34"/>
      <c r="H430" s="34">
        <v>0</v>
      </c>
      <c r="I430" s="20"/>
      <c r="J430" s="12">
        <f t="shared" si="415"/>
        <v>0</v>
      </c>
      <c r="K430" s="12"/>
      <c r="L430" s="17" t="str">
        <f t="shared" si="416"/>
        <v>NA</v>
      </c>
      <c r="M430" s="18"/>
      <c r="N430" s="17" t="str">
        <f t="shared" si="429"/>
        <v>NA</v>
      </c>
      <c r="O430" s="18"/>
      <c r="P430" s="17" t="str">
        <f t="shared" si="419"/>
        <v>NA</v>
      </c>
      <c r="Q430" s="18"/>
      <c r="R430" s="17" t="str">
        <f t="shared" si="420"/>
        <v>NA</v>
      </c>
      <c r="S430" s="18"/>
      <c r="T430" s="17" t="str">
        <f t="shared" si="421"/>
        <v>NA</v>
      </c>
      <c r="U430" s="10"/>
      <c r="V430" s="11" t="str">
        <f t="shared" si="422"/>
        <v>NA</v>
      </c>
      <c r="W430" s="10"/>
      <c r="X430" s="11">
        <f t="shared" si="423"/>
        <v>0</v>
      </c>
      <c r="Y430" s="10"/>
      <c r="Z430" s="11">
        <f t="shared" si="424"/>
        <v>0</v>
      </c>
      <c r="AA430" s="25"/>
      <c r="AB430" s="11">
        <f t="shared" si="425"/>
        <v>0</v>
      </c>
      <c r="AC430" s="10"/>
      <c r="AD430" s="11">
        <f t="shared" si="430"/>
        <v>0</v>
      </c>
      <c r="AE430" s="11"/>
      <c r="AF430" s="11">
        <f t="shared" si="431"/>
        <v>0</v>
      </c>
      <c r="AG430" s="10"/>
      <c r="AH430" s="11">
        <f t="shared" si="432"/>
        <v>0</v>
      </c>
      <c r="AI430" s="10"/>
      <c r="AJ430" s="11">
        <f t="shared" si="433"/>
        <v>0</v>
      </c>
      <c r="AK430" s="10"/>
      <c r="AL430" s="11">
        <f t="shared" si="434"/>
        <v>0</v>
      </c>
      <c r="AM430" s="10"/>
      <c r="AN430" s="11">
        <f t="shared" si="435"/>
        <v>0</v>
      </c>
      <c r="AO430" s="11"/>
      <c r="AP430" s="11"/>
      <c r="AQ430" s="11"/>
      <c r="AR430" s="11"/>
      <c r="AT430" s="11"/>
      <c r="AU430" s="11"/>
    </row>
    <row r="431" spans="1:47" x14ac:dyDescent="0.2">
      <c r="A431">
        <v>39907</v>
      </c>
      <c r="B431" s="16">
        <v>2012</v>
      </c>
      <c r="D431" s="65">
        <v>2918743</v>
      </c>
      <c r="E431" s="20"/>
      <c r="F431" s="34">
        <v>0</v>
      </c>
      <c r="G431" s="34"/>
      <c r="H431" s="34">
        <v>0</v>
      </c>
      <c r="I431" s="20"/>
      <c r="J431" s="12">
        <f t="shared" si="415"/>
        <v>0</v>
      </c>
      <c r="K431" s="12"/>
      <c r="L431" s="17">
        <f t="shared" si="416"/>
        <v>0</v>
      </c>
      <c r="M431" s="18"/>
      <c r="N431" s="17">
        <f t="shared" si="429"/>
        <v>0</v>
      </c>
      <c r="O431" s="18"/>
      <c r="P431" s="17">
        <f t="shared" si="419"/>
        <v>0</v>
      </c>
      <c r="Q431" s="18"/>
      <c r="R431" s="17">
        <f t="shared" si="420"/>
        <v>0</v>
      </c>
      <c r="S431" s="18"/>
      <c r="T431" s="17">
        <f t="shared" si="421"/>
        <v>0</v>
      </c>
      <c r="U431" s="10"/>
      <c r="V431" s="11">
        <f t="shared" si="422"/>
        <v>0</v>
      </c>
      <c r="W431" s="10"/>
      <c r="X431" s="11">
        <f t="shared" si="423"/>
        <v>0</v>
      </c>
      <c r="Y431" s="10"/>
      <c r="Z431" s="11">
        <f t="shared" si="424"/>
        <v>0</v>
      </c>
      <c r="AA431" s="25"/>
      <c r="AB431" s="11">
        <f t="shared" si="425"/>
        <v>0</v>
      </c>
      <c r="AC431" s="10"/>
      <c r="AD431" s="11">
        <f t="shared" si="430"/>
        <v>0</v>
      </c>
      <c r="AE431" s="11"/>
      <c r="AF431" s="11">
        <f t="shared" si="431"/>
        <v>0</v>
      </c>
      <c r="AG431" s="10"/>
      <c r="AH431" s="11">
        <f t="shared" si="432"/>
        <v>0</v>
      </c>
      <c r="AI431" s="10"/>
      <c r="AJ431" s="11">
        <f t="shared" si="433"/>
        <v>0</v>
      </c>
      <c r="AK431" s="10"/>
      <c r="AL431" s="11">
        <f t="shared" si="434"/>
        <v>0</v>
      </c>
      <c r="AM431" s="10"/>
      <c r="AN431" s="11">
        <f t="shared" si="435"/>
        <v>0</v>
      </c>
      <c r="AO431" s="11"/>
      <c r="AP431" s="11"/>
      <c r="AQ431" s="11"/>
      <c r="AR431" s="11"/>
      <c r="AS431" s="11"/>
      <c r="AT431" s="11"/>
      <c r="AU431" s="11"/>
    </row>
    <row r="432" spans="1:47" x14ac:dyDescent="0.2">
      <c r="A432">
        <v>39907</v>
      </c>
      <c r="B432" s="16">
        <v>2013</v>
      </c>
      <c r="D432" s="65">
        <v>366151.43</v>
      </c>
      <c r="E432" s="20"/>
      <c r="F432" s="34">
        <v>0</v>
      </c>
      <c r="G432" s="34"/>
      <c r="H432" s="34">
        <v>0</v>
      </c>
      <c r="I432" s="20"/>
      <c r="J432" s="12">
        <f t="shared" si="415"/>
        <v>0</v>
      </c>
      <c r="K432" s="12"/>
      <c r="L432" s="17">
        <f t="shared" si="416"/>
        <v>0</v>
      </c>
      <c r="M432" s="18"/>
      <c r="N432" s="17">
        <f t="shared" si="429"/>
        <v>0</v>
      </c>
      <c r="O432" s="18"/>
      <c r="P432" s="17">
        <f t="shared" si="419"/>
        <v>0</v>
      </c>
      <c r="Q432" s="18"/>
      <c r="R432" s="17">
        <f t="shared" si="420"/>
        <v>0</v>
      </c>
      <c r="S432" s="18"/>
      <c r="T432" s="17">
        <f t="shared" si="421"/>
        <v>0</v>
      </c>
      <c r="U432" s="10"/>
      <c r="V432" s="11">
        <f t="shared" si="422"/>
        <v>0</v>
      </c>
      <c r="W432" s="10"/>
      <c r="X432" s="11">
        <f t="shared" si="423"/>
        <v>0</v>
      </c>
      <c r="Y432" s="10"/>
      <c r="Z432" s="11">
        <f t="shared" si="424"/>
        <v>0</v>
      </c>
      <c r="AA432" s="25"/>
      <c r="AB432" s="11">
        <f t="shared" si="425"/>
        <v>0</v>
      </c>
      <c r="AC432" s="10"/>
      <c r="AD432" s="11">
        <f t="shared" si="430"/>
        <v>0</v>
      </c>
      <c r="AE432" s="11"/>
      <c r="AF432" s="11">
        <f t="shared" si="431"/>
        <v>0</v>
      </c>
      <c r="AG432" s="10"/>
      <c r="AH432" s="11">
        <f t="shared" si="432"/>
        <v>0</v>
      </c>
      <c r="AI432" s="10"/>
      <c r="AJ432" s="11">
        <f t="shared" si="433"/>
        <v>0</v>
      </c>
      <c r="AK432" s="10"/>
      <c r="AL432" s="11">
        <f t="shared" si="434"/>
        <v>0</v>
      </c>
      <c r="AM432" s="10"/>
      <c r="AN432" s="11">
        <f t="shared" si="435"/>
        <v>0</v>
      </c>
      <c r="AO432" s="11"/>
      <c r="AP432" s="11"/>
      <c r="AQ432" s="11"/>
      <c r="AR432" s="11"/>
      <c r="AS432" s="11"/>
      <c r="AT432" s="11"/>
      <c r="AU432" s="11"/>
    </row>
    <row r="433" spans="1:47" x14ac:dyDescent="0.2">
      <c r="A433">
        <v>39907</v>
      </c>
      <c r="B433" s="16">
        <v>2014</v>
      </c>
      <c r="D433" s="65">
        <v>599561.35</v>
      </c>
      <c r="E433" s="20"/>
      <c r="F433" s="34">
        <v>0</v>
      </c>
      <c r="G433" s="34"/>
      <c r="H433" s="34">
        <v>0</v>
      </c>
      <c r="I433" s="20"/>
      <c r="J433" s="12">
        <f t="shared" si="415"/>
        <v>0</v>
      </c>
      <c r="K433" s="12"/>
      <c r="L433" s="17">
        <f t="shared" si="416"/>
        <v>0</v>
      </c>
      <c r="M433" s="18"/>
      <c r="N433" s="17">
        <f t="shared" si="429"/>
        <v>0</v>
      </c>
      <c r="O433" s="18"/>
      <c r="P433" s="17">
        <f t="shared" si="419"/>
        <v>0</v>
      </c>
      <c r="Q433" s="18"/>
      <c r="R433" s="17">
        <f t="shared" si="420"/>
        <v>0</v>
      </c>
      <c r="S433" s="18"/>
      <c r="T433" s="17">
        <f t="shared" si="421"/>
        <v>0</v>
      </c>
      <c r="U433" s="10"/>
      <c r="V433" s="11">
        <f t="shared" si="422"/>
        <v>0</v>
      </c>
      <c r="W433" s="10"/>
      <c r="X433" s="11">
        <f t="shared" si="423"/>
        <v>0</v>
      </c>
      <c r="Y433" s="10"/>
      <c r="Z433" s="11">
        <f t="shared" si="424"/>
        <v>0</v>
      </c>
      <c r="AA433" s="25"/>
      <c r="AB433" s="11">
        <f t="shared" si="425"/>
        <v>0</v>
      </c>
      <c r="AC433" s="10"/>
      <c r="AD433" s="11">
        <f t="shared" si="430"/>
        <v>0</v>
      </c>
      <c r="AE433" s="11"/>
      <c r="AF433" s="11">
        <f t="shared" si="431"/>
        <v>0</v>
      </c>
      <c r="AG433" s="10"/>
      <c r="AH433" s="11">
        <f t="shared" si="432"/>
        <v>0</v>
      </c>
      <c r="AI433" s="10"/>
      <c r="AJ433" s="11">
        <f t="shared" si="433"/>
        <v>0</v>
      </c>
      <c r="AK433" s="10"/>
      <c r="AL433" s="11">
        <f t="shared" si="434"/>
        <v>0</v>
      </c>
      <c r="AM433" s="10"/>
      <c r="AN433" s="11">
        <f t="shared" si="435"/>
        <v>0</v>
      </c>
      <c r="AO433" s="11"/>
      <c r="AP433" s="11"/>
      <c r="AQ433" s="11"/>
      <c r="AR433" s="11"/>
      <c r="AS433" s="11"/>
      <c r="AT433" s="11"/>
      <c r="AU433" s="11"/>
    </row>
    <row r="434" spans="1:47" x14ac:dyDescent="0.2">
      <c r="A434">
        <v>39907</v>
      </c>
      <c r="B434" s="26">
        <v>2015</v>
      </c>
      <c r="D434" s="67">
        <f>'Net Salvage FY2015 to FY2019 Qu'!F34</f>
        <v>864237.58</v>
      </c>
      <c r="E434" s="19"/>
      <c r="F434" s="34">
        <v>0</v>
      </c>
      <c r="G434" s="34"/>
      <c r="H434" s="34">
        <v>0</v>
      </c>
      <c r="I434" s="20"/>
      <c r="J434" s="12">
        <f t="shared" ref="J434:J438" si="436">+F434+-H434</f>
        <v>0</v>
      </c>
      <c r="K434" s="12"/>
      <c r="L434" s="17">
        <f t="shared" si="416"/>
        <v>0</v>
      </c>
      <c r="M434" s="18"/>
      <c r="N434" s="17">
        <f t="shared" ref="N434:N438" si="437">IF(SUM($D433:$D434)=0,"NA",SUM($J433:$J434)/SUM($D433:$D434))</f>
        <v>0</v>
      </c>
      <c r="O434" s="18"/>
      <c r="P434" s="17">
        <f t="shared" si="419"/>
        <v>0</v>
      </c>
      <c r="Q434" s="18"/>
      <c r="R434" s="17">
        <f t="shared" si="420"/>
        <v>0</v>
      </c>
      <c r="S434" s="18"/>
      <c r="T434" s="17">
        <f t="shared" si="421"/>
        <v>0</v>
      </c>
      <c r="U434" s="10"/>
      <c r="V434" s="11">
        <f t="shared" si="422"/>
        <v>0</v>
      </c>
      <c r="W434" s="10"/>
      <c r="X434" s="11">
        <f t="shared" si="423"/>
        <v>0</v>
      </c>
      <c r="Y434" s="10"/>
      <c r="Z434" s="11">
        <f t="shared" si="424"/>
        <v>0</v>
      </c>
      <c r="AA434" s="25"/>
      <c r="AB434" s="11">
        <f t="shared" si="425"/>
        <v>0</v>
      </c>
      <c r="AC434" s="10"/>
      <c r="AD434" s="11">
        <f t="shared" ref="AD434:AD438" si="438">IF(SUM($D425:$D434)=0,"NA",SUM($J425:$J434)/SUM($D425:$D434))</f>
        <v>0</v>
      </c>
      <c r="AE434" s="11"/>
      <c r="AF434" s="11">
        <f t="shared" si="431"/>
        <v>0</v>
      </c>
      <c r="AG434" s="10"/>
      <c r="AH434" s="11">
        <f t="shared" si="432"/>
        <v>0</v>
      </c>
      <c r="AI434" s="10"/>
      <c r="AJ434" s="11">
        <f t="shared" si="433"/>
        <v>0</v>
      </c>
      <c r="AK434" s="10"/>
      <c r="AL434" s="11">
        <f t="shared" si="434"/>
        <v>0</v>
      </c>
      <c r="AM434" s="10"/>
      <c r="AN434" s="11">
        <f t="shared" ref="AN434:AN438" si="439">IF(SUM($D420:$D434)=0,"NA",SUM($J420:$J434)/SUM($D420:$D434))</f>
        <v>0</v>
      </c>
      <c r="AO434" s="10"/>
      <c r="AP434" s="10"/>
      <c r="AQ434" s="10"/>
      <c r="AR434" s="10"/>
      <c r="AS434" s="10"/>
    </row>
    <row r="435" spans="1:47" x14ac:dyDescent="0.2">
      <c r="A435">
        <v>39907</v>
      </c>
      <c r="B435" s="26">
        <v>2016</v>
      </c>
      <c r="D435" s="67">
        <f>'Net Salvage FY2015 to FY2019 Qu'!F35</f>
        <v>143270.73000000001</v>
      </c>
      <c r="E435" s="19"/>
      <c r="F435" s="34">
        <v>0</v>
      </c>
      <c r="G435" s="34"/>
      <c r="H435" s="34">
        <v>0</v>
      </c>
      <c r="I435" s="20"/>
      <c r="J435" s="12">
        <f t="shared" si="436"/>
        <v>0</v>
      </c>
      <c r="K435" s="12"/>
      <c r="L435" s="17">
        <f t="shared" si="416"/>
        <v>0</v>
      </c>
      <c r="M435" s="18"/>
      <c r="N435" s="17">
        <f t="shared" si="437"/>
        <v>0</v>
      </c>
      <c r="O435" s="18"/>
      <c r="P435" s="17">
        <f t="shared" si="419"/>
        <v>0</v>
      </c>
      <c r="Q435" s="18"/>
      <c r="R435" s="17">
        <f t="shared" si="420"/>
        <v>0</v>
      </c>
      <c r="S435" s="18"/>
      <c r="T435" s="17">
        <f t="shared" si="421"/>
        <v>0</v>
      </c>
      <c r="U435" s="10"/>
      <c r="V435" s="11">
        <f t="shared" si="422"/>
        <v>0</v>
      </c>
      <c r="W435" s="10"/>
      <c r="X435" s="11">
        <f t="shared" si="423"/>
        <v>0</v>
      </c>
      <c r="Y435" s="10"/>
      <c r="Z435" s="11">
        <f t="shared" si="424"/>
        <v>0</v>
      </c>
      <c r="AA435" s="25"/>
      <c r="AB435" s="11">
        <f t="shared" si="425"/>
        <v>0</v>
      </c>
      <c r="AC435" s="10"/>
      <c r="AD435" s="11">
        <f t="shared" si="438"/>
        <v>0</v>
      </c>
      <c r="AE435" s="11"/>
      <c r="AF435" s="11">
        <f t="shared" si="431"/>
        <v>0</v>
      </c>
      <c r="AG435" s="10"/>
      <c r="AH435" s="11">
        <f t="shared" si="432"/>
        <v>0</v>
      </c>
      <c r="AI435" s="10"/>
      <c r="AJ435" s="11">
        <f t="shared" si="433"/>
        <v>0</v>
      </c>
      <c r="AK435" s="10"/>
      <c r="AL435" s="11">
        <f t="shared" si="434"/>
        <v>0</v>
      </c>
      <c r="AM435" s="10"/>
      <c r="AN435" s="11">
        <f t="shared" si="439"/>
        <v>0</v>
      </c>
      <c r="AO435" s="10"/>
      <c r="AP435" s="10"/>
      <c r="AQ435" s="10"/>
      <c r="AR435" s="10"/>
      <c r="AS435" s="10"/>
    </row>
    <row r="436" spans="1:47" x14ac:dyDescent="0.2">
      <c r="A436">
        <v>39907</v>
      </c>
      <c r="B436" s="26">
        <v>2017</v>
      </c>
      <c r="D436" s="67">
        <f>'Net Salvage FY2015 to FY2019 Qu'!F36</f>
        <v>132181.39000000001</v>
      </c>
      <c r="E436" s="19"/>
      <c r="F436" s="34">
        <v>0</v>
      </c>
      <c r="G436" s="34"/>
      <c r="H436" s="34">
        <v>0</v>
      </c>
      <c r="I436" s="20"/>
      <c r="J436" s="12">
        <f t="shared" si="436"/>
        <v>0</v>
      </c>
      <c r="K436" s="12"/>
      <c r="L436" s="17">
        <f t="shared" si="416"/>
        <v>0</v>
      </c>
      <c r="M436" s="18"/>
      <c r="N436" s="17">
        <f t="shared" si="437"/>
        <v>0</v>
      </c>
      <c r="O436" s="18"/>
      <c r="P436" s="17">
        <f t="shared" si="419"/>
        <v>0</v>
      </c>
      <c r="Q436" s="18"/>
      <c r="R436" s="17">
        <f t="shared" si="420"/>
        <v>0</v>
      </c>
      <c r="S436" s="18"/>
      <c r="T436" s="17">
        <f t="shared" si="421"/>
        <v>0</v>
      </c>
      <c r="U436" s="10"/>
      <c r="V436" s="11">
        <f t="shared" si="422"/>
        <v>0</v>
      </c>
      <c r="W436" s="10"/>
      <c r="X436" s="11">
        <f t="shared" si="423"/>
        <v>0</v>
      </c>
      <c r="Y436" s="10"/>
      <c r="Z436" s="11">
        <f t="shared" si="424"/>
        <v>0</v>
      </c>
      <c r="AA436" s="25"/>
      <c r="AB436" s="11">
        <f t="shared" si="425"/>
        <v>0</v>
      </c>
      <c r="AC436" s="10"/>
      <c r="AD436" s="11">
        <f t="shared" si="438"/>
        <v>0</v>
      </c>
      <c r="AE436" s="11"/>
      <c r="AF436" s="11">
        <f t="shared" si="431"/>
        <v>0</v>
      </c>
      <c r="AG436" s="10"/>
      <c r="AH436" s="11">
        <f t="shared" si="432"/>
        <v>0</v>
      </c>
      <c r="AI436" s="10"/>
      <c r="AJ436" s="11">
        <f t="shared" si="433"/>
        <v>0</v>
      </c>
      <c r="AK436" s="10"/>
      <c r="AL436" s="11">
        <f t="shared" si="434"/>
        <v>0</v>
      </c>
      <c r="AM436" s="10"/>
      <c r="AN436" s="11">
        <f t="shared" si="439"/>
        <v>0</v>
      </c>
      <c r="AO436" s="10"/>
      <c r="AP436" s="10"/>
      <c r="AQ436" s="10"/>
      <c r="AR436" s="10"/>
      <c r="AS436" s="10"/>
    </row>
    <row r="437" spans="1:47" x14ac:dyDescent="0.2">
      <c r="A437">
        <v>39907</v>
      </c>
      <c r="B437" s="26">
        <v>2018</v>
      </c>
      <c r="D437" s="67">
        <f>'Net Salvage FY2015 to FY2019 Qu'!F37</f>
        <v>192229.23</v>
      </c>
      <c r="E437" s="19"/>
      <c r="F437" s="34">
        <v>0</v>
      </c>
      <c r="G437" s="34"/>
      <c r="H437" s="34">
        <v>0</v>
      </c>
      <c r="I437" s="20"/>
      <c r="J437" s="12">
        <f t="shared" si="436"/>
        <v>0</v>
      </c>
      <c r="K437" s="12"/>
      <c r="L437" s="17">
        <f t="shared" si="416"/>
        <v>0</v>
      </c>
      <c r="M437" s="18"/>
      <c r="N437" s="17">
        <f t="shared" si="437"/>
        <v>0</v>
      </c>
      <c r="O437" s="18"/>
      <c r="P437" s="17">
        <f t="shared" si="419"/>
        <v>0</v>
      </c>
      <c r="Q437" s="18"/>
      <c r="R437" s="17">
        <f t="shared" si="420"/>
        <v>0</v>
      </c>
      <c r="S437" s="18"/>
      <c r="T437" s="17">
        <f t="shared" si="421"/>
        <v>0</v>
      </c>
      <c r="U437" s="10"/>
      <c r="V437" s="11">
        <f t="shared" si="422"/>
        <v>0</v>
      </c>
      <c r="W437" s="10"/>
      <c r="X437" s="11">
        <f t="shared" si="423"/>
        <v>0</v>
      </c>
      <c r="Y437" s="10"/>
      <c r="Z437" s="11">
        <f t="shared" si="424"/>
        <v>0</v>
      </c>
      <c r="AA437" s="25"/>
      <c r="AB437" s="11">
        <f t="shared" si="425"/>
        <v>0</v>
      </c>
      <c r="AC437" s="10"/>
      <c r="AD437" s="11">
        <f t="shared" si="438"/>
        <v>0</v>
      </c>
      <c r="AE437" s="11"/>
      <c r="AF437" s="11">
        <f t="shared" si="431"/>
        <v>0</v>
      </c>
      <c r="AG437" s="10"/>
      <c r="AH437" s="11">
        <f t="shared" si="432"/>
        <v>0</v>
      </c>
      <c r="AI437" s="10"/>
      <c r="AJ437" s="11">
        <f t="shared" si="433"/>
        <v>0</v>
      </c>
      <c r="AK437" s="10"/>
      <c r="AL437" s="11">
        <f t="shared" si="434"/>
        <v>0</v>
      </c>
      <c r="AM437" s="10"/>
      <c r="AN437" s="11">
        <f t="shared" si="439"/>
        <v>0</v>
      </c>
      <c r="AO437" s="10"/>
      <c r="AP437" s="10"/>
      <c r="AQ437" s="10"/>
      <c r="AR437" s="10"/>
      <c r="AS437" s="10"/>
    </row>
    <row r="438" spans="1:47" x14ac:dyDescent="0.2">
      <c r="A438">
        <v>39907</v>
      </c>
      <c r="B438" s="26">
        <v>2019</v>
      </c>
      <c r="D438" s="67">
        <v>0</v>
      </c>
      <c r="E438" s="19"/>
      <c r="F438" s="34">
        <v>0</v>
      </c>
      <c r="G438" s="34"/>
      <c r="H438" s="34">
        <v>0</v>
      </c>
      <c r="I438" s="20"/>
      <c r="J438" s="12">
        <f t="shared" si="436"/>
        <v>0</v>
      </c>
      <c r="K438" s="12"/>
      <c r="L438" s="17" t="str">
        <f t="shared" si="416"/>
        <v>NA</v>
      </c>
      <c r="M438" s="18"/>
      <c r="N438" s="17">
        <f t="shared" si="437"/>
        <v>0</v>
      </c>
      <c r="O438" s="18"/>
      <c r="P438" s="17">
        <f t="shared" si="419"/>
        <v>0</v>
      </c>
      <c r="Q438" s="18"/>
      <c r="R438" s="17">
        <f t="shared" si="420"/>
        <v>0</v>
      </c>
      <c r="S438" s="18"/>
      <c r="T438" s="17">
        <f t="shared" si="421"/>
        <v>0</v>
      </c>
      <c r="U438" s="10"/>
      <c r="V438" s="11">
        <f t="shared" si="422"/>
        <v>0</v>
      </c>
      <c r="W438" s="10"/>
      <c r="X438" s="11">
        <f t="shared" si="423"/>
        <v>0</v>
      </c>
      <c r="Y438" s="10"/>
      <c r="Z438" s="11">
        <f t="shared" si="424"/>
        <v>0</v>
      </c>
      <c r="AA438" s="25"/>
      <c r="AB438" s="11">
        <f t="shared" si="425"/>
        <v>0</v>
      </c>
      <c r="AC438" s="10"/>
      <c r="AD438" s="11">
        <f t="shared" si="438"/>
        <v>0</v>
      </c>
      <c r="AE438" s="11"/>
      <c r="AF438" s="11">
        <f t="shared" si="431"/>
        <v>0</v>
      </c>
      <c r="AG438" s="10"/>
      <c r="AH438" s="11">
        <f t="shared" si="432"/>
        <v>0</v>
      </c>
      <c r="AI438" s="10"/>
      <c r="AJ438" s="11">
        <f t="shared" si="433"/>
        <v>0</v>
      </c>
      <c r="AK438" s="10"/>
      <c r="AL438" s="11">
        <f t="shared" si="434"/>
        <v>0</v>
      </c>
      <c r="AM438" s="10"/>
      <c r="AN438" s="11">
        <f t="shared" si="439"/>
        <v>0</v>
      </c>
      <c r="AO438" s="10"/>
      <c r="AP438" s="10"/>
      <c r="AQ438" s="10"/>
      <c r="AR438" s="10"/>
      <c r="AS438" s="10"/>
    </row>
    <row r="439" spans="1:47" x14ac:dyDescent="0.2">
      <c r="A439" s="16"/>
      <c r="B439" s="16"/>
      <c r="D439" s="65"/>
      <c r="E439" s="20"/>
      <c r="F439" s="34"/>
      <c r="G439" s="34"/>
      <c r="H439" s="34"/>
      <c r="I439" s="20"/>
      <c r="J439" s="12"/>
      <c r="K439" s="12"/>
      <c r="L439" s="17"/>
      <c r="M439" s="18"/>
      <c r="N439" s="17"/>
      <c r="O439" s="18"/>
      <c r="P439" s="17"/>
      <c r="Q439" s="18"/>
      <c r="R439" s="17"/>
      <c r="S439" s="18"/>
      <c r="T439" s="17"/>
      <c r="U439" s="10"/>
      <c r="V439" s="11"/>
      <c r="W439" s="10"/>
      <c r="X439" s="11"/>
      <c r="Y439" s="10"/>
      <c r="Z439" s="11"/>
      <c r="AA439" s="25"/>
      <c r="AB439" s="11"/>
      <c r="AC439" s="10"/>
      <c r="AD439" s="11"/>
      <c r="AE439" s="11"/>
      <c r="AF439" s="11"/>
      <c r="AG439" s="10"/>
      <c r="AH439" s="11"/>
      <c r="AI439" s="10"/>
      <c r="AJ439" s="11"/>
      <c r="AK439" s="10"/>
      <c r="AL439" s="11"/>
      <c r="AM439" s="10"/>
      <c r="AN439" s="11"/>
      <c r="AO439" s="11"/>
      <c r="AP439" s="11"/>
      <c r="AQ439" s="11"/>
      <c r="AR439" s="11"/>
      <c r="AS439" s="11"/>
      <c r="AT439" s="11"/>
      <c r="AU439" s="11"/>
    </row>
    <row r="440" spans="1:47" ht="15" x14ac:dyDescent="0.2">
      <c r="A440" s="57" t="s">
        <v>94</v>
      </c>
      <c r="D440" s="65"/>
      <c r="E440" s="20"/>
      <c r="F440" s="30"/>
      <c r="G440" s="30"/>
      <c r="H440" s="30"/>
      <c r="I440" s="20"/>
      <c r="J440" s="2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</row>
    <row r="441" spans="1:47" ht="15" x14ac:dyDescent="0.2">
      <c r="A441" s="57" t="s">
        <v>86</v>
      </c>
      <c r="B441">
        <v>1995</v>
      </c>
      <c r="D441" s="67">
        <v>5256</v>
      </c>
      <c r="E441" s="23"/>
      <c r="F441" s="37">
        <v>0</v>
      </c>
      <c r="G441" s="30"/>
      <c r="H441" s="37">
        <v>0</v>
      </c>
      <c r="I441" s="20"/>
      <c r="J441" s="19">
        <f t="shared" ref="J441:J461" si="440">+F441+-H441</f>
        <v>0</v>
      </c>
      <c r="K441" s="10"/>
      <c r="L441" s="17">
        <f t="shared" ref="L441:L466" si="441">IF(D441=0,"NA",+J441/D441)</f>
        <v>0</v>
      </c>
      <c r="M441" s="18"/>
      <c r="N441" s="18"/>
      <c r="O441" s="18"/>
      <c r="P441" s="18"/>
      <c r="Q441" s="18"/>
      <c r="R441" s="18"/>
      <c r="S441" s="18"/>
      <c r="T441" s="18"/>
      <c r="U441" s="10"/>
      <c r="V441" s="10"/>
      <c r="W441" s="10"/>
      <c r="X441" s="10"/>
      <c r="Y441" s="10"/>
      <c r="Z441" s="10"/>
      <c r="AA441" s="10"/>
      <c r="AP441" s="10"/>
      <c r="AQ441" s="10"/>
      <c r="AR441" s="10"/>
      <c r="AS441" s="10"/>
    </row>
    <row r="442" spans="1:47" x14ac:dyDescent="0.2">
      <c r="A442">
        <v>39908</v>
      </c>
      <c r="B442" s="16">
        <f>B441+1</f>
        <v>1996</v>
      </c>
      <c r="D442" s="70">
        <v>0</v>
      </c>
      <c r="E442" s="23"/>
      <c r="F442" s="37">
        <v>0</v>
      </c>
      <c r="G442" s="30"/>
      <c r="H442" s="37">
        <v>0</v>
      </c>
      <c r="I442" s="20"/>
      <c r="J442" s="12">
        <f t="shared" si="440"/>
        <v>0</v>
      </c>
      <c r="K442" s="12"/>
      <c r="L442" s="17" t="str">
        <f t="shared" si="441"/>
        <v>NA</v>
      </c>
      <c r="M442" s="18"/>
      <c r="N442" s="17">
        <f t="shared" ref="N442:N456" si="442">IF(SUM($D441:$D442)=0,"NA",SUM($J441:$J442)/SUM($D441:$D442))</f>
        <v>0</v>
      </c>
      <c r="O442" s="18"/>
      <c r="P442" s="18"/>
      <c r="Q442" s="18"/>
      <c r="R442" s="18"/>
      <c r="S442" s="18"/>
      <c r="T442" s="18"/>
      <c r="U442" s="10"/>
      <c r="V442" s="10"/>
      <c r="W442" s="10"/>
      <c r="X442" s="10"/>
      <c r="Y442" s="10"/>
      <c r="Z442" s="10"/>
      <c r="AA442" s="10"/>
      <c r="AP442" s="10"/>
      <c r="AQ442" s="10"/>
      <c r="AR442" s="10"/>
      <c r="AS442" s="10"/>
    </row>
    <row r="443" spans="1:47" x14ac:dyDescent="0.2">
      <c r="A443">
        <v>39908</v>
      </c>
      <c r="B443" s="16">
        <f>B442+1</f>
        <v>1997</v>
      </c>
      <c r="D443" s="70">
        <v>0</v>
      </c>
      <c r="E443" s="23"/>
      <c r="F443" s="37">
        <v>0</v>
      </c>
      <c r="G443" s="30"/>
      <c r="H443" s="37">
        <v>0</v>
      </c>
      <c r="I443" s="20"/>
      <c r="J443" s="12">
        <f t="shared" si="440"/>
        <v>0</v>
      </c>
      <c r="K443" s="12"/>
      <c r="L443" s="17" t="str">
        <f t="shared" si="441"/>
        <v>NA</v>
      </c>
      <c r="M443" s="18"/>
      <c r="N443" s="17" t="str">
        <f t="shared" si="442"/>
        <v>NA</v>
      </c>
      <c r="O443" s="18"/>
      <c r="P443" s="17">
        <f t="shared" ref="P443:P466" si="443">IF(SUM($D441:$D443)=0,"NA",SUM($J441:$J443)/SUM($D441:$D443))</f>
        <v>0</v>
      </c>
      <c r="Q443" s="18"/>
      <c r="R443" s="18"/>
      <c r="S443" s="18"/>
      <c r="T443" s="18"/>
      <c r="U443" s="10"/>
      <c r="V443" s="10"/>
      <c r="W443" s="10"/>
      <c r="X443" s="10"/>
      <c r="Y443" s="10"/>
      <c r="Z443" s="10"/>
      <c r="AA443" s="10"/>
      <c r="AP443" s="10"/>
      <c r="AQ443" s="10"/>
      <c r="AR443" s="10"/>
      <c r="AS443" s="10"/>
    </row>
    <row r="444" spans="1:47" x14ac:dyDescent="0.2">
      <c r="A444">
        <v>39908</v>
      </c>
      <c r="B444" s="16">
        <f>B443+1</f>
        <v>1998</v>
      </c>
      <c r="D444" s="70">
        <v>0</v>
      </c>
      <c r="E444" s="23"/>
      <c r="F444" s="37">
        <v>0</v>
      </c>
      <c r="G444" s="30"/>
      <c r="H444" s="37">
        <v>0</v>
      </c>
      <c r="I444" s="20"/>
      <c r="J444" s="12">
        <f t="shared" si="440"/>
        <v>0</v>
      </c>
      <c r="K444" s="12"/>
      <c r="L444" s="17" t="str">
        <f t="shared" si="441"/>
        <v>NA</v>
      </c>
      <c r="M444" s="18"/>
      <c r="N444" s="17" t="str">
        <f t="shared" si="442"/>
        <v>NA</v>
      </c>
      <c r="O444" s="18"/>
      <c r="P444" s="17" t="str">
        <f t="shared" si="443"/>
        <v>NA</v>
      </c>
      <c r="Q444" s="18"/>
      <c r="R444" s="17">
        <f t="shared" ref="R444:R466" si="444">IF(SUM($D441:$D444)=0,"NA",SUM($J441:$J444)/SUM($D441:$D444))</f>
        <v>0</v>
      </c>
      <c r="S444" s="18"/>
      <c r="T444" s="18"/>
      <c r="U444" s="10"/>
      <c r="V444" s="10"/>
      <c r="W444" s="10"/>
      <c r="X444" s="10"/>
      <c r="Y444" s="10"/>
      <c r="Z444" s="10"/>
      <c r="AA444" s="10"/>
      <c r="AP444" s="10"/>
      <c r="AQ444" s="10"/>
      <c r="AR444" s="10"/>
      <c r="AS444" s="10"/>
    </row>
    <row r="445" spans="1:47" x14ac:dyDescent="0.2">
      <c r="A445">
        <v>39908</v>
      </c>
      <c r="B445" s="16">
        <f>B444+1</f>
        <v>1999</v>
      </c>
      <c r="D445" s="70">
        <v>0</v>
      </c>
      <c r="E445" s="23"/>
      <c r="F445" s="37">
        <v>0</v>
      </c>
      <c r="G445" s="30"/>
      <c r="H445" s="37">
        <v>0</v>
      </c>
      <c r="I445" s="20"/>
      <c r="J445" s="12">
        <f t="shared" si="440"/>
        <v>0</v>
      </c>
      <c r="K445" s="12"/>
      <c r="L445" s="17" t="str">
        <f t="shared" si="441"/>
        <v>NA</v>
      </c>
      <c r="M445" s="18"/>
      <c r="N445" s="17" t="str">
        <f t="shared" si="442"/>
        <v>NA</v>
      </c>
      <c r="O445" s="18"/>
      <c r="P445" s="17" t="str">
        <f t="shared" si="443"/>
        <v>NA</v>
      </c>
      <c r="Q445" s="18"/>
      <c r="R445" s="17" t="str">
        <f t="shared" si="444"/>
        <v>NA</v>
      </c>
      <c r="S445" s="18"/>
      <c r="T445" s="17">
        <f t="shared" ref="T445:T466" si="445">IF(SUM($D441:$D445)=0,"NA",SUM($J441:$J445)/SUM($D441:$D445))</f>
        <v>0</v>
      </c>
      <c r="U445" s="10"/>
      <c r="V445" s="10"/>
      <c r="W445" s="10"/>
      <c r="X445" s="10"/>
      <c r="Y445" s="10"/>
      <c r="Z445" s="10"/>
      <c r="AA445" s="10"/>
      <c r="AP445" s="10"/>
      <c r="AQ445" s="10"/>
      <c r="AR445" s="10"/>
      <c r="AS445" s="10"/>
    </row>
    <row r="446" spans="1:47" x14ac:dyDescent="0.2">
      <c r="A446">
        <v>39908</v>
      </c>
      <c r="B446" s="16">
        <f t="shared" ref="B446:B457" si="446">B445+1</f>
        <v>2000</v>
      </c>
      <c r="D446" s="67">
        <v>8032596</v>
      </c>
      <c r="E446" s="23"/>
      <c r="F446" s="37">
        <v>0</v>
      </c>
      <c r="G446" s="30"/>
      <c r="H446" s="37">
        <v>0</v>
      </c>
      <c r="I446" s="20"/>
      <c r="J446" s="12">
        <f t="shared" si="440"/>
        <v>0</v>
      </c>
      <c r="K446" s="12"/>
      <c r="L446" s="17">
        <f t="shared" si="441"/>
        <v>0</v>
      </c>
      <c r="M446" s="18"/>
      <c r="N446" s="17">
        <f t="shared" si="442"/>
        <v>0</v>
      </c>
      <c r="O446" s="18"/>
      <c r="P446" s="17">
        <f t="shared" si="443"/>
        <v>0</v>
      </c>
      <c r="Q446" s="18"/>
      <c r="R446" s="17">
        <f t="shared" si="444"/>
        <v>0</v>
      </c>
      <c r="S446" s="18"/>
      <c r="T446" s="17">
        <f t="shared" si="445"/>
        <v>0</v>
      </c>
      <c r="U446" s="10"/>
      <c r="V446" s="11">
        <f t="shared" ref="V446:V466" si="447">IF(SUM($D441:$D446)=0,"NA",SUM($J441:$J446)/SUM($D441:$D446))</f>
        <v>0</v>
      </c>
      <c r="W446" s="10"/>
      <c r="X446" s="10"/>
      <c r="Y446" s="10"/>
      <c r="Z446" s="10"/>
      <c r="AA446" s="10"/>
      <c r="AP446" s="10"/>
      <c r="AQ446" s="10"/>
      <c r="AR446" s="10"/>
      <c r="AS446" s="10"/>
    </row>
    <row r="447" spans="1:47" x14ac:dyDescent="0.2">
      <c r="A447">
        <v>39908</v>
      </c>
      <c r="B447" s="16">
        <f t="shared" si="446"/>
        <v>2001</v>
      </c>
      <c r="D447" s="70">
        <v>0</v>
      </c>
      <c r="E447" s="23"/>
      <c r="F447" s="37">
        <v>0</v>
      </c>
      <c r="G447" s="30"/>
      <c r="H447" s="37">
        <v>0</v>
      </c>
      <c r="I447" s="20"/>
      <c r="J447" s="12">
        <f t="shared" si="440"/>
        <v>0</v>
      </c>
      <c r="K447" s="12"/>
      <c r="L447" s="17" t="str">
        <f t="shared" si="441"/>
        <v>NA</v>
      </c>
      <c r="M447" s="18"/>
      <c r="N447" s="17">
        <f t="shared" si="442"/>
        <v>0</v>
      </c>
      <c r="O447" s="18"/>
      <c r="P447" s="17">
        <f t="shared" si="443"/>
        <v>0</v>
      </c>
      <c r="Q447" s="18"/>
      <c r="R447" s="17">
        <f t="shared" si="444"/>
        <v>0</v>
      </c>
      <c r="S447" s="18"/>
      <c r="T447" s="17">
        <f t="shared" si="445"/>
        <v>0</v>
      </c>
      <c r="U447" s="10"/>
      <c r="V447" s="11">
        <f t="shared" si="447"/>
        <v>0</v>
      </c>
      <c r="W447" s="10"/>
      <c r="X447" s="11">
        <f t="shared" ref="X447:X466" si="448">IF(SUM($D441:$D447)=0,"NA",SUM($J441:$J447)/SUM($D441:$D447))</f>
        <v>0</v>
      </c>
      <c r="Y447" s="10"/>
      <c r="Z447" s="10"/>
      <c r="AA447" s="10"/>
      <c r="AP447" s="10"/>
      <c r="AQ447" s="10"/>
      <c r="AR447" s="10"/>
      <c r="AS447" s="10"/>
    </row>
    <row r="448" spans="1:47" x14ac:dyDescent="0.2">
      <c r="A448">
        <v>39908</v>
      </c>
      <c r="B448" s="16">
        <f t="shared" si="446"/>
        <v>2002</v>
      </c>
      <c r="D448" s="67">
        <v>9573067</v>
      </c>
      <c r="E448" s="23"/>
      <c r="F448" s="37">
        <v>0</v>
      </c>
      <c r="G448" s="30"/>
      <c r="H448" s="37">
        <v>0</v>
      </c>
      <c r="I448" s="20"/>
      <c r="J448" s="12">
        <f t="shared" si="440"/>
        <v>0</v>
      </c>
      <c r="K448" s="12"/>
      <c r="L448" s="17">
        <f t="shared" si="441"/>
        <v>0</v>
      </c>
      <c r="M448" s="18"/>
      <c r="N448" s="17">
        <f t="shared" si="442"/>
        <v>0</v>
      </c>
      <c r="O448" s="18"/>
      <c r="P448" s="17">
        <f t="shared" si="443"/>
        <v>0</v>
      </c>
      <c r="Q448" s="18"/>
      <c r="R448" s="17">
        <f t="shared" si="444"/>
        <v>0</v>
      </c>
      <c r="S448" s="18"/>
      <c r="T448" s="17">
        <f t="shared" si="445"/>
        <v>0</v>
      </c>
      <c r="U448" s="10"/>
      <c r="V448" s="11">
        <f t="shared" si="447"/>
        <v>0</v>
      </c>
      <c r="W448" s="10"/>
      <c r="X448" s="11">
        <f t="shared" si="448"/>
        <v>0</v>
      </c>
      <c r="Y448" s="10"/>
      <c r="Z448" s="11">
        <f t="shared" ref="Z448:Z466" si="449">IF(SUM($D441:$D448)=0,"NA",SUM($J441:$J448)/SUM($D441:$D448))</f>
        <v>0</v>
      </c>
      <c r="AA448" s="10"/>
      <c r="AP448" s="10"/>
      <c r="AQ448" s="10"/>
      <c r="AR448" s="10"/>
      <c r="AS448" s="10"/>
    </row>
    <row r="449" spans="1:47" x14ac:dyDescent="0.2">
      <c r="A449">
        <v>39908</v>
      </c>
      <c r="B449" s="16">
        <f t="shared" si="446"/>
        <v>2003</v>
      </c>
      <c r="D449" s="70">
        <v>0</v>
      </c>
      <c r="E449" s="23"/>
      <c r="F449" s="37">
        <v>0</v>
      </c>
      <c r="G449" s="30"/>
      <c r="H449" s="37">
        <v>0</v>
      </c>
      <c r="I449" s="20"/>
      <c r="J449" s="12">
        <f t="shared" si="440"/>
        <v>0</v>
      </c>
      <c r="K449" s="12"/>
      <c r="L449" s="17" t="str">
        <f t="shared" si="441"/>
        <v>NA</v>
      </c>
      <c r="M449" s="18"/>
      <c r="N449" s="17">
        <f t="shared" si="442"/>
        <v>0</v>
      </c>
      <c r="O449" s="18"/>
      <c r="P449" s="17">
        <f t="shared" si="443"/>
        <v>0</v>
      </c>
      <c r="Q449" s="18"/>
      <c r="R449" s="17">
        <f t="shared" si="444"/>
        <v>0</v>
      </c>
      <c r="S449" s="18"/>
      <c r="T449" s="17">
        <f t="shared" si="445"/>
        <v>0</v>
      </c>
      <c r="U449" s="10"/>
      <c r="V449" s="11">
        <f t="shared" si="447"/>
        <v>0</v>
      </c>
      <c r="W449" s="10"/>
      <c r="X449" s="11">
        <f t="shared" si="448"/>
        <v>0</v>
      </c>
      <c r="Y449" s="10"/>
      <c r="Z449" s="11">
        <f t="shared" si="449"/>
        <v>0</v>
      </c>
      <c r="AA449" s="10"/>
      <c r="AB449" s="11">
        <f t="shared" ref="AB449:AB466" si="450">IF(SUM($D441:$D449)=0,"NA",SUM($J441:$J449)/SUM($D441:$D449))</f>
        <v>0</v>
      </c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</row>
    <row r="450" spans="1:47" x14ac:dyDescent="0.2">
      <c r="A450">
        <v>39908</v>
      </c>
      <c r="B450" s="16">
        <f t="shared" si="446"/>
        <v>2004</v>
      </c>
      <c r="D450" s="70">
        <v>0</v>
      </c>
      <c r="E450" s="23"/>
      <c r="F450" s="37">
        <v>0</v>
      </c>
      <c r="G450" s="30"/>
      <c r="H450" s="37">
        <v>0</v>
      </c>
      <c r="I450" s="20"/>
      <c r="J450" s="12">
        <f t="shared" si="440"/>
        <v>0</v>
      </c>
      <c r="K450" s="12"/>
      <c r="L450" s="17" t="str">
        <f t="shared" si="441"/>
        <v>NA</v>
      </c>
      <c r="M450" s="18"/>
      <c r="N450" s="17" t="str">
        <f t="shared" si="442"/>
        <v>NA</v>
      </c>
      <c r="O450" s="18"/>
      <c r="P450" s="17">
        <f t="shared" si="443"/>
        <v>0</v>
      </c>
      <c r="Q450" s="18"/>
      <c r="R450" s="17">
        <f t="shared" si="444"/>
        <v>0</v>
      </c>
      <c r="S450" s="18"/>
      <c r="T450" s="17">
        <f t="shared" si="445"/>
        <v>0</v>
      </c>
      <c r="U450" s="10"/>
      <c r="V450" s="11">
        <f t="shared" si="447"/>
        <v>0</v>
      </c>
      <c r="W450" s="10"/>
      <c r="X450" s="11">
        <f t="shared" si="448"/>
        <v>0</v>
      </c>
      <c r="Y450" s="10"/>
      <c r="Z450" s="11">
        <f t="shared" si="449"/>
        <v>0</v>
      </c>
      <c r="AA450" s="10"/>
      <c r="AB450" s="11">
        <f t="shared" si="450"/>
        <v>0</v>
      </c>
      <c r="AC450" s="10"/>
      <c r="AD450" s="11">
        <f t="shared" ref="AD450:AD456" si="451">IF(SUM($D441:$D450)=0,"NA",SUM($J441:$J450)/SUM($D441:$D450))</f>
        <v>0</v>
      </c>
      <c r="AE450" s="11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</row>
    <row r="451" spans="1:47" x14ac:dyDescent="0.2">
      <c r="A451">
        <v>39908</v>
      </c>
      <c r="B451" s="16">
        <f t="shared" si="446"/>
        <v>2005</v>
      </c>
      <c r="D451" s="70">
        <v>0</v>
      </c>
      <c r="E451" s="23"/>
      <c r="F451" s="37">
        <v>0</v>
      </c>
      <c r="G451" s="30"/>
      <c r="H451" s="37">
        <v>0</v>
      </c>
      <c r="I451" s="20"/>
      <c r="J451" s="12">
        <f t="shared" si="440"/>
        <v>0</v>
      </c>
      <c r="K451" s="12"/>
      <c r="L451" s="17" t="str">
        <f t="shared" si="441"/>
        <v>NA</v>
      </c>
      <c r="M451" s="18"/>
      <c r="N451" s="17" t="str">
        <f t="shared" si="442"/>
        <v>NA</v>
      </c>
      <c r="O451" s="18"/>
      <c r="P451" s="17" t="str">
        <f t="shared" si="443"/>
        <v>NA</v>
      </c>
      <c r="Q451" s="18"/>
      <c r="R451" s="17">
        <f t="shared" si="444"/>
        <v>0</v>
      </c>
      <c r="S451" s="18"/>
      <c r="T451" s="17">
        <f t="shared" si="445"/>
        <v>0</v>
      </c>
      <c r="U451" s="10"/>
      <c r="V451" s="11">
        <f t="shared" si="447"/>
        <v>0</v>
      </c>
      <c r="W451" s="10"/>
      <c r="X451" s="11">
        <f t="shared" si="448"/>
        <v>0</v>
      </c>
      <c r="Y451" s="10"/>
      <c r="Z451" s="11">
        <f t="shared" si="449"/>
        <v>0</v>
      </c>
      <c r="AA451" s="10"/>
      <c r="AB451" s="11">
        <f t="shared" si="450"/>
        <v>0</v>
      </c>
      <c r="AC451" s="10"/>
      <c r="AD451" s="11">
        <f t="shared" si="451"/>
        <v>0</v>
      </c>
      <c r="AE451" s="11"/>
      <c r="AF451" s="11">
        <f t="shared" ref="AF451:AF456" si="452">IF(SUM($D441:$D451)=0,"NA",SUM($J441:$J451)/SUM($D441:$D451))</f>
        <v>0</v>
      </c>
      <c r="AG451" s="10"/>
      <c r="AH451" s="13" t="s">
        <v>25</v>
      </c>
      <c r="AI451" s="10"/>
      <c r="AJ451" s="13" t="s">
        <v>25</v>
      </c>
      <c r="AK451" s="10"/>
      <c r="AL451" s="13" t="s">
        <v>25</v>
      </c>
      <c r="AM451" s="10"/>
      <c r="AN451" s="13" t="s">
        <v>25</v>
      </c>
      <c r="AO451" s="10"/>
      <c r="AP451" s="10"/>
      <c r="AQ451" s="10"/>
      <c r="AR451" s="10"/>
      <c r="AS451" s="10"/>
    </row>
    <row r="452" spans="1:47" x14ac:dyDescent="0.2">
      <c r="A452">
        <v>39908</v>
      </c>
      <c r="B452" s="16">
        <f t="shared" si="446"/>
        <v>2006</v>
      </c>
      <c r="D452" s="67">
        <v>731136</v>
      </c>
      <c r="E452" s="23"/>
      <c r="F452" s="37">
        <v>0</v>
      </c>
      <c r="G452" s="30"/>
      <c r="H452" s="37">
        <v>0</v>
      </c>
      <c r="I452" s="20"/>
      <c r="J452" s="12">
        <f t="shared" si="440"/>
        <v>0</v>
      </c>
      <c r="K452" s="12"/>
      <c r="L452" s="17">
        <f t="shared" si="441"/>
        <v>0</v>
      </c>
      <c r="M452" s="18"/>
      <c r="N452" s="17">
        <f t="shared" si="442"/>
        <v>0</v>
      </c>
      <c r="O452" s="18"/>
      <c r="P452" s="17">
        <f t="shared" si="443"/>
        <v>0</v>
      </c>
      <c r="Q452" s="18"/>
      <c r="R452" s="17">
        <f t="shared" si="444"/>
        <v>0</v>
      </c>
      <c r="S452" s="18"/>
      <c r="T452" s="17">
        <f t="shared" si="445"/>
        <v>0</v>
      </c>
      <c r="U452" s="10"/>
      <c r="V452" s="11">
        <f t="shared" si="447"/>
        <v>0</v>
      </c>
      <c r="W452" s="10"/>
      <c r="X452" s="11">
        <f t="shared" si="448"/>
        <v>0</v>
      </c>
      <c r="Y452" s="10"/>
      <c r="Z452" s="11">
        <f t="shared" si="449"/>
        <v>0</v>
      </c>
      <c r="AA452" s="10"/>
      <c r="AB452" s="11">
        <f t="shared" si="450"/>
        <v>0</v>
      </c>
      <c r="AC452" s="10"/>
      <c r="AD452" s="11">
        <f t="shared" si="451"/>
        <v>0</v>
      </c>
      <c r="AE452" s="11"/>
      <c r="AF452" s="11">
        <f t="shared" si="452"/>
        <v>0</v>
      </c>
      <c r="AG452" s="10"/>
      <c r="AH452" s="11">
        <f>IF(SUM($D441:$D452)=0,"NA",SUM($J441:$J452)/SUM($D441:$D452))</f>
        <v>0</v>
      </c>
      <c r="AI452" s="10"/>
      <c r="AJ452" s="13" t="s">
        <v>25</v>
      </c>
      <c r="AK452" s="10"/>
      <c r="AL452" s="13" t="s">
        <v>25</v>
      </c>
      <c r="AM452" s="10"/>
      <c r="AN452" s="13" t="s">
        <v>25</v>
      </c>
      <c r="AO452" s="10"/>
      <c r="AP452" s="10"/>
      <c r="AQ452" s="10"/>
      <c r="AR452" s="10"/>
      <c r="AS452" s="10"/>
    </row>
    <row r="453" spans="1:47" x14ac:dyDescent="0.2">
      <c r="A453">
        <v>39908</v>
      </c>
      <c r="B453" s="16">
        <f t="shared" si="446"/>
        <v>2007</v>
      </c>
      <c r="D453" s="70">
        <v>0</v>
      </c>
      <c r="E453" s="23"/>
      <c r="F453" s="37">
        <v>0</v>
      </c>
      <c r="G453" s="30"/>
      <c r="H453" s="37">
        <v>0</v>
      </c>
      <c r="I453" s="20"/>
      <c r="J453" s="12">
        <f t="shared" si="440"/>
        <v>0</v>
      </c>
      <c r="K453" s="12"/>
      <c r="L453" s="17" t="str">
        <f t="shared" si="441"/>
        <v>NA</v>
      </c>
      <c r="M453" s="18"/>
      <c r="N453" s="17">
        <f t="shared" si="442"/>
        <v>0</v>
      </c>
      <c r="O453" s="18"/>
      <c r="P453" s="17">
        <f t="shared" si="443"/>
        <v>0</v>
      </c>
      <c r="Q453" s="18"/>
      <c r="R453" s="17">
        <f t="shared" si="444"/>
        <v>0</v>
      </c>
      <c r="S453" s="18"/>
      <c r="T453" s="17">
        <f t="shared" si="445"/>
        <v>0</v>
      </c>
      <c r="U453" s="10"/>
      <c r="V453" s="11">
        <f t="shared" si="447"/>
        <v>0</v>
      </c>
      <c r="W453" s="10"/>
      <c r="X453" s="11">
        <f t="shared" si="448"/>
        <v>0</v>
      </c>
      <c r="Y453" s="10"/>
      <c r="Z453" s="11">
        <f t="shared" si="449"/>
        <v>0</v>
      </c>
      <c r="AA453" s="10"/>
      <c r="AB453" s="11">
        <f t="shared" si="450"/>
        <v>0</v>
      </c>
      <c r="AC453" s="10"/>
      <c r="AD453" s="11">
        <f t="shared" si="451"/>
        <v>0</v>
      </c>
      <c r="AE453" s="11"/>
      <c r="AF453" s="11">
        <f t="shared" si="452"/>
        <v>0</v>
      </c>
      <c r="AG453" s="10"/>
      <c r="AH453" s="11">
        <f>IF(SUM($D442:$D453)=0,"NA",SUM($J442:$J453)/SUM($D442:$D453))</f>
        <v>0</v>
      </c>
      <c r="AI453" s="10"/>
      <c r="AJ453" s="11">
        <f>IF(SUM($D441:$D453)=0,"NA",SUM($J441:$J453)/SUM($D441:$D453))</f>
        <v>0</v>
      </c>
      <c r="AK453" s="10"/>
      <c r="AL453" s="13" t="s">
        <v>25</v>
      </c>
      <c r="AM453" s="10"/>
      <c r="AN453" s="13" t="s">
        <v>25</v>
      </c>
      <c r="AO453" s="10"/>
      <c r="AP453" s="10"/>
      <c r="AQ453" s="10"/>
      <c r="AR453" s="10"/>
      <c r="AS453" s="10"/>
    </row>
    <row r="454" spans="1:47" x14ac:dyDescent="0.2">
      <c r="A454">
        <v>39908</v>
      </c>
      <c r="B454" s="16">
        <f t="shared" si="446"/>
        <v>2008</v>
      </c>
      <c r="D454" s="70">
        <v>0</v>
      </c>
      <c r="E454" s="23"/>
      <c r="F454" s="37">
        <v>0</v>
      </c>
      <c r="G454" s="30"/>
      <c r="H454" s="37">
        <v>0</v>
      </c>
      <c r="I454" s="20"/>
      <c r="J454" s="12">
        <f t="shared" si="440"/>
        <v>0</v>
      </c>
      <c r="K454" s="12"/>
      <c r="L454" s="17" t="str">
        <f t="shared" si="441"/>
        <v>NA</v>
      </c>
      <c r="M454" s="18"/>
      <c r="N454" s="17" t="str">
        <f t="shared" si="442"/>
        <v>NA</v>
      </c>
      <c r="O454" s="18"/>
      <c r="P454" s="17">
        <f t="shared" si="443"/>
        <v>0</v>
      </c>
      <c r="Q454" s="18"/>
      <c r="R454" s="17">
        <f t="shared" si="444"/>
        <v>0</v>
      </c>
      <c r="S454" s="18"/>
      <c r="T454" s="17">
        <f t="shared" si="445"/>
        <v>0</v>
      </c>
      <c r="U454" s="10"/>
      <c r="V454" s="11">
        <f t="shared" si="447"/>
        <v>0</v>
      </c>
      <c r="W454" s="10"/>
      <c r="X454" s="11">
        <f t="shared" si="448"/>
        <v>0</v>
      </c>
      <c r="Y454" s="10"/>
      <c r="Z454" s="11">
        <f t="shared" si="449"/>
        <v>0</v>
      </c>
      <c r="AA454" s="10"/>
      <c r="AB454" s="11">
        <f t="shared" si="450"/>
        <v>0</v>
      </c>
      <c r="AC454" s="10"/>
      <c r="AD454" s="11">
        <f t="shared" si="451"/>
        <v>0</v>
      </c>
      <c r="AE454" s="11"/>
      <c r="AF454" s="11">
        <f t="shared" si="452"/>
        <v>0</v>
      </c>
      <c r="AG454" s="10"/>
      <c r="AH454" s="11">
        <f>IF(SUM($D443:$D454)=0,"NA",SUM($J443:$J454)/SUM($D443:$D454))</f>
        <v>0</v>
      </c>
      <c r="AI454" s="10"/>
      <c r="AJ454" s="11">
        <f>IF(SUM($D442:$D454)=0,"NA",SUM($J442:$J454)/SUM($D442:$D454))</f>
        <v>0</v>
      </c>
      <c r="AK454" s="10"/>
      <c r="AL454" s="11">
        <f>IF(SUM($D441:$D454)=0,"NA",SUM($J441:$J454)/SUM($D441:$D454))</f>
        <v>0</v>
      </c>
      <c r="AM454" s="10"/>
      <c r="AN454" s="13" t="s">
        <v>25</v>
      </c>
      <c r="AO454" s="10"/>
      <c r="AP454" s="10"/>
      <c r="AQ454" s="10"/>
      <c r="AR454" s="10"/>
      <c r="AS454" s="10"/>
    </row>
    <row r="455" spans="1:47" x14ac:dyDescent="0.2">
      <c r="A455">
        <v>39908</v>
      </c>
      <c r="B455" s="16">
        <f t="shared" si="446"/>
        <v>2009</v>
      </c>
      <c r="D455" s="70">
        <v>0</v>
      </c>
      <c r="E455" s="23"/>
      <c r="F455" s="37">
        <v>0</v>
      </c>
      <c r="G455" s="30"/>
      <c r="H455" s="37">
        <v>0</v>
      </c>
      <c r="I455" s="20"/>
      <c r="J455" s="12">
        <f t="shared" si="440"/>
        <v>0</v>
      </c>
      <c r="K455" s="12"/>
      <c r="L455" s="17" t="str">
        <f t="shared" si="441"/>
        <v>NA</v>
      </c>
      <c r="M455" s="18"/>
      <c r="N455" s="17" t="str">
        <f t="shared" si="442"/>
        <v>NA</v>
      </c>
      <c r="O455" s="18"/>
      <c r="P455" s="17" t="str">
        <f t="shared" si="443"/>
        <v>NA</v>
      </c>
      <c r="Q455" s="18"/>
      <c r="R455" s="17">
        <f t="shared" si="444"/>
        <v>0</v>
      </c>
      <c r="S455" s="18"/>
      <c r="T455" s="17">
        <f t="shared" si="445"/>
        <v>0</v>
      </c>
      <c r="U455" s="10"/>
      <c r="V455" s="11">
        <f t="shared" si="447"/>
        <v>0</v>
      </c>
      <c r="W455" s="10"/>
      <c r="X455" s="11">
        <f t="shared" si="448"/>
        <v>0</v>
      </c>
      <c r="Y455" s="10"/>
      <c r="Z455" s="11">
        <f t="shared" si="449"/>
        <v>0</v>
      </c>
      <c r="AA455" s="10"/>
      <c r="AB455" s="11">
        <f t="shared" si="450"/>
        <v>0</v>
      </c>
      <c r="AC455" s="10"/>
      <c r="AD455" s="11">
        <f t="shared" si="451"/>
        <v>0</v>
      </c>
      <c r="AE455" s="11"/>
      <c r="AF455" s="11">
        <f t="shared" si="452"/>
        <v>0</v>
      </c>
      <c r="AG455" s="10"/>
      <c r="AH455" s="11">
        <f>IF(SUM($D444:$D455)=0,"NA",SUM($J444:$J455)/SUM($D444:$D455))</f>
        <v>0</v>
      </c>
      <c r="AI455" s="10"/>
      <c r="AJ455" s="11">
        <f>IF(SUM($D443:$D455)=0,"NA",SUM($J443:$J455)/SUM($D443:$D455))</f>
        <v>0</v>
      </c>
      <c r="AK455" s="10"/>
      <c r="AL455" s="11">
        <f>IF(SUM($D442:$D455)=0,"NA",SUM($J442:$J455)/SUM($D442:$D455))</f>
        <v>0</v>
      </c>
      <c r="AM455" s="10"/>
      <c r="AN455" s="11">
        <f>IF(SUM($D441:$D455)=0,"NA",SUM($J441:$J455)/SUM($D441:$D455))</f>
        <v>0</v>
      </c>
      <c r="AO455" s="10"/>
      <c r="AP455" s="10"/>
      <c r="AQ455" s="10"/>
      <c r="AR455" s="10"/>
      <c r="AS455" s="10"/>
    </row>
    <row r="456" spans="1:47" x14ac:dyDescent="0.2">
      <c r="A456">
        <v>39908</v>
      </c>
      <c r="B456" s="16">
        <f t="shared" si="446"/>
        <v>2010</v>
      </c>
      <c r="D456" s="70">
        <v>0</v>
      </c>
      <c r="E456" s="23"/>
      <c r="F456" s="37">
        <v>0</v>
      </c>
      <c r="G456" s="30"/>
      <c r="H456" s="37">
        <v>0</v>
      </c>
      <c r="I456" s="20"/>
      <c r="J456" s="12">
        <f t="shared" si="440"/>
        <v>0</v>
      </c>
      <c r="K456" s="12"/>
      <c r="L456" s="17" t="str">
        <f t="shared" si="441"/>
        <v>NA</v>
      </c>
      <c r="M456" s="18"/>
      <c r="N456" s="17" t="str">
        <f t="shared" si="442"/>
        <v>NA</v>
      </c>
      <c r="O456" s="18"/>
      <c r="P456" s="17" t="str">
        <f t="shared" si="443"/>
        <v>NA</v>
      </c>
      <c r="Q456" s="18"/>
      <c r="R456" s="17" t="str">
        <f t="shared" si="444"/>
        <v>NA</v>
      </c>
      <c r="S456" s="18"/>
      <c r="T456" s="17">
        <f t="shared" si="445"/>
        <v>0</v>
      </c>
      <c r="U456" s="10"/>
      <c r="V456" s="11">
        <f t="shared" si="447"/>
        <v>0</v>
      </c>
      <c r="W456" s="10"/>
      <c r="X456" s="11">
        <f t="shared" si="448"/>
        <v>0</v>
      </c>
      <c r="Y456" s="10"/>
      <c r="Z456" s="11">
        <f t="shared" si="449"/>
        <v>0</v>
      </c>
      <c r="AA456" s="10"/>
      <c r="AB456" s="11">
        <f t="shared" si="450"/>
        <v>0</v>
      </c>
      <c r="AC456" s="10"/>
      <c r="AD456" s="11">
        <f t="shared" si="451"/>
        <v>0</v>
      </c>
      <c r="AE456" s="11"/>
      <c r="AF456" s="11">
        <f t="shared" si="452"/>
        <v>0</v>
      </c>
      <c r="AG456" s="10"/>
      <c r="AH456" s="11">
        <f>IF(SUM($D445:$D456)=0,"NA",SUM($J445:$J456)/SUM($D445:$D456))</f>
        <v>0</v>
      </c>
      <c r="AI456" s="10"/>
      <c r="AJ456" s="11">
        <f>IF(SUM($D444:$D456)=0,"NA",SUM($J444:$J456)/SUM($D444:$D456))</f>
        <v>0</v>
      </c>
      <c r="AK456" s="10"/>
      <c r="AL456" s="11">
        <f>IF(SUM($D443:$D456)=0,"NA",SUM($J443:$J456)/SUM($D443:$D456))</f>
        <v>0</v>
      </c>
      <c r="AM456" s="10"/>
      <c r="AN456" s="11">
        <f>IF(SUM($D442:$D456)=0,"NA",SUM($J442:$J456)/SUM($D442:$D456))</f>
        <v>0</v>
      </c>
      <c r="AO456" s="11"/>
      <c r="AP456" s="10"/>
      <c r="AQ456" s="10"/>
      <c r="AR456" s="10"/>
      <c r="AS456" s="10"/>
    </row>
    <row r="457" spans="1:47" x14ac:dyDescent="0.2">
      <c r="A457">
        <v>39908</v>
      </c>
      <c r="B457" s="16">
        <f t="shared" si="446"/>
        <v>2011</v>
      </c>
      <c r="D457" s="65">
        <v>0</v>
      </c>
      <c r="E457" s="20"/>
      <c r="F457" s="37">
        <v>0</v>
      </c>
      <c r="G457" s="34"/>
      <c r="H457" s="37">
        <v>0</v>
      </c>
      <c r="I457" s="20"/>
      <c r="J457" s="12">
        <f t="shared" si="440"/>
        <v>0</v>
      </c>
      <c r="K457" s="12"/>
      <c r="L457" s="17" t="str">
        <f t="shared" si="441"/>
        <v>NA</v>
      </c>
      <c r="M457" s="18"/>
      <c r="N457" s="17" t="str">
        <f t="shared" ref="N457:N461" si="453">IF(SUM($D456:$D457)=0,"NA",SUM($J456:$J457)/SUM($D456:$D457))</f>
        <v>NA</v>
      </c>
      <c r="O457" s="18"/>
      <c r="P457" s="17" t="str">
        <f t="shared" si="443"/>
        <v>NA</v>
      </c>
      <c r="Q457" s="18"/>
      <c r="R457" s="17" t="str">
        <f t="shared" si="444"/>
        <v>NA</v>
      </c>
      <c r="S457" s="18"/>
      <c r="T457" s="17" t="str">
        <f t="shared" si="445"/>
        <v>NA</v>
      </c>
      <c r="U457" s="10"/>
      <c r="V457" s="11">
        <f t="shared" si="447"/>
        <v>0</v>
      </c>
      <c r="W457" s="10"/>
      <c r="X457" s="11">
        <f t="shared" si="448"/>
        <v>0</v>
      </c>
      <c r="Y457" s="10"/>
      <c r="Z457" s="11">
        <f t="shared" si="449"/>
        <v>0</v>
      </c>
      <c r="AA457" s="25"/>
      <c r="AB457" s="11">
        <f t="shared" si="450"/>
        <v>0</v>
      </c>
      <c r="AC457" s="10"/>
      <c r="AD457" s="11">
        <f t="shared" ref="AD457:AD461" si="454">IF(SUM($D448:$D457)=0,"NA",SUM($J448:$J457)/SUM($D448:$D457))</f>
        <v>0</v>
      </c>
      <c r="AE457" s="11"/>
      <c r="AF457" s="11">
        <f t="shared" ref="AF457:AF466" si="455">IF(SUM($D447:$D457)=0,"NA",SUM($J447:$J457)/SUM($D447:$D457))</f>
        <v>0</v>
      </c>
      <c r="AG457" s="10"/>
      <c r="AH457" s="11">
        <f t="shared" ref="AH457:AH466" si="456">IF(SUM($D446:$D457)=0,"NA",SUM($J446:$J457)/SUM($D446:$D457))</f>
        <v>0</v>
      </c>
      <c r="AI457" s="10"/>
      <c r="AJ457" s="11">
        <f t="shared" ref="AJ457:AJ466" si="457">IF(SUM($D445:$D457)=0,"NA",SUM($J445:$J457)/SUM($D445:$D457))</f>
        <v>0</v>
      </c>
      <c r="AK457" s="10"/>
      <c r="AL457" s="11">
        <f t="shared" ref="AL457:AL466" si="458">IF(SUM($D444:$D457)=0,"NA",SUM($J444:$J457)/SUM($D444:$D457))</f>
        <v>0</v>
      </c>
      <c r="AM457" s="10"/>
      <c r="AN457" s="11">
        <f t="shared" ref="AN457:AN461" si="459">IF(SUM($D443:$D457)=0,"NA",SUM($J443:$J457)/SUM($D443:$D457))</f>
        <v>0</v>
      </c>
      <c r="AO457" s="11"/>
      <c r="AP457" s="11"/>
      <c r="AQ457" s="11"/>
    </row>
    <row r="458" spans="1:47" x14ac:dyDescent="0.2">
      <c r="A458">
        <v>39908</v>
      </c>
      <c r="B458" s="16">
        <v>2011</v>
      </c>
      <c r="D458" s="65">
        <v>0</v>
      </c>
      <c r="E458" s="20"/>
      <c r="F458" s="34">
        <v>0</v>
      </c>
      <c r="G458" s="34"/>
      <c r="H458" s="34">
        <v>0</v>
      </c>
      <c r="I458" s="20"/>
      <c r="J458" s="12">
        <f t="shared" si="440"/>
        <v>0</v>
      </c>
      <c r="K458" s="12"/>
      <c r="L458" s="17" t="str">
        <f t="shared" si="441"/>
        <v>NA</v>
      </c>
      <c r="M458" s="18"/>
      <c r="N458" s="17" t="str">
        <f t="shared" si="453"/>
        <v>NA</v>
      </c>
      <c r="O458" s="18"/>
      <c r="P458" s="17" t="str">
        <f t="shared" si="443"/>
        <v>NA</v>
      </c>
      <c r="Q458" s="18"/>
      <c r="R458" s="17" t="str">
        <f t="shared" si="444"/>
        <v>NA</v>
      </c>
      <c r="S458" s="18"/>
      <c r="T458" s="17" t="str">
        <f t="shared" si="445"/>
        <v>NA</v>
      </c>
      <c r="U458" s="10"/>
      <c r="V458" s="11" t="str">
        <f t="shared" si="447"/>
        <v>NA</v>
      </c>
      <c r="W458" s="10"/>
      <c r="X458" s="11">
        <f t="shared" si="448"/>
        <v>0</v>
      </c>
      <c r="Y458" s="10"/>
      <c r="Z458" s="11">
        <f t="shared" si="449"/>
        <v>0</v>
      </c>
      <c r="AA458" s="25"/>
      <c r="AB458" s="11">
        <f t="shared" si="450"/>
        <v>0</v>
      </c>
      <c r="AC458" s="10"/>
      <c r="AD458" s="11">
        <f t="shared" si="454"/>
        <v>0</v>
      </c>
      <c r="AE458" s="11"/>
      <c r="AF458" s="11">
        <f t="shared" si="455"/>
        <v>0</v>
      </c>
      <c r="AG458" s="10"/>
      <c r="AH458" s="11">
        <f t="shared" si="456"/>
        <v>0</v>
      </c>
      <c r="AI458" s="10"/>
      <c r="AJ458" s="11">
        <f t="shared" si="457"/>
        <v>0</v>
      </c>
      <c r="AK458" s="10"/>
      <c r="AL458" s="11">
        <f t="shared" si="458"/>
        <v>0</v>
      </c>
      <c r="AM458" s="10"/>
      <c r="AN458" s="11">
        <f t="shared" si="459"/>
        <v>0</v>
      </c>
      <c r="AO458" s="11"/>
      <c r="AP458" s="11"/>
      <c r="AQ458" s="11"/>
      <c r="AR458" s="11"/>
      <c r="AT458" s="11"/>
      <c r="AU458" s="11"/>
    </row>
    <row r="459" spans="1:47" x14ac:dyDescent="0.2">
      <c r="A459">
        <v>39908</v>
      </c>
      <c r="B459" s="16">
        <v>2012</v>
      </c>
      <c r="D459" s="65">
        <v>2603072.12</v>
      </c>
      <c r="E459" s="20"/>
      <c r="F459" s="34">
        <v>0</v>
      </c>
      <c r="G459" s="34"/>
      <c r="H459" s="34">
        <v>0</v>
      </c>
      <c r="I459" s="20"/>
      <c r="J459" s="12">
        <f t="shared" si="440"/>
        <v>0</v>
      </c>
      <c r="K459" s="12"/>
      <c r="L459" s="17">
        <f t="shared" si="441"/>
        <v>0</v>
      </c>
      <c r="M459" s="18"/>
      <c r="N459" s="17">
        <f t="shared" si="453"/>
        <v>0</v>
      </c>
      <c r="O459" s="18"/>
      <c r="P459" s="17">
        <f t="shared" si="443"/>
        <v>0</v>
      </c>
      <c r="Q459" s="18"/>
      <c r="R459" s="17">
        <f t="shared" si="444"/>
        <v>0</v>
      </c>
      <c r="S459" s="18"/>
      <c r="T459" s="17">
        <f t="shared" si="445"/>
        <v>0</v>
      </c>
      <c r="U459" s="10"/>
      <c r="V459" s="11">
        <f t="shared" si="447"/>
        <v>0</v>
      </c>
      <c r="W459" s="10"/>
      <c r="X459" s="11">
        <f t="shared" si="448"/>
        <v>0</v>
      </c>
      <c r="Y459" s="10"/>
      <c r="Z459" s="11">
        <f t="shared" si="449"/>
        <v>0</v>
      </c>
      <c r="AA459" s="25"/>
      <c r="AB459" s="11">
        <f t="shared" si="450"/>
        <v>0</v>
      </c>
      <c r="AC459" s="10"/>
      <c r="AD459" s="11">
        <f t="shared" si="454"/>
        <v>0</v>
      </c>
      <c r="AE459" s="11"/>
      <c r="AF459" s="11">
        <f t="shared" si="455"/>
        <v>0</v>
      </c>
      <c r="AG459" s="10"/>
      <c r="AH459" s="11">
        <f t="shared" si="456"/>
        <v>0</v>
      </c>
      <c r="AI459" s="10"/>
      <c r="AJ459" s="11">
        <f t="shared" si="457"/>
        <v>0</v>
      </c>
      <c r="AK459" s="10"/>
      <c r="AL459" s="11">
        <f t="shared" si="458"/>
        <v>0</v>
      </c>
      <c r="AM459" s="10"/>
      <c r="AN459" s="11">
        <f t="shared" si="459"/>
        <v>0</v>
      </c>
      <c r="AO459" s="11"/>
      <c r="AP459" s="11"/>
      <c r="AQ459" s="11"/>
      <c r="AR459" s="11"/>
      <c r="AS459" s="11"/>
      <c r="AT459" s="11"/>
      <c r="AU459" s="11"/>
    </row>
    <row r="460" spans="1:47" x14ac:dyDescent="0.2">
      <c r="A460">
        <v>39908</v>
      </c>
      <c r="B460" s="16">
        <v>2013</v>
      </c>
      <c r="D460" s="65">
        <v>60097599</v>
      </c>
      <c r="E460" s="20"/>
      <c r="F460" s="34">
        <v>0</v>
      </c>
      <c r="G460" s="34"/>
      <c r="H460" s="34">
        <v>205.55</v>
      </c>
      <c r="I460" s="20"/>
      <c r="J460" s="12">
        <f t="shared" si="440"/>
        <v>-205.55</v>
      </c>
      <c r="K460" s="12"/>
      <c r="L460" s="17">
        <f t="shared" si="441"/>
        <v>-3.4202697515419878E-6</v>
      </c>
      <c r="M460" s="18"/>
      <c r="N460" s="17">
        <f t="shared" si="453"/>
        <v>-3.2782743203275625E-6</v>
      </c>
      <c r="O460" s="18"/>
      <c r="P460" s="17">
        <f t="shared" si="443"/>
        <v>-3.2782743203275625E-6</v>
      </c>
      <c r="Q460" s="18"/>
      <c r="R460" s="17">
        <f t="shared" si="444"/>
        <v>-3.2782743203275625E-6</v>
      </c>
      <c r="S460" s="18"/>
      <c r="T460" s="17">
        <f t="shared" si="445"/>
        <v>-3.2782743203275625E-6</v>
      </c>
      <c r="U460" s="10"/>
      <c r="V460" s="11">
        <f t="shared" si="447"/>
        <v>-3.2782743203275625E-6</v>
      </c>
      <c r="W460" s="10"/>
      <c r="X460" s="11">
        <f t="shared" si="448"/>
        <v>-3.2782743203275625E-6</v>
      </c>
      <c r="Y460" s="10"/>
      <c r="Z460" s="11">
        <f t="shared" si="449"/>
        <v>-3.2782743203275625E-6</v>
      </c>
      <c r="AA460" s="25"/>
      <c r="AB460" s="11">
        <f t="shared" si="450"/>
        <v>-3.2404878456503925E-6</v>
      </c>
      <c r="AC460" s="10"/>
      <c r="AD460" s="11">
        <f t="shared" si="454"/>
        <v>-3.2404878456503925E-6</v>
      </c>
      <c r="AE460" s="11"/>
      <c r="AF460" s="11">
        <f t="shared" si="455"/>
        <v>-3.2404878456503925E-6</v>
      </c>
      <c r="AG460" s="10"/>
      <c r="AH460" s="11">
        <f t="shared" si="456"/>
        <v>-3.2404878456503925E-6</v>
      </c>
      <c r="AI460" s="10"/>
      <c r="AJ460" s="11">
        <f t="shared" si="457"/>
        <v>-2.8155654328248294E-6</v>
      </c>
      <c r="AK460" s="10"/>
      <c r="AL460" s="11">
        <f t="shared" si="458"/>
        <v>-2.8155654328248294E-6</v>
      </c>
      <c r="AM460" s="10"/>
      <c r="AN460" s="11">
        <f t="shared" si="459"/>
        <v>-2.5364809599265904E-6</v>
      </c>
      <c r="AO460" s="11"/>
      <c r="AP460" s="11"/>
      <c r="AQ460" s="11"/>
      <c r="AR460" s="11"/>
      <c r="AS460" s="11"/>
      <c r="AT460" s="11"/>
      <c r="AU460" s="11"/>
    </row>
    <row r="461" spans="1:47" x14ac:dyDescent="0.2">
      <c r="A461">
        <v>39908</v>
      </c>
      <c r="B461" s="16">
        <v>2014</v>
      </c>
      <c r="D461" s="65">
        <v>-68544.72</v>
      </c>
      <c r="E461" s="20"/>
      <c r="F461" s="34">
        <v>0</v>
      </c>
      <c r="G461" s="34"/>
      <c r="H461" s="34">
        <v>0</v>
      </c>
      <c r="I461" s="20"/>
      <c r="J461" s="12">
        <f t="shared" si="440"/>
        <v>0</v>
      </c>
      <c r="K461" s="12"/>
      <c r="L461" s="17">
        <f t="shared" si="441"/>
        <v>0</v>
      </c>
      <c r="M461" s="18"/>
      <c r="N461" s="17">
        <f t="shared" si="453"/>
        <v>-3.4241752175743256E-6</v>
      </c>
      <c r="O461" s="18"/>
      <c r="P461" s="17">
        <f t="shared" si="443"/>
        <v>-3.2818620700701616E-6</v>
      </c>
      <c r="Q461" s="18"/>
      <c r="R461" s="17">
        <f t="shared" si="444"/>
        <v>-3.2818620700701616E-6</v>
      </c>
      <c r="S461" s="18"/>
      <c r="T461" s="17">
        <f t="shared" si="445"/>
        <v>-3.2818620700701616E-6</v>
      </c>
      <c r="U461" s="10"/>
      <c r="V461" s="11">
        <f t="shared" si="447"/>
        <v>-3.2818620700701616E-6</v>
      </c>
      <c r="W461" s="10"/>
      <c r="X461" s="11">
        <f t="shared" si="448"/>
        <v>-3.2818620700701616E-6</v>
      </c>
      <c r="Y461" s="10"/>
      <c r="Z461" s="11">
        <f t="shared" si="449"/>
        <v>-3.2818620700701616E-6</v>
      </c>
      <c r="AA461" s="25"/>
      <c r="AB461" s="11">
        <f t="shared" si="450"/>
        <v>-3.2818620700701616E-6</v>
      </c>
      <c r="AC461" s="10"/>
      <c r="AD461" s="11">
        <f t="shared" si="454"/>
        <v>-3.2439933206469499E-6</v>
      </c>
      <c r="AE461" s="11"/>
      <c r="AF461" s="11">
        <f t="shared" si="455"/>
        <v>-3.2439933206469499E-6</v>
      </c>
      <c r="AG461" s="10"/>
      <c r="AH461" s="11">
        <f t="shared" si="456"/>
        <v>-3.2439933206469499E-6</v>
      </c>
      <c r="AI461" s="10"/>
      <c r="AJ461" s="11">
        <f t="shared" si="457"/>
        <v>-3.2439933206469499E-6</v>
      </c>
      <c r="AK461" s="10"/>
      <c r="AL461" s="11">
        <f t="shared" si="458"/>
        <v>-2.8182114687005349E-6</v>
      </c>
      <c r="AM461" s="10"/>
      <c r="AN461" s="11">
        <f t="shared" si="459"/>
        <v>-2.8182114687005349E-6</v>
      </c>
      <c r="AO461" s="11"/>
      <c r="AP461" s="11"/>
      <c r="AQ461" s="11"/>
      <c r="AR461" s="11"/>
      <c r="AS461" s="11"/>
      <c r="AT461" s="11"/>
      <c r="AU461" s="11"/>
    </row>
    <row r="462" spans="1:47" x14ac:dyDescent="0.2">
      <c r="A462">
        <v>39908</v>
      </c>
      <c r="B462" s="26">
        <v>2015</v>
      </c>
      <c r="D462" s="67">
        <f>'Net Salvage FY2015 to FY2019 Qu'!F38</f>
        <v>4526869.43</v>
      </c>
      <c r="E462" s="19"/>
      <c r="F462" s="34">
        <v>0</v>
      </c>
      <c r="G462" s="34"/>
      <c r="H462" s="34">
        <v>0</v>
      </c>
      <c r="I462" s="20"/>
      <c r="J462" s="12">
        <f t="shared" ref="J462:J466" si="460">+F462+-H462</f>
        <v>0</v>
      </c>
      <c r="K462" s="12"/>
      <c r="L462" s="17">
        <f t="shared" si="441"/>
        <v>0</v>
      </c>
      <c r="M462" s="18"/>
      <c r="N462" s="17">
        <f t="shared" ref="N462:N466" si="461">IF(SUM($D461:$D462)=0,"NA",SUM($J461:$J462)/SUM($D461:$D462))</f>
        <v>0</v>
      </c>
      <c r="O462" s="18"/>
      <c r="P462" s="17">
        <f t="shared" si="443"/>
        <v>-3.1840610154286955E-6</v>
      </c>
      <c r="Q462" s="18"/>
      <c r="R462" s="17">
        <f t="shared" si="444"/>
        <v>-3.0606473110513753E-6</v>
      </c>
      <c r="S462" s="18"/>
      <c r="T462" s="17">
        <f t="shared" si="445"/>
        <v>-3.0606473110513753E-6</v>
      </c>
      <c r="U462" s="10"/>
      <c r="V462" s="11">
        <f t="shared" si="447"/>
        <v>-3.0606473110513753E-6</v>
      </c>
      <c r="W462" s="10"/>
      <c r="X462" s="11">
        <f t="shared" si="448"/>
        <v>-3.0606473110513753E-6</v>
      </c>
      <c r="Y462" s="10"/>
      <c r="Z462" s="11">
        <f t="shared" si="449"/>
        <v>-3.0606473110513753E-6</v>
      </c>
      <c r="AA462" s="25"/>
      <c r="AB462" s="11">
        <f t="shared" si="450"/>
        <v>-3.0606473110513753E-6</v>
      </c>
      <c r="AC462" s="10"/>
      <c r="AD462" s="11">
        <f t="shared" ref="AD462:AD466" si="462">IF(SUM($D453:$D462)=0,"NA",SUM($J453:$J462)/SUM($D453:$D462))</f>
        <v>-3.0606473110513753E-6</v>
      </c>
      <c r="AE462" s="11"/>
      <c r="AF462" s="11">
        <f t="shared" si="455"/>
        <v>-3.0276859752564133E-6</v>
      </c>
      <c r="AG462" s="10"/>
      <c r="AH462" s="11">
        <f t="shared" si="456"/>
        <v>-3.0276859752564133E-6</v>
      </c>
      <c r="AI462" s="10"/>
      <c r="AJ462" s="11">
        <f t="shared" si="457"/>
        <v>-3.0276859752564133E-6</v>
      </c>
      <c r="AK462" s="10"/>
      <c r="AL462" s="11">
        <f t="shared" si="458"/>
        <v>-3.0276859752564133E-6</v>
      </c>
      <c r="AM462" s="10"/>
      <c r="AN462" s="11">
        <f t="shared" ref="AN462:AN466" si="463">IF(SUM($D448:$D462)=0,"NA",SUM($J448:$J462)/SUM($D448:$D462))</f>
        <v>-2.653518097685303E-6</v>
      </c>
      <c r="AO462" s="10"/>
      <c r="AP462" s="10"/>
      <c r="AQ462" s="10"/>
      <c r="AR462" s="10"/>
      <c r="AS462" s="10"/>
    </row>
    <row r="463" spans="1:47" x14ac:dyDescent="0.2">
      <c r="A463">
        <v>39908</v>
      </c>
      <c r="B463" s="26">
        <v>2016</v>
      </c>
      <c r="D463" s="67">
        <f>'Net Salvage FY2015 to FY2019 Qu'!F39</f>
        <v>53544165.219999999</v>
      </c>
      <c r="E463" s="19"/>
      <c r="F463" s="34">
        <v>0</v>
      </c>
      <c r="G463" s="34"/>
      <c r="H463" s="34">
        <v>0</v>
      </c>
      <c r="I463" s="20"/>
      <c r="J463" s="12">
        <f t="shared" si="460"/>
        <v>0</v>
      </c>
      <c r="K463" s="12"/>
      <c r="L463" s="17">
        <f t="shared" si="441"/>
        <v>0</v>
      </c>
      <c r="M463" s="18"/>
      <c r="N463" s="17">
        <f t="shared" si="461"/>
        <v>0</v>
      </c>
      <c r="O463" s="18"/>
      <c r="P463" s="17">
        <f t="shared" si="443"/>
        <v>0</v>
      </c>
      <c r="Q463" s="18"/>
      <c r="R463" s="17">
        <f t="shared" si="444"/>
        <v>-1.7404728638420679E-6</v>
      </c>
      <c r="S463" s="18"/>
      <c r="T463" s="17">
        <f t="shared" si="445"/>
        <v>-1.7029380027160442E-6</v>
      </c>
      <c r="U463" s="10"/>
      <c r="V463" s="11">
        <f t="shared" si="447"/>
        <v>-1.7029380027160442E-6</v>
      </c>
      <c r="W463" s="10"/>
      <c r="X463" s="11">
        <f t="shared" si="448"/>
        <v>-1.7029380027160442E-6</v>
      </c>
      <c r="Y463" s="10"/>
      <c r="Z463" s="11">
        <f t="shared" si="449"/>
        <v>-1.7029380027160442E-6</v>
      </c>
      <c r="AA463" s="25"/>
      <c r="AB463" s="11">
        <f t="shared" si="450"/>
        <v>-1.7029380027160442E-6</v>
      </c>
      <c r="AC463" s="10"/>
      <c r="AD463" s="11">
        <f t="shared" si="462"/>
        <v>-1.7029380027160442E-6</v>
      </c>
      <c r="AE463" s="11"/>
      <c r="AF463" s="11">
        <f t="shared" si="455"/>
        <v>-1.7029380027160442E-6</v>
      </c>
      <c r="AG463" s="10"/>
      <c r="AH463" s="11">
        <f t="shared" si="456"/>
        <v>-1.6926848921056114E-6</v>
      </c>
      <c r="AI463" s="10"/>
      <c r="AJ463" s="11">
        <f t="shared" si="457"/>
        <v>-1.6926848921056114E-6</v>
      </c>
      <c r="AK463" s="10"/>
      <c r="AL463" s="11">
        <f t="shared" si="458"/>
        <v>-1.6926848921056114E-6</v>
      </c>
      <c r="AM463" s="10"/>
      <c r="AN463" s="11">
        <f t="shared" si="463"/>
        <v>-1.6926848921056114E-6</v>
      </c>
      <c r="AO463" s="10"/>
      <c r="AP463" s="10"/>
      <c r="AQ463" s="10"/>
      <c r="AR463" s="10"/>
      <c r="AS463" s="10"/>
    </row>
    <row r="464" spans="1:47" x14ac:dyDescent="0.2">
      <c r="A464">
        <v>39908</v>
      </c>
      <c r="B464" s="26">
        <v>2017</v>
      </c>
      <c r="D464" s="67">
        <f>'Net Salvage FY2015 to FY2019 Qu'!F40</f>
        <v>4718848.37</v>
      </c>
      <c r="E464" s="19"/>
      <c r="F464" s="34">
        <v>0</v>
      </c>
      <c r="G464" s="34"/>
      <c r="H464" s="34">
        <v>0</v>
      </c>
      <c r="I464" s="20"/>
      <c r="J464" s="12">
        <f t="shared" si="460"/>
        <v>0</v>
      </c>
      <c r="K464" s="12"/>
      <c r="L464" s="17">
        <f t="shared" si="441"/>
        <v>0</v>
      </c>
      <c r="M464" s="18"/>
      <c r="N464" s="17">
        <f t="shared" si="461"/>
        <v>0</v>
      </c>
      <c r="O464" s="18"/>
      <c r="P464" s="17">
        <f t="shared" si="443"/>
        <v>0</v>
      </c>
      <c r="Q464" s="18"/>
      <c r="R464" s="17">
        <f t="shared" si="444"/>
        <v>0</v>
      </c>
      <c r="S464" s="18"/>
      <c r="T464" s="17">
        <f t="shared" si="445"/>
        <v>-1.6736018444608379E-6</v>
      </c>
      <c r="U464" s="10"/>
      <c r="V464" s="11">
        <f t="shared" si="447"/>
        <v>-1.6388670612960428E-6</v>
      </c>
      <c r="W464" s="10"/>
      <c r="X464" s="11">
        <f t="shared" si="448"/>
        <v>-1.6388670612960428E-6</v>
      </c>
      <c r="Y464" s="10"/>
      <c r="Z464" s="11">
        <f t="shared" si="449"/>
        <v>-1.6388670612960428E-6</v>
      </c>
      <c r="AA464" s="25"/>
      <c r="AB464" s="11">
        <f t="shared" si="450"/>
        <v>-1.6388670612960428E-6</v>
      </c>
      <c r="AC464" s="10"/>
      <c r="AD464" s="11">
        <f t="shared" si="462"/>
        <v>-1.6388670612960428E-6</v>
      </c>
      <c r="AE464" s="11"/>
      <c r="AF464" s="11">
        <f t="shared" si="455"/>
        <v>-1.6388670612960428E-6</v>
      </c>
      <c r="AG464" s="10"/>
      <c r="AH464" s="11">
        <f t="shared" si="456"/>
        <v>-1.6388670612960428E-6</v>
      </c>
      <c r="AI464" s="10"/>
      <c r="AJ464" s="11">
        <f t="shared" si="457"/>
        <v>-1.62936880658556E-6</v>
      </c>
      <c r="AK464" s="10"/>
      <c r="AL464" s="11">
        <f t="shared" si="458"/>
        <v>-1.62936880658556E-6</v>
      </c>
      <c r="AM464" s="10"/>
      <c r="AN464" s="11">
        <f t="shared" si="463"/>
        <v>-1.62936880658556E-6</v>
      </c>
      <c r="AO464" s="10"/>
      <c r="AP464" s="10"/>
      <c r="AQ464" s="10"/>
      <c r="AR464" s="10"/>
      <c r="AS464" s="10"/>
    </row>
    <row r="465" spans="1:47" x14ac:dyDescent="0.2">
      <c r="A465">
        <v>39908</v>
      </c>
      <c r="B465" s="26">
        <v>2018</v>
      </c>
      <c r="D465" s="67">
        <v>0</v>
      </c>
      <c r="E465" s="19"/>
      <c r="F465" s="34">
        <v>0</v>
      </c>
      <c r="G465" s="34"/>
      <c r="H465" s="34">
        <v>0</v>
      </c>
      <c r="I465" s="20"/>
      <c r="J465" s="12">
        <f t="shared" si="460"/>
        <v>0</v>
      </c>
      <c r="K465" s="12"/>
      <c r="L465" s="17" t="str">
        <f t="shared" si="441"/>
        <v>NA</v>
      </c>
      <c r="M465" s="18"/>
      <c r="N465" s="17">
        <f t="shared" si="461"/>
        <v>0</v>
      </c>
      <c r="O465" s="18"/>
      <c r="P465" s="17">
        <f t="shared" si="443"/>
        <v>0</v>
      </c>
      <c r="Q465" s="18"/>
      <c r="R465" s="17">
        <f t="shared" si="444"/>
        <v>0</v>
      </c>
      <c r="S465" s="18"/>
      <c r="T465" s="17">
        <f t="shared" si="445"/>
        <v>0</v>
      </c>
      <c r="U465" s="10"/>
      <c r="V465" s="11">
        <f t="shared" si="447"/>
        <v>-1.6736018444608379E-6</v>
      </c>
      <c r="W465" s="10"/>
      <c r="X465" s="11">
        <f t="shared" si="448"/>
        <v>-1.6388670612960428E-6</v>
      </c>
      <c r="Y465" s="10"/>
      <c r="Z465" s="11">
        <f t="shared" si="449"/>
        <v>-1.6388670612960428E-6</v>
      </c>
      <c r="AA465" s="25"/>
      <c r="AB465" s="11">
        <f t="shared" si="450"/>
        <v>-1.6388670612960428E-6</v>
      </c>
      <c r="AC465" s="10"/>
      <c r="AD465" s="11">
        <f t="shared" si="462"/>
        <v>-1.6388670612960428E-6</v>
      </c>
      <c r="AE465" s="11"/>
      <c r="AF465" s="11">
        <f t="shared" si="455"/>
        <v>-1.6388670612960428E-6</v>
      </c>
      <c r="AG465" s="10"/>
      <c r="AH465" s="11">
        <f t="shared" si="456"/>
        <v>-1.6388670612960428E-6</v>
      </c>
      <c r="AI465" s="10"/>
      <c r="AJ465" s="11">
        <f t="shared" si="457"/>
        <v>-1.6388670612960428E-6</v>
      </c>
      <c r="AK465" s="10"/>
      <c r="AL465" s="11">
        <f t="shared" si="458"/>
        <v>-1.62936880658556E-6</v>
      </c>
      <c r="AM465" s="10"/>
      <c r="AN465" s="11">
        <f t="shared" si="463"/>
        <v>-1.62936880658556E-6</v>
      </c>
      <c r="AO465" s="10"/>
      <c r="AP465" s="10"/>
      <c r="AQ465" s="10"/>
      <c r="AR465" s="10"/>
      <c r="AS465" s="10"/>
    </row>
    <row r="466" spans="1:47" x14ac:dyDescent="0.2">
      <c r="A466">
        <v>39908</v>
      </c>
      <c r="B466" s="26">
        <v>2019</v>
      </c>
      <c r="D466" s="67">
        <f>'Net Salvage FY2015 to FY2019 Qu'!F41</f>
        <v>3612552.62</v>
      </c>
      <c r="E466" s="19"/>
      <c r="F466" s="34">
        <v>0</v>
      </c>
      <c r="G466" s="34"/>
      <c r="H466" s="34">
        <v>0</v>
      </c>
      <c r="I466" s="20"/>
      <c r="J466" s="12">
        <f t="shared" si="460"/>
        <v>0</v>
      </c>
      <c r="K466" s="12"/>
      <c r="L466" s="17">
        <f t="shared" si="441"/>
        <v>0</v>
      </c>
      <c r="M466" s="18"/>
      <c r="N466" s="17">
        <f t="shared" si="461"/>
        <v>0</v>
      </c>
      <c r="O466" s="18"/>
      <c r="P466" s="17">
        <f t="shared" si="443"/>
        <v>0</v>
      </c>
      <c r="Q466" s="18"/>
      <c r="R466" s="17">
        <f t="shared" si="444"/>
        <v>0</v>
      </c>
      <c r="S466" s="18"/>
      <c r="T466" s="17">
        <f t="shared" si="445"/>
        <v>0</v>
      </c>
      <c r="U466" s="10"/>
      <c r="V466" s="11">
        <f t="shared" si="447"/>
        <v>0</v>
      </c>
      <c r="W466" s="10"/>
      <c r="X466" s="11">
        <f t="shared" si="448"/>
        <v>-1.6257816793115585E-6</v>
      </c>
      <c r="Y466" s="10"/>
      <c r="Z466" s="11">
        <f t="shared" si="449"/>
        <v>-1.5929840559793633E-6</v>
      </c>
      <c r="AA466" s="25"/>
      <c r="AB466" s="11">
        <f t="shared" si="450"/>
        <v>-1.5929840559793633E-6</v>
      </c>
      <c r="AC466" s="10"/>
      <c r="AD466" s="11">
        <f t="shared" si="462"/>
        <v>-1.5929840559793633E-6</v>
      </c>
      <c r="AE466" s="11"/>
      <c r="AF466" s="11">
        <f t="shared" si="455"/>
        <v>-1.5929840559793633E-6</v>
      </c>
      <c r="AG466" s="10"/>
      <c r="AH466" s="11">
        <f t="shared" si="456"/>
        <v>-1.5929840559793633E-6</v>
      </c>
      <c r="AI466" s="10"/>
      <c r="AJ466" s="11">
        <f t="shared" si="457"/>
        <v>-1.5929840559793633E-6</v>
      </c>
      <c r="AK466" s="10"/>
      <c r="AL466" s="11">
        <f t="shared" si="458"/>
        <v>-1.5929840559793633E-6</v>
      </c>
      <c r="AM466" s="10"/>
      <c r="AN466" s="11">
        <f t="shared" si="463"/>
        <v>-1.584008741174726E-6</v>
      </c>
      <c r="AO466" s="10"/>
      <c r="AP466" s="10"/>
      <c r="AQ466" s="10"/>
      <c r="AR466" s="10"/>
      <c r="AS466" s="10"/>
    </row>
    <row r="467" spans="1:47" x14ac:dyDescent="0.2">
      <c r="B467" s="16"/>
      <c r="D467" s="65"/>
      <c r="E467" s="20"/>
      <c r="F467" s="34"/>
      <c r="G467" s="34"/>
      <c r="H467" s="34"/>
      <c r="I467" s="20"/>
      <c r="J467" s="12"/>
      <c r="K467" s="12"/>
      <c r="L467" s="17"/>
      <c r="M467" s="18"/>
      <c r="N467" s="17"/>
      <c r="O467" s="18"/>
      <c r="P467" s="17"/>
      <c r="Q467" s="18"/>
      <c r="R467" s="17"/>
      <c r="S467" s="18"/>
      <c r="T467" s="17"/>
      <c r="U467" s="10"/>
      <c r="V467" s="11"/>
      <c r="W467" s="10"/>
      <c r="X467" s="11"/>
      <c r="Y467" s="10"/>
      <c r="Z467" s="11"/>
      <c r="AA467" s="25"/>
      <c r="AB467" s="11"/>
      <c r="AC467" s="10"/>
      <c r="AD467" s="11"/>
      <c r="AE467" s="11"/>
      <c r="AF467" s="11"/>
      <c r="AG467" s="10"/>
      <c r="AH467" s="11"/>
      <c r="AI467" s="10"/>
      <c r="AJ467" s="11"/>
      <c r="AK467" s="10"/>
      <c r="AL467" s="11"/>
      <c r="AM467" s="10"/>
      <c r="AN467" s="11"/>
      <c r="AO467" s="11"/>
      <c r="AP467" s="11"/>
      <c r="AQ467" s="11"/>
      <c r="AR467" s="11"/>
      <c r="AS467" s="11"/>
      <c r="AT467" s="11"/>
      <c r="AU467" s="11"/>
    </row>
    <row r="468" spans="1:47" x14ac:dyDescent="0.2">
      <c r="D468" s="65"/>
      <c r="E468" s="20"/>
      <c r="F468" s="30"/>
      <c r="G468" s="30"/>
      <c r="H468" s="30"/>
      <c r="I468" s="20"/>
      <c r="J468" s="2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</row>
    <row r="469" spans="1:47" ht="15" x14ac:dyDescent="0.2">
      <c r="A469" s="57" t="s">
        <v>92</v>
      </c>
      <c r="B469">
        <v>2007</v>
      </c>
      <c r="D469" s="70">
        <v>0</v>
      </c>
      <c r="E469" s="23"/>
      <c r="F469" s="37">
        <v>0</v>
      </c>
      <c r="G469" s="30"/>
      <c r="H469" s="37">
        <v>0</v>
      </c>
      <c r="I469" s="20"/>
      <c r="J469" s="19">
        <f>+F469+-H469</f>
        <v>0</v>
      </c>
      <c r="K469" s="10"/>
      <c r="L469" s="17" t="str">
        <f>IF(D469=0,"NA",+J469/D469)</f>
        <v>NA</v>
      </c>
      <c r="M469" s="18"/>
      <c r="N469" s="18"/>
      <c r="O469" s="18"/>
      <c r="P469" s="18"/>
      <c r="Q469" s="18"/>
      <c r="R469" s="18"/>
      <c r="S469" s="18"/>
      <c r="T469" s="18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</row>
    <row r="470" spans="1:47" x14ac:dyDescent="0.2">
      <c r="A470">
        <v>39909</v>
      </c>
      <c r="B470" s="16">
        <f>B469+1</f>
        <v>2008</v>
      </c>
      <c r="D470" s="70">
        <v>0</v>
      </c>
      <c r="E470" s="23"/>
      <c r="F470" s="37">
        <v>0</v>
      </c>
      <c r="G470" s="30"/>
      <c r="H470" s="37">
        <v>0</v>
      </c>
      <c r="I470" s="20"/>
      <c r="J470" s="12">
        <f>+F470+-H470</f>
        <v>0</v>
      </c>
      <c r="K470" s="12"/>
      <c r="L470" s="17" t="str">
        <f>IF(D470=0,"NA",+J470/D470)</f>
        <v>NA</v>
      </c>
      <c r="M470" s="18"/>
      <c r="N470" s="17" t="str">
        <f>IF(SUM($D469:$D470)=0,"NA",SUM($J469:$J470)/SUM($D469:$D470))</f>
        <v>NA</v>
      </c>
      <c r="O470" s="18"/>
      <c r="P470" s="18"/>
      <c r="Q470" s="18"/>
      <c r="R470" s="18"/>
      <c r="S470" s="18"/>
      <c r="T470" s="18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</row>
    <row r="471" spans="1:47" x14ac:dyDescent="0.2">
      <c r="A471">
        <v>39909</v>
      </c>
      <c r="B471" s="16">
        <f>B470+1</f>
        <v>2009</v>
      </c>
      <c r="D471" s="70">
        <v>0</v>
      </c>
      <c r="E471" s="23"/>
      <c r="F471" s="37">
        <v>0</v>
      </c>
      <c r="G471" s="30"/>
      <c r="H471" s="37">
        <v>0</v>
      </c>
      <c r="I471" s="20"/>
      <c r="J471" s="12">
        <f>+F471+-H471</f>
        <v>0</v>
      </c>
      <c r="K471" s="12"/>
      <c r="L471" s="17" t="str">
        <f>IF(D471=0,"NA",+J471/D471)</f>
        <v>NA</v>
      </c>
      <c r="M471" s="18"/>
      <c r="N471" s="17" t="str">
        <f>IF(SUM($D470:$D471)=0,"NA",SUM($J470:$J471)/SUM($D470:$D471))</f>
        <v>NA</v>
      </c>
      <c r="O471" s="18"/>
      <c r="P471" s="17" t="str">
        <f>IF(SUM($D469:$D471)=0,"NA",SUM($J469:$J471)/SUM($D469:$D471))</f>
        <v>NA</v>
      </c>
      <c r="Q471" s="18"/>
      <c r="R471" s="18"/>
      <c r="S471" s="18"/>
      <c r="T471" s="18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</row>
    <row r="472" spans="1:47" x14ac:dyDescent="0.2">
      <c r="A472">
        <v>39909</v>
      </c>
      <c r="B472" s="16">
        <f>B471+1</f>
        <v>2010</v>
      </c>
      <c r="D472" s="70">
        <v>0</v>
      </c>
      <c r="E472" s="23"/>
      <c r="F472" s="37">
        <v>0</v>
      </c>
      <c r="G472" s="30"/>
      <c r="H472" s="37">
        <v>0</v>
      </c>
      <c r="I472" s="20"/>
      <c r="J472" s="12">
        <f>+F472+-H472</f>
        <v>0</v>
      </c>
      <c r="K472" s="12"/>
      <c r="L472" s="17" t="str">
        <f>IF(D472=0,"NA",+J472/D472)</f>
        <v>NA</v>
      </c>
      <c r="M472" s="18"/>
      <c r="N472" s="17" t="str">
        <f>IF(SUM($D471:$D472)=0,"NA",SUM($J471:$J472)/SUM($D471:$D472))</f>
        <v>NA</v>
      </c>
      <c r="O472" s="18"/>
      <c r="P472" s="17" t="str">
        <f>IF(SUM($D470:$D472)=0,"NA",SUM($J470:$J472)/SUM($D470:$D472))</f>
        <v>NA</v>
      </c>
      <c r="Q472" s="18"/>
      <c r="R472" s="17" t="str">
        <f>IF(SUM($D469:$D472)=0,"NA",SUM($J469:$J472)/SUM($D469:$D472))</f>
        <v>NA</v>
      </c>
      <c r="S472" s="18"/>
      <c r="T472" s="18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</row>
    <row r="473" spans="1:47" x14ac:dyDescent="0.2">
      <c r="A473">
        <v>39909</v>
      </c>
      <c r="B473" s="26">
        <v>2011</v>
      </c>
      <c r="D473" s="70">
        <v>0</v>
      </c>
      <c r="E473" s="23"/>
      <c r="F473" s="37">
        <v>0</v>
      </c>
      <c r="G473" s="30"/>
      <c r="H473" s="37">
        <v>0</v>
      </c>
      <c r="I473" s="20"/>
      <c r="J473" s="12">
        <f>+F473+-H473</f>
        <v>0</v>
      </c>
      <c r="K473" s="12"/>
      <c r="L473" s="17" t="str">
        <f t="shared" ref="L473:L481" si="464">IF(D473=0,"NA",+J473/D473)</f>
        <v>NA</v>
      </c>
      <c r="M473" s="18"/>
      <c r="N473" s="17" t="str">
        <f t="shared" ref="N473:N476" si="465">IF(SUM($D472:$D473)=0,"NA",SUM($J472:$J473)/SUM($D472:$D473))</f>
        <v>NA</v>
      </c>
      <c r="O473" s="18"/>
      <c r="P473" s="17" t="str">
        <f t="shared" ref="P473:P481" si="466">IF(SUM($D471:$D473)=0,"NA",SUM($J471:$J473)/SUM($D471:$D473))</f>
        <v>NA</v>
      </c>
      <c r="Q473" s="18"/>
      <c r="R473" s="17" t="str">
        <f t="shared" ref="R473:R481" si="467">IF(SUM($D470:$D473)=0,"NA",SUM($J470:$J473)/SUM($D470:$D473))</f>
        <v>NA</v>
      </c>
      <c r="S473" s="18"/>
      <c r="T473" s="17" t="str">
        <f t="shared" ref="T473:T481" si="468">IF(SUM($D469:$D473)=0,"NA",SUM($J469:$J473)/SUM($D469:$D473))</f>
        <v>NA</v>
      </c>
      <c r="U473" s="10"/>
      <c r="V473" s="10"/>
      <c r="W473" s="10"/>
      <c r="X473" s="10"/>
      <c r="Y473" s="10"/>
      <c r="Z473" s="10"/>
      <c r="AA473" s="25"/>
      <c r="AB473" s="25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</row>
    <row r="474" spans="1:47" x14ac:dyDescent="0.2">
      <c r="A474">
        <v>39909</v>
      </c>
      <c r="B474" s="26">
        <v>2012</v>
      </c>
      <c r="D474" s="70">
        <v>0</v>
      </c>
      <c r="E474" s="23"/>
      <c r="F474" s="37">
        <v>0</v>
      </c>
      <c r="G474" s="30"/>
      <c r="H474" s="37">
        <v>0</v>
      </c>
      <c r="I474" s="20"/>
      <c r="J474" s="12">
        <f t="shared" ref="J474:J476" si="469">+F474+-H474</f>
        <v>0</v>
      </c>
      <c r="K474" s="12"/>
      <c r="L474" s="17" t="str">
        <f t="shared" si="464"/>
        <v>NA</v>
      </c>
      <c r="M474" s="18"/>
      <c r="N474" s="17" t="str">
        <f t="shared" si="465"/>
        <v>NA</v>
      </c>
      <c r="O474" s="18"/>
      <c r="P474" s="17" t="str">
        <f t="shared" si="466"/>
        <v>NA</v>
      </c>
      <c r="Q474" s="18"/>
      <c r="R474" s="17" t="str">
        <f t="shared" si="467"/>
        <v>NA</v>
      </c>
      <c r="S474" s="18"/>
      <c r="T474" s="17" t="str">
        <f t="shared" si="468"/>
        <v>NA</v>
      </c>
      <c r="U474" s="10"/>
      <c r="V474" s="11" t="str">
        <f t="shared" ref="V474:V481" si="470">IF(SUM($D469:$D474)=0,"NA",SUM($J469:$J474)/SUM($D469:$D474))</f>
        <v>NA</v>
      </c>
      <c r="W474" s="10"/>
      <c r="X474" s="10"/>
      <c r="Y474" s="10"/>
      <c r="Z474" s="10"/>
      <c r="AA474" s="25"/>
      <c r="AB474" s="25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</row>
    <row r="475" spans="1:47" x14ac:dyDescent="0.2">
      <c r="A475">
        <v>39909</v>
      </c>
      <c r="B475" s="26">
        <v>2013</v>
      </c>
      <c r="D475" s="70">
        <v>0</v>
      </c>
      <c r="E475" s="23"/>
      <c r="F475" s="37">
        <v>0</v>
      </c>
      <c r="G475" s="30"/>
      <c r="H475" s="37">
        <v>0</v>
      </c>
      <c r="I475" s="20"/>
      <c r="J475" s="12">
        <f t="shared" si="469"/>
        <v>0</v>
      </c>
      <c r="K475" s="12"/>
      <c r="L475" s="17" t="str">
        <f t="shared" si="464"/>
        <v>NA</v>
      </c>
      <c r="M475" s="18"/>
      <c r="N475" s="17" t="str">
        <f t="shared" si="465"/>
        <v>NA</v>
      </c>
      <c r="O475" s="18"/>
      <c r="P475" s="17" t="str">
        <f t="shared" si="466"/>
        <v>NA</v>
      </c>
      <c r="Q475" s="18"/>
      <c r="R475" s="17" t="str">
        <f t="shared" si="467"/>
        <v>NA</v>
      </c>
      <c r="S475" s="18"/>
      <c r="T475" s="17" t="str">
        <f t="shared" si="468"/>
        <v>NA</v>
      </c>
      <c r="U475" s="10"/>
      <c r="V475" s="11" t="str">
        <f t="shared" si="470"/>
        <v>NA</v>
      </c>
      <c r="W475" s="10"/>
      <c r="X475" s="11" t="str">
        <f>IF(SUM($D469:$D475)=0,"NA",SUM($J469:$J475)/SUM($D469:$D475))</f>
        <v>NA</v>
      </c>
      <c r="Y475" s="10"/>
      <c r="Z475" s="10"/>
      <c r="AA475" s="25"/>
      <c r="AB475" s="25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</row>
    <row r="476" spans="1:47" x14ac:dyDescent="0.2">
      <c r="A476">
        <v>39909</v>
      </c>
      <c r="B476" s="26">
        <v>2014</v>
      </c>
      <c r="D476" s="70">
        <v>1604386.6</v>
      </c>
      <c r="E476" s="23"/>
      <c r="F476" s="37">
        <v>0</v>
      </c>
      <c r="G476" s="30"/>
      <c r="H476" s="37">
        <v>0</v>
      </c>
      <c r="I476" s="20"/>
      <c r="J476" s="12">
        <f t="shared" si="469"/>
        <v>0</v>
      </c>
      <c r="K476" s="12"/>
      <c r="L476" s="17">
        <f t="shared" si="464"/>
        <v>0</v>
      </c>
      <c r="M476" s="18"/>
      <c r="N476" s="17">
        <f t="shared" si="465"/>
        <v>0</v>
      </c>
      <c r="O476" s="18"/>
      <c r="P476" s="17">
        <f t="shared" si="466"/>
        <v>0</v>
      </c>
      <c r="Q476" s="18"/>
      <c r="R476" s="17">
        <f t="shared" si="467"/>
        <v>0</v>
      </c>
      <c r="S476" s="18"/>
      <c r="T476" s="17">
        <f t="shared" si="468"/>
        <v>0</v>
      </c>
      <c r="U476" s="10"/>
      <c r="V476" s="11">
        <f t="shared" si="470"/>
        <v>0</v>
      </c>
      <c r="W476" s="10"/>
      <c r="X476" s="11">
        <f>IF(SUM($D470:$D476)=0,"NA",SUM($J470:$J476)/SUM($D470:$D476))</f>
        <v>0</v>
      </c>
      <c r="Y476" s="10"/>
      <c r="Z476" s="11">
        <f>IF(SUM($D469:$D476)=0,"NA",SUM($J469:$J476)/SUM($D469:$D476))</f>
        <v>0</v>
      </c>
      <c r="AA476" s="25"/>
      <c r="AB476" s="25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</row>
    <row r="477" spans="1:47" x14ac:dyDescent="0.2">
      <c r="A477">
        <v>39909</v>
      </c>
      <c r="B477" s="26">
        <v>2015</v>
      </c>
      <c r="D477" s="67">
        <f>'Net Salvage FY2015 to FY2019 Qu'!F42</f>
        <v>27582</v>
      </c>
      <c r="E477" s="19"/>
      <c r="F477" s="37">
        <v>0</v>
      </c>
      <c r="G477" s="30"/>
      <c r="H477" s="37">
        <v>0</v>
      </c>
      <c r="I477" s="20"/>
      <c r="J477" s="12">
        <f t="shared" ref="J477:J481" si="471">+F477+-H477</f>
        <v>0</v>
      </c>
      <c r="K477" s="12"/>
      <c r="L477" s="17">
        <f t="shared" si="464"/>
        <v>0</v>
      </c>
      <c r="M477" s="18"/>
      <c r="N477" s="17">
        <f t="shared" ref="N477:N481" si="472">IF(SUM($D476:$D477)=0,"NA",SUM($J476:$J477)/SUM($D476:$D477))</f>
        <v>0</v>
      </c>
      <c r="O477" s="18"/>
      <c r="P477" s="17">
        <f t="shared" si="466"/>
        <v>0</v>
      </c>
      <c r="Q477" s="18"/>
      <c r="R477" s="17">
        <f t="shared" si="467"/>
        <v>0</v>
      </c>
      <c r="S477" s="18"/>
      <c r="T477" s="17">
        <f t="shared" si="468"/>
        <v>0</v>
      </c>
      <c r="U477" s="10"/>
      <c r="V477" s="11">
        <f t="shared" si="470"/>
        <v>0</v>
      </c>
      <c r="W477" s="10"/>
      <c r="X477" s="11">
        <f t="shared" ref="X477:X481" si="473">IF(SUM($D471:$D477)=0,"NA",SUM($J471:$J477)/SUM($D471:$D477))</f>
        <v>0</v>
      </c>
      <c r="Y477" s="10"/>
      <c r="Z477" s="11">
        <f t="shared" ref="Z477:Z481" si="474">IF(SUM($D470:$D477)=0,"NA",SUM($J470:$J477)/SUM($D470:$D477))</f>
        <v>0</v>
      </c>
      <c r="AA477" s="10"/>
      <c r="AB477" s="11">
        <f t="shared" ref="AB477:AB481" si="475">IF(SUM($D469:$D477)=0,"NA",SUM($J469:$J477)/SUM($D469:$D477))</f>
        <v>0</v>
      </c>
      <c r="AC477" s="10"/>
      <c r="AD477" s="11"/>
      <c r="AE477" s="11"/>
      <c r="AF477" s="11"/>
      <c r="AG477" s="10"/>
      <c r="AH477" s="11"/>
      <c r="AI477" s="10"/>
      <c r="AJ477" s="11"/>
      <c r="AK477" s="10"/>
      <c r="AL477" s="10"/>
      <c r="AM477" s="10"/>
      <c r="AN477" s="10"/>
      <c r="AO477" s="10"/>
      <c r="AP477" s="10"/>
      <c r="AQ477" s="10"/>
      <c r="AR477" s="10"/>
      <c r="AS477" s="10"/>
    </row>
    <row r="478" spans="1:47" x14ac:dyDescent="0.2">
      <c r="A478">
        <v>39909</v>
      </c>
      <c r="B478" s="26">
        <v>2016</v>
      </c>
      <c r="D478" s="67">
        <v>0</v>
      </c>
      <c r="E478" s="19"/>
      <c r="F478" s="37">
        <v>0</v>
      </c>
      <c r="G478" s="30"/>
      <c r="H478" s="37">
        <v>0</v>
      </c>
      <c r="I478" s="20"/>
      <c r="J478" s="12">
        <f t="shared" si="471"/>
        <v>0</v>
      </c>
      <c r="K478" s="12"/>
      <c r="L478" s="17" t="str">
        <f t="shared" si="464"/>
        <v>NA</v>
      </c>
      <c r="M478" s="18"/>
      <c r="N478" s="17">
        <f t="shared" si="472"/>
        <v>0</v>
      </c>
      <c r="O478" s="18"/>
      <c r="P478" s="17">
        <f t="shared" si="466"/>
        <v>0</v>
      </c>
      <c r="Q478" s="18"/>
      <c r="R478" s="17">
        <f t="shared" si="467"/>
        <v>0</v>
      </c>
      <c r="S478" s="18"/>
      <c r="T478" s="17">
        <f t="shared" si="468"/>
        <v>0</v>
      </c>
      <c r="U478" s="10"/>
      <c r="V478" s="11">
        <f t="shared" si="470"/>
        <v>0</v>
      </c>
      <c r="W478" s="10"/>
      <c r="X478" s="11">
        <f t="shared" si="473"/>
        <v>0</v>
      </c>
      <c r="Y478" s="10"/>
      <c r="Z478" s="11">
        <f t="shared" si="474"/>
        <v>0</v>
      </c>
      <c r="AA478" s="10"/>
      <c r="AB478" s="11">
        <f t="shared" si="475"/>
        <v>0</v>
      </c>
      <c r="AC478" s="10"/>
      <c r="AD478" s="11">
        <f t="shared" ref="AD478:AD481" si="476">IF(SUM($D469:$D478)=0,"NA",SUM($J469:$J478)/SUM($D469:$D478))</f>
        <v>0</v>
      </c>
      <c r="AE478" s="11"/>
      <c r="AF478" s="11"/>
      <c r="AG478" s="10"/>
      <c r="AH478" s="11"/>
      <c r="AI478" s="10"/>
      <c r="AJ478" s="11"/>
      <c r="AK478" s="10"/>
      <c r="AL478" s="10"/>
      <c r="AM478" s="10"/>
      <c r="AN478" s="10"/>
      <c r="AO478" s="10"/>
      <c r="AP478" s="10"/>
      <c r="AQ478" s="10"/>
      <c r="AR478" s="10"/>
      <c r="AS478" s="10"/>
    </row>
    <row r="479" spans="1:47" x14ac:dyDescent="0.2">
      <c r="A479">
        <v>39909</v>
      </c>
      <c r="B479" s="26">
        <v>2017</v>
      </c>
      <c r="D479" s="67">
        <v>0</v>
      </c>
      <c r="E479" s="19"/>
      <c r="F479" s="37">
        <v>0</v>
      </c>
      <c r="G479" s="30"/>
      <c r="H479" s="37">
        <v>0</v>
      </c>
      <c r="I479" s="20"/>
      <c r="J479" s="12">
        <f t="shared" si="471"/>
        <v>0</v>
      </c>
      <c r="K479" s="12"/>
      <c r="L479" s="17" t="str">
        <f t="shared" si="464"/>
        <v>NA</v>
      </c>
      <c r="M479" s="18"/>
      <c r="N479" s="17" t="str">
        <f t="shared" si="472"/>
        <v>NA</v>
      </c>
      <c r="O479" s="18"/>
      <c r="P479" s="17">
        <f t="shared" si="466"/>
        <v>0</v>
      </c>
      <c r="Q479" s="18"/>
      <c r="R479" s="17">
        <f t="shared" si="467"/>
        <v>0</v>
      </c>
      <c r="S479" s="18"/>
      <c r="T479" s="17">
        <f t="shared" si="468"/>
        <v>0</v>
      </c>
      <c r="U479" s="10"/>
      <c r="V479" s="11">
        <f t="shared" si="470"/>
        <v>0</v>
      </c>
      <c r="W479" s="10"/>
      <c r="X479" s="11">
        <f t="shared" si="473"/>
        <v>0</v>
      </c>
      <c r="Y479" s="10"/>
      <c r="Z479" s="11">
        <f t="shared" si="474"/>
        <v>0</v>
      </c>
      <c r="AA479" s="10"/>
      <c r="AB479" s="11">
        <f t="shared" si="475"/>
        <v>0</v>
      </c>
      <c r="AC479" s="10"/>
      <c r="AD479" s="11">
        <f t="shared" si="476"/>
        <v>0</v>
      </c>
      <c r="AE479" s="11"/>
      <c r="AF479" s="11">
        <f t="shared" ref="AF479:AF481" si="477">IF(SUM($D469:$D479)=0,"NA",SUM($J469:$J479)/SUM($D469:$D479))</f>
        <v>0</v>
      </c>
      <c r="AG479" s="10"/>
      <c r="AH479" s="11"/>
      <c r="AI479" s="10"/>
      <c r="AJ479" s="11"/>
      <c r="AK479" s="10"/>
      <c r="AL479" s="10"/>
      <c r="AM479" s="10"/>
      <c r="AN479" s="10"/>
      <c r="AO479" s="10"/>
      <c r="AP479" s="10"/>
      <c r="AQ479" s="10"/>
      <c r="AR479" s="10"/>
      <c r="AS479" s="10"/>
    </row>
    <row r="480" spans="1:47" x14ac:dyDescent="0.2">
      <c r="A480">
        <v>39909</v>
      </c>
      <c r="B480" s="26">
        <v>2018</v>
      </c>
      <c r="D480" s="67">
        <v>0</v>
      </c>
      <c r="E480" s="19"/>
      <c r="F480" s="37">
        <v>0</v>
      </c>
      <c r="G480" s="30"/>
      <c r="H480" s="37">
        <v>0</v>
      </c>
      <c r="I480" s="20"/>
      <c r="J480" s="12">
        <f t="shared" si="471"/>
        <v>0</v>
      </c>
      <c r="K480" s="12"/>
      <c r="L480" s="17" t="str">
        <f t="shared" si="464"/>
        <v>NA</v>
      </c>
      <c r="M480" s="18"/>
      <c r="N480" s="17" t="str">
        <f t="shared" si="472"/>
        <v>NA</v>
      </c>
      <c r="O480" s="18"/>
      <c r="P480" s="17" t="str">
        <f t="shared" si="466"/>
        <v>NA</v>
      </c>
      <c r="Q480" s="18"/>
      <c r="R480" s="17">
        <f t="shared" si="467"/>
        <v>0</v>
      </c>
      <c r="S480" s="18"/>
      <c r="T480" s="17">
        <f t="shared" si="468"/>
        <v>0</v>
      </c>
      <c r="U480" s="10"/>
      <c r="V480" s="11">
        <f t="shared" si="470"/>
        <v>0</v>
      </c>
      <c r="W480" s="10"/>
      <c r="X480" s="11">
        <f t="shared" si="473"/>
        <v>0</v>
      </c>
      <c r="Y480" s="10"/>
      <c r="Z480" s="11">
        <f t="shared" si="474"/>
        <v>0</v>
      </c>
      <c r="AA480" s="10"/>
      <c r="AB480" s="11">
        <f t="shared" si="475"/>
        <v>0</v>
      </c>
      <c r="AC480" s="10"/>
      <c r="AD480" s="11">
        <f t="shared" si="476"/>
        <v>0</v>
      </c>
      <c r="AE480" s="11"/>
      <c r="AF480" s="11">
        <f t="shared" si="477"/>
        <v>0</v>
      </c>
      <c r="AG480" s="10"/>
      <c r="AH480" s="11">
        <f t="shared" ref="AH480:AH481" si="478">IF(SUM($D469:$D480)=0,"NA",SUM($J469:$J480)/SUM($D469:$D480))</f>
        <v>0</v>
      </c>
      <c r="AI480" s="10"/>
      <c r="AJ480" s="11"/>
      <c r="AK480" s="10"/>
      <c r="AL480" s="10"/>
      <c r="AM480" s="10"/>
      <c r="AN480" s="10"/>
      <c r="AO480" s="10"/>
      <c r="AP480" s="10"/>
      <c r="AQ480" s="10"/>
      <c r="AR480" s="10"/>
      <c r="AS480" s="10"/>
    </row>
    <row r="481" spans="1:45" x14ac:dyDescent="0.2">
      <c r="A481">
        <v>39909</v>
      </c>
      <c r="B481" s="26">
        <v>2019</v>
      </c>
      <c r="D481" s="67">
        <f>'Net Salvage FY2015 to FY2019 Qu'!F43</f>
        <v>39251.620000000003</v>
      </c>
      <c r="E481" s="19"/>
      <c r="F481" s="37">
        <v>0</v>
      </c>
      <c r="G481" s="30"/>
      <c r="H481" s="37">
        <v>0</v>
      </c>
      <c r="I481" s="20"/>
      <c r="J481" s="12">
        <f t="shared" si="471"/>
        <v>0</v>
      </c>
      <c r="K481" s="12"/>
      <c r="L481" s="17">
        <f t="shared" si="464"/>
        <v>0</v>
      </c>
      <c r="M481" s="18"/>
      <c r="N481" s="17">
        <f t="shared" si="472"/>
        <v>0</v>
      </c>
      <c r="O481" s="18"/>
      <c r="P481" s="17">
        <f t="shared" si="466"/>
        <v>0</v>
      </c>
      <c r="Q481" s="18"/>
      <c r="R481" s="17">
        <f t="shared" si="467"/>
        <v>0</v>
      </c>
      <c r="S481" s="18"/>
      <c r="T481" s="17">
        <f t="shared" si="468"/>
        <v>0</v>
      </c>
      <c r="U481" s="10"/>
      <c r="V481" s="11">
        <f t="shared" si="470"/>
        <v>0</v>
      </c>
      <c r="W481" s="10"/>
      <c r="X481" s="11">
        <f t="shared" si="473"/>
        <v>0</v>
      </c>
      <c r="Y481" s="10"/>
      <c r="Z481" s="11">
        <f t="shared" si="474"/>
        <v>0</v>
      </c>
      <c r="AA481" s="10"/>
      <c r="AB481" s="11">
        <f t="shared" si="475"/>
        <v>0</v>
      </c>
      <c r="AC481" s="10"/>
      <c r="AD481" s="11">
        <f t="shared" si="476"/>
        <v>0</v>
      </c>
      <c r="AE481" s="11"/>
      <c r="AF481" s="11">
        <f t="shared" si="477"/>
        <v>0</v>
      </c>
      <c r="AG481" s="10"/>
      <c r="AH481" s="11">
        <f t="shared" si="478"/>
        <v>0</v>
      </c>
      <c r="AI481" s="10"/>
      <c r="AJ481" s="11">
        <f t="shared" ref="AJ481" si="479">IF(SUM($D469:$D481)=0,"NA",SUM($J469:$J481)/SUM($D469:$D481))</f>
        <v>0</v>
      </c>
      <c r="AK481" s="10"/>
      <c r="AL481" s="10"/>
      <c r="AM481" s="10"/>
      <c r="AN481" s="10"/>
      <c r="AO481" s="10"/>
      <c r="AP481" s="10"/>
      <c r="AQ481" s="10"/>
      <c r="AR481" s="10"/>
      <c r="AS481" s="10"/>
    </row>
    <row r="482" spans="1:45" x14ac:dyDescent="0.2">
      <c r="D482" s="65"/>
      <c r="E482" s="20"/>
      <c r="F482" s="30"/>
      <c r="G482" s="30"/>
      <c r="H482" s="30"/>
      <c r="I482" s="20"/>
      <c r="J482" s="2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</row>
    <row r="483" spans="1:45" x14ac:dyDescent="0.2">
      <c r="D483" s="65"/>
      <c r="E483" s="20"/>
      <c r="F483" s="30"/>
      <c r="G483" s="30"/>
      <c r="H483" s="30"/>
      <c r="I483" s="20"/>
      <c r="J483" s="2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</row>
    <row r="484" spans="1:45" ht="15" x14ac:dyDescent="0.2">
      <c r="A484" s="57" t="s">
        <v>124</v>
      </c>
      <c r="B484" s="26">
        <v>2007</v>
      </c>
      <c r="D484" s="70">
        <v>0</v>
      </c>
      <c r="E484" s="23"/>
      <c r="F484" s="37">
        <v>0</v>
      </c>
      <c r="G484" s="30"/>
      <c r="H484" s="37">
        <v>0</v>
      </c>
      <c r="I484" s="20"/>
      <c r="J484" s="19">
        <f>+F484+-H484</f>
        <v>0</v>
      </c>
      <c r="K484" s="10"/>
      <c r="L484" s="17" t="str">
        <f>IF(D484=0,"NA",+J484/D484)</f>
        <v>NA</v>
      </c>
      <c r="M484" s="18"/>
      <c r="N484" s="18"/>
      <c r="O484" s="18"/>
      <c r="P484" s="18"/>
      <c r="Q484" s="18"/>
      <c r="R484" s="18"/>
      <c r="S484" s="18"/>
      <c r="T484" s="18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</row>
    <row r="485" spans="1:45" x14ac:dyDescent="0.2">
      <c r="A485">
        <v>39924</v>
      </c>
      <c r="B485" s="16">
        <f>B484+1</f>
        <v>2008</v>
      </c>
      <c r="D485" s="70">
        <v>0</v>
      </c>
      <c r="E485" s="23"/>
      <c r="F485" s="37">
        <v>0</v>
      </c>
      <c r="G485" s="30"/>
      <c r="H485" s="37">
        <v>0</v>
      </c>
      <c r="I485" s="20"/>
      <c r="J485" s="12">
        <f>+F485+-H485</f>
        <v>0</v>
      </c>
      <c r="K485" s="12"/>
      <c r="L485" s="17" t="str">
        <f>IF(D485=0,"NA",+J485/D485)</f>
        <v>NA</v>
      </c>
      <c r="M485" s="18"/>
      <c r="N485" s="17" t="str">
        <f>IF(SUM($D484:$D485)=0,"NA",SUM($J484:$J485)/SUM($D484:$D485))</f>
        <v>NA</v>
      </c>
      <c r="O485" s="18"/>
      <c r="P485" s="18"/>
      <c r="Q485" s="18"/>
      <c r="R485" s="18"/>
      <c r="S485" s="18"/>
      <c r="T485" s="18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</row>
    <row r="486" spans="1:45" x14ac:dyDescent="0.2">
      <c r="A486">
        <v>39924</v>
      </c>
      <c r="B486" s="16">
        <f>B485+1</f>
        <v>2009</v>
      </c>
      <c r="D486" s="70">
        <v>0</v>
      </c>
      <c r="E486" s="23"/>
      <c r="F486" s="37">
        <v>0</v>
      </c>
      <c r="G486" s="30"/>
      <c r="H486" s="37">
        <v>0</v>
      </c>
      <c r="I486" s="20"/>
      <c r="J486" s="12">
        <f>+F486+-H486</f>
        <v>0</v>
      </c>
      <c r="K486" s="12"/>
      <c r="L486" s="17" t="str">
        <f>IF(D486=0,"NA",+J486/D486)</f>
        <v>NA</v>
      </c>
      <c r="M486" s="18"/>
      <c r="N486" s="17" t="str">
        <f>IF(SUM($D485:$D486)=0,"NA",SUM($J485:$J486)/SUM($D485:$D486))</f>
        <v>NA</v>
      </c>
      <c r="O486" s="18"/>
      <c r="P486" s="17" t="str">
        <f>IF(SUM($D484:$D486)=0,"NA",SUM($J484:$J486)/SUM($D484:$D486))</f>
        <v>NA</v>
      </c>
      <c r="Q486" s="18"/>
      <c r="R486" s="18"/>
      <c r="S486" s="18"/>
      <c r="T486" s="18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</row>
    <row r="487" spans="1:45" x14ac:dyDescent="0.2">
      <c r="A487">
        <v>39924</v>
      </c>
      <c r="B487" s="16">
        <f>B486+1</f>
        <v>2010</v>
      </c>
      <c r="D487" s="70">
        <v>0</v>
      </c>
      <c r="E487" s="23"/>
      <c r="F487" s="37">
        <v>0</v>
      </c>
      <c r="G487" s="30"/>
      <c r="H487" s="37">
        <v>0</v>
      </c>
      <c r="I487" s="20"/>
      <c r="J487" s="12">
        <f>+F487+-H487</f>
        <v>0</v>
      </c>
      <c r="K487" s="12"/>
      <c r="L487" s="17" t="str">
        <f>IF(D487=0,"NA",+J487/D487)</f>
        <v>NA</v>
      </c>
      <c r="M487" s="18"/>
      <c r="N487" s="17" t="str">
        <f>IF(SUM($D486:$D487)=0,"NA",SUM($J486:$J487)/SUM($D486:$D487))</f>
        <v>NA</v>
      </c>
      <c r="O487" s="18"/>
      <c r="P487" s="17" t="str">
        <f>IF(SUM($D485:$D487)=0,"NA",SUM($J485:$J487)/SUM($D485:$D487))</f>
        <v>NA</v>
      </c>
      <c r="Q487" s="18"/>
      <c r="R487" s="17" t="str">
        <f>IF(SUM($D484:$D487)=0,"NA",SUM($J484:$J487)/SUM($D484:$D487))</f>
        <v>NA</v>
      </c>
      <c r="S487" s="18"/>
      <c r="T487" s="18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</row>
    <row r="488" spans="1:45" x14ac:dyDescent="0.2">
      <c r="A488">
        <v>39924</v>
      </c>
      <c r="B488" s="26">
        <v>2011</v>
      </c>
      <c r="D488" s="70">
        <v>0</v>
      </c>
      <c r="E488" s="23"/>
      <c r="F488" s="37">
        <v>0</v>
      </c>
      <c r="G488" s="30"/>
      <c r="H488" s="37">
        <v>0</v>
      </c>
      <c r="I488" s="20"/>
      <c r="J488" s="12">
        <f t="shared" ref="J488:J491" si="480">+F488+-H488</f>
        <v>0</v>
      </c>
      <c r="K488" s="12"/>
      <c r="L488" s="17" t="str">
        <f t="shared" ref="L488:L496" si="481">IF(D488=0,"NA",+J488/D488)</f>
        <v>NA</v>
      </c>
      <c r="M488" s="18"/>
      <c r="N488" s="17" t="str">
        <f t="shared" ref="N488:N491" si="482">IF(SUM($D487:$D488)=0,"NA",SUM($J487:$J488)/SUM($D487:$D488))</f>
        <v>NA</v>
      </c>
      <c r="O488" s="18"/>
      <c r="P488" s="17" t="str">
        <f t="shared" ref="P488:P496" si="483">IF(SUM($D486:$D488)=0,"NA",SUM($J486:$J488)/SUM($D486:$D488))</f>
        <v>NA</v>
      </c>
      <c r="Q488" s="18"/>
      <c r="R488" s="17" t="str">
        <f t="shared" ref="R488:R496" si="484">IF(SUM($D485:$D488)=0,"NA",SUM($J485:$J488)/SUM($D485:$D488))</f>
        <v>NA</v>
      </c>
      <c r="S488" s="18"/>
      <c r="T488" s="17" t="str">
        <f t="shared" ref="T488:T496" si="485">IF(SUM($D484:$D488)=0,"NA",SUM($J484:$J488)/SUM($D484:$D488))</f>
        <v>NA</v>
      </c>
      <c r="U488" s="10"/>
      <c r="V488" s="10"/>
      <c r="W488" s="10"/>
      <c r="X488" s="10"/>
      <c r="Y488" s="10"/>
      <c r="Z488" s="10"/>
      <c r="AA488" s="25"/>
      <c r="AB488" s="25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</row>
    <row r="489" spans="1:45" x14ac:dyDescent="0.2">
      <c r="A489">
        <v>39924</v>
      </c>
      <c r="B489" s="26">
        <v>2012</v>
      </c>
      <c r="D489" s="70">
        <v>0</v>
      </c>
      <c r="E489" s="23"/>
      <c r="F489" s="37">
        <v>0</v>
      </c>
      <c r="G489" s="30"/>
      <c r="H489" s="37">
        <v>0</v>
      </c>
      <c r="I489" s="20"/>
      <c r="J489" s="12">
        <f t="shared" si="480"/>
        <v>0</v>
      </c>
      <c r="K489" s="12"/>
      <c r="L489" s="17" t="str">
        <f t="shared" si="481"/>
        <v>NA</v>
      </c>
      <c r="M489" s="18"/>
      <c r="N489" s="17" t="str">
        <f t="shared" si="482"/>
        <v>NA</v>
      </c>
      <c r="O489" s="18"/>
      <c r="P489" s="17" t="str">
        <f t="shared" si="483"/>
        <v>NA</v>
      </c>
      <c r="Q489" s="18"/>
      <c r="R489" s="17" t="str">
        <f t="shared" si="484"/>
        <v>NA</v>
      </c>
      <c r="S489" s="18"/>
      <c r="T489" s="17" t="str">
        <f t="shared" si="485"/>
        <v>NA</v>
      </c>
      <c r="U489" s="10"/>
      <c r="V489" s="11" t="str">
        <f t="shared" ref="V489:V496" si="486">IF(SUM($D484:$D489)=0,"NA",SUM($J484:$J489)/SUM($D484:$D489))</f>
        <v>NA</v>
      </c>
      <c r="W489" s="10"/>
      <c r="X489" s="10"/>
      <c r="Y489" s="10"/>
      <c r="Z489" s="10"/>
      <c r="AA489" s="25"/>
      <c r="AB489" s="25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</row>
    <row r="490" spans="1:45" x14ac:dyDescent="0.2">
      <c r="A490">
        <v>39924</v>
      </c>
      <c r="B490" s="26">
        <v>2013</v>
      </c>
      <c r="D490" s="70">
        <v>23172325.960000001</v>
      </c>
      <c r="E490" s="23"/>
      <c r="F490" s="37">
        <v>0</v>
      </c>
      <c r="G490" s="30"/>
      <c r="H490" s="37">
        <v>0</v>
      </c>
      <c r="I490" s="20"/>
      <c r="J490" s="12">
        <f t="shared" si="480"/>
        <v>0</v>
      </c>
      <c r="K490" s="12"/>
      <c r="L490" s="17">
        <f t="shared" si="481"/>
        <v>0</v>
      </c>
      <c r="M490" s="18"/>
      <c r="N490" s="17">
        <f t="shared" si="482"/>
        <v>0</v>
      </c>
      <c r="O490" s="18"/>
      <c r="P490" s="17">
        <f t="shared" si="483"/>
        <v>0</v>
      </c>
      <c r="Q490" s="18"/>
      <c r="R490" s="17">
        <f t="shared" si="484"/>
        <v>0</v>
      </c>
      <c r="S490" s="18"/>
      <c r="T490" s="17">
        <f t="shared" si="485"/>
        <v>0</v>
      </c>
      <c r="U490" s="10"/>
      <c r="V490" s="11">
        <f t="shared" si="486"/>
        <v>0</v>
      </c>
      <c r="W490" s="10"/>
      <c r="X490" s="11">
        <f>IF(SUM($D484:$D490)=0,"NA",SUM($J484:$J490)/SUM($D484:$D490))</f>
        <v>0</v>
      </c>
      <c r="Y490" s="10"/>
      <c r="Z490" s="10"/>
      <c r="AA490" s="25"/>
      <c r="AB490" s="25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</row>
    <row r="491" spans="1:45" x14ac:dyDescent="0.2">
      <c r="A491">
        <v>39924</v>
      </c>
      <c r="B491" s="26">
        <v>2014</v>
      </c>
      <c r="D491" s="70">
        <v>0</v>
      </c>
      <c r="E491" s="23"/>
      <c r="F491" s="37">
        <v>0</v>
      </c>
      <c r="G491" s="30"/>
      <c r="H491" s="37">
        <v>0</v>
      </c>
      <c r="I491" s="20"/>
      <c r="J491" s="12">
        <f t="shared" si="480"/>
        <v>0</v>
      </c>
      <c r="K491" s="12"/>
      <c r="L491" s="17" t="str">
        <f t="shared" si="481"/>
        <v>NA</v>
      </c>
      <c r="M491" s="18"/>
      <c r="N491" s="17">
        <f t="shared" si="482"/>
        <v>0</v>
      </c>
      <c r="O491" s="18"/>
      <c r="P491" s="17">
        <f t="shared" si="483"/>
        <v>0</v>
      </c>
      <c r="Q491" s="18"/>
      <c r="R491" s="17">
        <f t="shared" si="484"/>
        <v>0</v>
      </c>
      <c r="S491" s="18"/>
      <c r="T491" s="17">
        <f t="shared" si="485"/>
        <v>0</v>
      </c>
      <c r="U491" s="10"/>
      <c r="V491" s="11">
        <f t="shared" si="486"/>
        <v>0</v>
      </c>
      <c r="W491" s="10"/>
      <c r="X491" s="11">
        <f>IF(SUM($D485:$D491)=0,"NA",SUM($J485:$J491)/SUM($D485:$D491))</f>
        <v>0</v>
      </c>
      <c r="Y491" s="10"/>
      <c r="Z491" s="11">
        <f>IF(SUM($D484:$D491)=0,"NA",SUM($J484:$J491)/SUM($D484:$D491))</f>
        <v>0</v>
      </c>
      <c r="AA491" s="25"/>
      <c r="AB491" s="25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</row>
    <row r="492" spans="1:45" x14ac:dyDescent="0.2">
      <c r="A492">
        <v>39924</v>
      </c>
      <c r="B492" s="26">
        <v>2015</v>
      </c>
      <c r="D492" s="70">
        <v>0</v>
      </c>
      <c r="E492" s="23"/>
      <c r="F492" s="37">
        <v>0</v>
      </c>
      <c r="G492" s="30"/>
      <c r="H492" s="37">
        <v>0</v>
      </c>
      <c r="I492" s="20"/>
      <c r="J492" s="12">
        <f t="shared" ref="J492:J496" si="487">+F492+-H492</f>
        <v>0</v>
      </c>
      <c r="K492" s="12"/>
      <c r="L492" s="17" t="str">
        <f t="shared" si="481"/>
        <v>NA</v>
      </c>
      <c r="M492" s="18"/>
      <c r="N492" s="17" t="str">
        <f t="shared" ref="N492:N496" si="488">IF(SUM($D491:$D492)=0,"NA",SUM($J491:$J492)/SUM($D491:$D492))</f>
        <v>NA</v>
      </c>
      <c r="O492" s="18"/>
      <c r="P492" s="17">
        <f t="shared" si="483"/>
        <v>0</v>
      </c>
      <c r="Q492" s="18"/>
      <c r="R492" s="17">
        <f t="shared" si="484"/>
        <v>0</v>
      </c>
      <c r="S492" s="18"/>
      <c r="T492" s="17">
        <f t="shared" si="485"/>
        <v>0</v>
      </c>
      <c r="U492" s="10"/>
      <c r="V492" s="11">
        <f t="shared" si="486"/>
        <v>0</v>
      </c>
      <c r="W492" s="10"/>
      <c r="X492" s="11">
        <f t="shared" ref="X492:X496" si="489">IF(SUM($D486:$D492)=0,"NA",SUM($J486:$J492)/SUM($D486:$D492))</f>
        <v>0</v>
      </c>
      <c r="Y492" s="10"/>
      <c r="Z492" s="11">
        <f t="shared" ref="Z492:Z496" si="490">IF(SUM($D485:$D492)=0,"NA",SUM($J485:$J492)/SUM($D485:$D492))</f>
        <v>0</v>
      </c>
      <c r="AA492" s="10"/>
      <c r="AB492" s="11">
        <f t="shared" ref="AB492:AB496" si="491">IF(SUM($D484:$D492)=0,"NA",SUM($J484:$J492)/SUM($D484:$D492))</f>
        <v>0</v>
      </c>
      <c r="AC492" s="10"/>
      <c r="AD492" s="11"/>
      <c r="AE492" s="11"/>
      <c r="AF492" s="11"/>
      <c r="AG492" s="10"/>
      <c r="AH492" s="11"/>
      <c r="AI492" s="10"/>
      <c r="AJ492" s="11"/>
      <c r="AK492" s="10"/>
      <c r="AL492" s="10"/>
      <c r="AM492" s="10"/>
      <c r="AN492" s="10"/>
      <c r="AO492" s="10"/>
      <c r="AP492" s="10"/>
      <c r="AQ492" s="10"/>
      <c r="AR492" s="10"/>
      <c r="AS492" s="10"/>
    </row>
    <row r="493" spans="1:45" x14ac:dyDescent="0.2">
      <c r="A493">
        <v>39924</v>
      </c>
      <c r="B493" s="26">
        <v>2016</v>
      </c>
      <c r="D493" s="70">
        <v>0</v>
      </c>
      <c r="E493" s="23"/>
      <c r="F493" s="37">
        <v>0</v>
      </c>
      <c r="G493" s="30"/>
      <c r="H493" s="37">
        <v>0</v>
      </c>
      <c r="I493" s="20"/>
      <c r="J493" s="12">
        <f t="shared" si="487"/>
        <v>0</v>
      </c>
      <c r="K493" s="12"/>
      <c r="L493" s="17" t="str">
        <f t="shared" si="481"/>
        <v>NA</v>
      </c>
      <c r="M493" s="18"/>
      <c r="N493" s="17" t="str">
        <f t="shared" si="488"/>
        <v>NA</v>
      </c>
      <c r="O493" s="18"/>
      <c r="P493" s="17" t="str">
        <f t="shared" si="483"/>
        <v>NA</v>
      </c>
      <c r="Q493" s="18"/>
      <c r="R493" s="17">
        <f t="shared" si="484"/>
        <v>0</v>
      </c>
      <c r="S493" s="18"/>
      <c r="T493" s="17">
        <f t="shared" si="485"/>
        <v>0</v>
      </c>
      <c r="U493" s="10"/>
      <c r="V493" s="11">
        <f t="shared" si="486"/>
        <v>0</v>
      </c>
      <c r="W493" s="10"/>
      <c r="X493" s="11">
        <f t="shared" si="489"/>
        <v>0</v>
      </c>
      <c r="Y493" s="10"/>
      <c r="Z493" s="11">
        <f t="shared" si="490"/>
        <v>0</v>
      </c>
      <c r="AA493" s="10"/>
      <c r="AB493" s="11">
        <f t="shared" si="491"/>
        <v>0</v>
      </c>
      <c r="AC493" s="10"/>
      <c r="AD493" s="11">
        <f t="shared" ref="AD493:AD496" si="492">IF(SUM($D484:$D493)=0,"NA",SUM($J484:$J493)/SUM($D484:$D493))</f>
        <v>0</v>
      </c>
      <c r="AE493" s="11"/>
      <c r="AF493" s="11"/>
      <c r="AG493" s="10"/>
      <c r="AH493" s="11"/>
      <c r="AI493" s="10"/>
      <c r="AJ493" s="11"/>
      <c r="AK493" s="10"/>
      <c r="AL493" s="10"/>
      <c r="AM493" s="10"/>
      <c r="AN493" s="10"/>
      <c r="AO493" s="10"/>
      <c r="AP493" s="10"/>
      <c r="AQ493" s="10"/>
      <c r="AR493" s="10"/>
      <c r="AS493" s="10"/>
    </row>
    <row r="494" spans="1:45" x14ac:dyDescent="0.2">
      <c r="A494">
        <v>39924</v>
      </c>
      <c r="B494" s="26">
        <v>2017</v>
      </c>
      <c r="D494" s="70">
        <v>0</v>
      </c>
      <c r="E494" s="23"/>
      <c r="F494" s="37">
        <v>0</v>
      </c>
      <c r="G494" s="30"/>
      <c r="H494" s="37">
        <v>0</v>
      </c>
      <c r="I494" s="20"/>
      <c r="J494" s="12">
        <f t="shared" si="487"/>
        <v>0</v>
      </c>
      <c r="K494" s="12"/>
      <c r="L494" s="17" t="str">
        <f t="shared" si="481"/>
        <v>NA</v>
      </c>
      <c r="M494" s="18"/>
      <c r="N494" s="17" t="str">
        <f t="shared" si="488"/>
        <v>NA</v>
      </c>
      <c r="O494" s="18"/>
      <c r="P494" s="17" t="str">
        <f t="shared" si="483"/>
        <v>NA</v>
      </c>
      <c r="Q494" s="18"/>
      <c r="R494" s="17" t="str">
        <f t="shared" si="484"/>
        <v>NA</v>
      </c>
      <c r="S494" s="18"/>
      <c r="T494" s="17">
        <f t="shared" si="485"/>
        <v>0</v>
      </c>
      <c r="U494" s="10"/>
      <c r="V494" s="11">
        <f t="shared" si="486"/>
        <v>0</v>
      </c>
      <c r="W494" s="10"/>
      <c r="X494" s="11">
        <f t="shared" si="489"/>
        <v>0</v>
      </c>
      <c r="Y494" s="10"/>
      <c r="Z494" s="11">
        <f t="shared" si="490"/>
        <v>0</v>
      </c>
      <c r="AA494" s="10"/>
      <c r="AB494" s="11">
        <f t="shared" si="491"/>
        <v>0</v>
      </c>
      <c r="AC494" s="10"/>
      <c r="AD494" s="11">
        <f t="shared" si="492"/>
        <v>0</v>
      </c>
      <c r="AE494" s="11"/>
      <c r="AF494" s="11">
        <f t="shared" ref="AF494:AF496" si="493">IF(SUM($D484:$D494)=0,"NA",SUM($J484:$J494)/SUM($D484:$D494))</f>
        <v>0</v>
      </c>
      <c r="AG494" s="10"/>
      <c r="AH494" s="11"/>
      <c r="AI494" s="10"/>
      <c r="AJ494" s="11"/>
      <c r="AK494" s="10"/>
      <c r="AL494" s="10"/>
      <c r="AM494" s="10"/>
      <c r="AN494" s="10"/>
      <c r="AO494" s="10"/>
      <c r="AP494" s="10"/>
      <c r="AQ494" s="10"/>
      <c r="AR494" s="10"/>
      <c r="AS494" s="10"/>
    </row>
    <row r="495" spans="1:45" x14ac:dyDescent="0.2">
      <c r="A495">
        <v>39924</v>
      </c>
      <c r="B495" s="26">
        <v>2018</v>
      </c>
      <c r="D495" s="70">
        <v>0</v>
      </c>
      <c r="E495" s="23"/>
      <c r="F495" s="37">
        <v>0</v>
      </c>
      <c r="G495" s="30"/>
      <c r="H495" s="37">
        <v>0</v>
      </c>
      <c r="I495" s="20"/>
      <c r="J495" s="12">
        <f t="shared" si="487"/>
        <v>0</v>
      </c>
      <c r="K495" s="12"/>
      <c r="L495" s="17" t="str">
        <f t="shared" si="481"/>
        <v>NA</v>
      </c>
      <c r="M495" s="18"/>
      <c r="N495" s="17" t="str">
        <f t="shared" si="488"/>
        <v>NA</v>
      </c>
      <c r="O495" s="18"/>
      <c r="P495" s="17" t="str">
        <f t="shared" si="483"/>
        <v>NA</v>
      </c>
      <c r="Q495" s="18"/>
      <c r="R495" s="17" t="str">
        <f t="shared" si="484"/>
        <v>NA</v>
      </c>
      <c r="S495" s="18"/>
      <c r="T495" s="17" t="str">
        <f t="shared" si="485"/>
        <v>NA</v>
      </c>
      <c r="U495" s="10"/>
      <c r="V495" s="11">
        <f t="shared" si="486"/>
        <v>0</v>
      </c>
      <c r="W495" s="10"/>
      <c r="X495" s="11">
        <f t="shared" si="489"/>
        <v>0</v>
      </c>
      <c r="Y495" s="10"/>
      <c r="Z495" s="11">
        <f t="shared" si="490"/>
        <v>0</v>
      </c>
      <c r="AA495" s="10"/>
      <c r="AB495" s="11">
        <f t="shared" si="491"/>
        <v>0</v>
      </c>
      <c r="AC495" s="10"/>
      <c r="AD495" s="11">
        <f t="shared" si="492"/>
        <v>0</v>
      </c>
      <c r="AE495" s="11"/>
      <c r="AF495" s="11">
        <f t="shared" si="493"/>
        <v>0</v>
      </c>
      <c r="AG495" s="10"/>
      <c r="AH495" s="11">
        <f t="shared" ref="AH495:AH496" si="494">IF(SUM($D484:$D495)=0,"NA",SUM($J484:$J495)/SUM($D484:$D495))</f>
        <v>0</v>
      </c>
      <c r="AI495" s="10"/>
      <c r="AJ495" s="11"/>
      <c r="AK495" s="10"/>
      <c r="AL495" s="10"/>
      <c r="AM495" s="10"/>
      <c r="AN495" s="10"/>
      <c r="AO495" s="10"/>
      <c r="AP495" s="10"/>
      <c r="AQ495" s="10"/>
      <c r="AR495" s="10"/>
      <c r="AS495" s="10"/>
    </row>
    <row r="496" spans="1:45" x14ac:dyDescent="0.2">
      <c r="A496">
        <v>39924</v>
      </c>
      <c r="B496" s="26">
        <v>2019</v>
      </c>
      <c r="D496" s="70">
        <v>0</v>
      </c>
      <c r="E496" s="23"/>
      <c r="F496" s="37">
        <v>0</v>
      </c>
      <c r="G496" s="30"/>
      <c r="H496" s="37">
        <v>0</v>
      </c>
      <c r="I496" s="20"/>
      <c r="J496" s="12">
        <f t="shared" si="487"/>
        <v>0</v>
      </c>
      <c r="K496" s="12"/>
      <c r="L496" s="17" t="str">
        <f t="shared" si="481"/>
        <v>NA</v>
      </c>
      <c r="M496" s="18"/>
      <c r="N496" s="17" t="str">
        <f t="shared" si="488"/>
        <v>NA</v>
      </c>
      <c r="O496" s="18"/>
      <c r="P496" s="17" t="str">
        <f t="shared" si="483"/>
        <v>NA</v>
      </c>
      <c r="Q496" s="18"/>
      <c r="R496" s="17" t="str">
        <f t="shared" si="484"/>
        <v>NA</v>
      </c>
      <c r="S496" s="18"/>
      <c r="T496" s="17" t="str">
        <f t="shared" si="485"/>
        <v>NA</v>
      </c>
      <c r="U496" s="10"/>
      <c r="V496" s="11" t="str">
        <f t="shared" si="486"/>
        <v>NA</v>
      </c>
      <c r="W496" s="10"/>
      <c r="X496" s="11">
        <f t="shared" si="489"/>
        <v>0</v>
      </c>
      <c r="Y496" s="10"/>
      <c r="Z496" s="11">
        <f t="shared" si="490"/>
        <v>0</v>
      </c>
      <c r="AA496" s="10"/>
      <c r="AB496" s="11">
        <f t="shared" si="491"/>
        <v>0</v>
      </c>
      <c r="AC496" s="10"/>
      <c r="AD496" s="11">
        <f t="shared" si="492"/>
        <v>0</v>
      </c>
      <c r="AE496" s="11"/>
      <c r="AF496" s="11">
        <f t="shared" si="493"/>
        <v>0</v>
      </c>
      <c r="AG496" s="10"/>
      <c r="AH496" s="11">
        <f t="shared" si="494"/>
        <v>0</v>
      </c>
      <c r="AI496" s="10"/>
      <c r="AJ496" s="11">
        <f t="shared" ref="AJ496" si="495">IF(SUM($D484:$D496)=0,"NA",SUM($J484:$J496)/SUM($D484:$D496))</f>
        <v>0</v>
      </c>
      <c r="AK496" s="10"/>
      <c r="AL496" s="10"/>
      <c r="AM496" s="10"/>
      <c r="AN496" s="10"/>
      <c r="AO496" s="10"/>
      <c r="AP496" s="10"/>
      <c r="AQ496" s="10"/>
      <c r="AR496" s="10"/>
      <c r="AS496" s="10"/>
    </row>
    <row r="497" spans="1:45" x14ac:dyDescent="0.2">
      <c r="D497" s="65"/>
      <c r="E497" s="20"/>
      <c r="F497" s="30"/>
      <c r="G497" s="30"/>
      <c r="H497" s="30"/>
      <c r="I497" s="20"/>
      <c r="J497" s="2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</row>
    <row r="498" spans="1:45" x14ac:dyDescent="0.2">
      <c r="D498" s="65"/>
      <c r="E498" s="20"/>
      <c r="F498" s="30"/>
      <c r="G498" s="30"/>
      <c r="H498" s="30"/>
      <c r="I498" s="20"/>
      <c r="J498" s="2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</row>
    <row r="499" spans="1:45" ht="15" x14ac:dyDescent="0.2">
      <c r="A499" s="57" t="s">
        <v>102</v>
      </c>
      <c r="B499" s="26">
        <v>2015</v>
      </c>
      <c r="D499" s="70">
        <v>0</v>
      </c>
      <c r="F499" s="37">
        <v>0</v>
      </c>
      <c r="G499" s="30"/>
      <c r="H499" s="37">
        <v>0</v>
      </c>
      <c r="I499" s="20"/>
      <c r="J499" s="19">
        <f>+F499+-H499</f>
        <v>0</v>
      </c>
      <c r="K499" s="10"/>
      <c r="L499" s="17" t="str">
        <f>IF(D499=0,"NA",+J499/D499)</f>
        <v>NA</v>
      </c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0"/>
      <c r="X499" s="11"/>
      <c r="Y499" s="10"/>
      <c r="Z499" s="11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</row>
    <row r="500" spans="1:45" x14ac:dyDescent="0.2">
      <c r="A500" s="10">
        <v>39910</v>
      </c>
      <c r="B500" s="26">
        <v>2016</v>
      </c>
      <c r="D500" s="70">
        <v>0</v>
      </c>
      <c r="F500" s="37">
        <v>0</v>
      </c>
      <c r="G500" s="30"/>
      <c r="H500" s="37">
        <v>0</v>
      </c>
      <c r="I500" s="20"/>
      <c r="J500" s="12">
        <f>+F500+-H500</f>
        <v>0</v>
      </c>
      <c r="K500" s="12"/>
      <c r="L500" s="17" t="str">
        <f>IF(D500=0,"NA",+J500/D500)</f>
        <v>NA</v>
      </c>
      <c r="M500" s="18"/>
      <c r="N500" s="17" t="str">
        <f>IF(SUM($D499:$D500)=0,"NA",SUM($J499:$J500)/SUM($D499:$D500))</f>
        <v>NA</v>
      </c>
      <c r="O500" s="18"/>
      <c r="P500" s="18"/>
      <c r="Q500" s="18"/>
      <c r="R500" s="18"/>
      <c r="S500" s="18"/>
      <c r="T500" s="18"/>
      <c r="U500" s="18"/>
      <c r="V500" s="18"/>
      <c r="W500" s="10"/>
      <c r="X500" s="11"/>
      <c r="Y500" s="10"/>
      <c r="Z500" s="11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</row>
    <row r="501" spans="1:45" x14ac:dyDescent="0.2">
      <c r="A501" s="10">
        <v>39910</v>
      </c>
      <c r="B501" s="26">
        <v>2017</v>
      </c>
      <c r="D501" s="70">
        <v>0</v>
      </c>
      <c r="F501" s="37">
        <v>0</v>
      </c>
      <c r="G501" s="30"/>
      <c r="H501" s="37">
        <v>0</v>
      </c>
      <c r="I501" s="20"/>
      <c r="J501" s="12">
        <f>+F501+-H501</f>
        <v>0</v>
      </c>
      <c r="K501" s="12"/>
      <c r="L501" s="17" t="str">
        <f>IF(D501=0,"NA",+J501/D501)</f>
        <v>NA</v>
      </c>
      <c r="M501" s="18"/>
      <c r="N501" s="17" t="str">
        <f>IF(SUM($D500:$D501)=0,"NA",SUM($J500:$J501)/SUM($D500:$D501))</f>
        <v>NA</v>
      </c>
      <c r="O501" s="18"/>
      <c r="P501" s="17" t="str">
        <f>IF(SUM($D499:$D501)=0,"NA",SUM($J499:$J501)/SUM($D499:$D501))</f>
        <v>NA</v>
      </c>
      <c r="Q501" s="18"/>
      <c r="R501" s="18"/>
      <c r="S501" s="18"/>
      <c r="T501" s="18"/>
      <c r="U501" s="18"/>
      <c r="V501" s="18"/>
      <c r="W501" s="10"/>
      <c r="X501" s="11"/>
      <c r="Y501" s="10"/>
      <c r="Z501" s="11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</row>
    <row r="502" spans="1:45" x14ac:dyDescent="0.2">
      <c r="A502" s="10">
        <v>39910</v>
      </c>
      <c r="B502" s="26">
        <v>2018</v>
      </c>
      <c r="D502" s="70">
        <v>0</v>
      </c>
      <c r="F502" s="37">
        <v>0</v>
      </c>
      <c r="G502" s="30"/>
      <c r="H502" s="37">
        <v>0</v>
      </c>
      <c r="I502" s="20"/>
      <c r="J502" s="12">
        <f>+F502+-H502</f>
        <v>0</v>
      </c>
      <c r="K502" s="12"/>
      <c r="L502" s="17" t="str">
        <f>IF(D502=0,"NA",+J502/D502)</f>
        <v>NA</v>
      </c>
      <c r="M502" s="18"/>
      <c r="N502" s="17" t="str">
        <f>IF(SUM($D501:$D502)=0,"NA",SUM($J501:$J502)/SUM($D501:$D502))</f>
        <v>NA</v>
      </c>
      <c r="O502" s="18"/>
      <c r="P502" s="17" t="str">
        <f>IF(SUM($D500:$D502)=0,"NA",SUM($J500:$J502)/SUM($D500:$D502))</f>
        <v>NA</v>
      </c>
      <c r="Q502" s="18"/>
      <c r="R502" s="17" t="str">
        <f>IF(SUM($D499:$D502)=0,"NA",SUM($J499:$J502)/SUM($D499:$D502))</f>
        <v>NA</v>
      </c>
      <c r="S502" s="18"/>
      <c r="T502" s="18"/>
      <c r="U502" s="18"/>
      <c r="V502" s="18"/>
      <c r="W502" s="10"/>
      <c r="X502" s="11"/>
      <c r="Y502" s="10"/>
      <c r="Z502" s="11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</row>
    <row r="503" spans="1:45" x14ac:dyDescent="0.2">
      <c r="A503" s="10">
        <v>39910</v>
      </c>
      <c r="B503" s="26">
        <v>2019</v>
      </c>
      <c r="D503" s="70">
        <f>'Net Salvage FY2015 to FY2019 Qu'!F44</f>
        <v>90340.91</v>
      </c>
      <c r="F503" s="37">
        <v>0</v>
      </c>
      <c r="G503" s="30"/>
      <c r="H503" s="37">
        <v>0</v>
      </c>
      <c r="I503" s="20"/>
      <c r="J503" s="12">
        <f t="shared" ref="J503" si="496">+F503+-H503</f>
        <v>0</v>
      </c>
      <c r="K503" s="12"/>
      <c r="L503" s="17">
        <f t="shared" ref="L503" si="497">IF(D503=0,"NA",+J503/D503)</f>
        <v>0</v>
      </c>
      <c r="M503" s="18"/>
      <c r="N503" s="17">
        <f t="shared" ref="N503" si="498">IF(SUM($D502:$D503)=0,"NA",SUM($J502:$J503)/SUM($D502:$D503))</f>
        <v>0</v>
      </c>
      <c r="O503" s="18"/>
      <c r="P503" s="17">
        <f t="shared" ref="P503" si="499">IF(SUM($D501:$D503)=0,"NA",SUM($J501:$J503)/SUM($D501:$D503))</f>
        <v>0</v>
      </c>
      <c r="Q503" s="18"/>
      <c r="R503" s="17">
        <f t="shared" ref="R503" si="500">IF(SUM($D500:$D503)=0,"NA",SUM($J500:$J503)/SUM($D500:$D503))</f>
        <v>0</v>
      </c>
      <c r="S503" s="18"/>
      <c r="T503" s="17">
        <f t="shared" ref="T503" si="501">IF(SUM($D499:$D503)=0,"NA",SUM($J499:$J503)/SUM($D499:$D503))</f>
        <v>0</v>
      </c>
      <c r="U503" s="18"/>
      <c r="V503" s="17"/>
      <c r="W503" s="10"/>
      <c r="X503" s="11"/>
      <c r="Y503" s="10"/>
      <c r="Z503" s="11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</row>
    <row r="504" spans="1:45" x14ac:dyDescent="0.2">
      <c r="D504" s="72"/>
      <c r="E504" s="20"/>
      <c r="F504" s="30"/>
      <c r="G504" s="30"/>
      <c r="H504" s="30"/>
      <c r="I504" s="20"/>
      <c r="J504" s="2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</row>
    <row r="505" spans="1:45" x14ac:dyDescent="0.2">
      <c r="D505" s="72"/>
      <c r="E505" s="20"/>
      <c r="F505" s="30"/>
      <c r="G505" s="30"/>
      <c r="H505" s="30"/>
      <c r="I505" s="20"/>
      <c r="J505" s="2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</row>
    <row r="506" spans="1:45" ht="15" x14ac:dyDescent="0.2">
      <c r="A506" s="57" t="s">
        <v>103</v>
      </c>
      <c r="B506" s="26">
        <v>2015</v>
      </c>
      <c r="D506" s="70">
        <v>0</v>
      </c>
      <c r="F506" s="37">
        <v>0</v>
      </c>
      <c r="G506" s="30"/>
      <c r="H506" s="37">
        <v>0</v>
      </c>
      <c r="I506" s="20"/>
      <c r="J506" s="19">
        <f>+F506+-H506</f>
        <v>0</v>
      </c>
      <c r="K506" s="10"/>
      <c r="L506" s="17" t="str">
        <f>IF(D506=0,"NA",+J506/D506)</f>
        <v>NA</v>
      </c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0"/>
      <c r="X506" s="11"/>
      <c r="Y506" s="10"/>
      <c r="Z506" s="11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</row>
    <row r="507" spans="1:45" x14ac:dyDescent="0.2">
      <c r="A507" s="10">
        <v>39916</v>
      </c>
      <c r="B507" s="26">
        <v>2016</v>
      </c>
      <c r="D507" s="70">
        <v>0</v>
      </c>
      <c r="F507" s="37">
        <v>0</v>
      </c>
      <c r="G507" s="30"/>
      <c r="H507" s="37">
        <v>0</v>
      </c>
      <c r="I507" s="20"/>
      <c r="J507" s="12">
        <f>+F507+-H507</f>
        <v>0</v>
      </c>
      <c r="K507" s="12"/>
      <c r="L507" s="17" t="str">
        <f>IF(D507=0,"NA",+J507/D507)</f>
        <v>NA</v>
      </c>
      <c r="M507" s="18"/>
      <c r="N507" s="17" t="str">
        <f>IF(SUM($D506:$D507)=0,"NA",SUM($J506:$J507)/SUM($D506:$D507))</f>
        <v>NA</v>
      </c>
      <c r="O507" s="18"/>
      <c r="P507" s="18"/>
      <c r="Q507" s="18"/>
      <c r="R507" s="18"/>
      <c r="S507" s="18"/>
      <c r="T507" s="18"/>
      <c r="U507" s="18"/>
      <c r="V507" s="18"/>
      <c r="W507" s="10"/>
      <c r="X507" s="11"/>
      <c r="Y507" s="10"/>
      <c r="Z507" s="11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</row>
    <row r="508" spans="1:45" x14ac:dyDescent="0.2">
      <c r="A508" s="10">
        <v>39916</v>
      </c>
      <c r="B508" s="26">
        <v>2017</v>
      </c>
      <c r="D508" s="70">
        <v>0</v>
      </c>
      <c r="F508" s="37">
        <v>0</v>
      </c>
      <c r="G508" s="30"/>
      <c r="H508" s="37">
        <v>0</v>
      </c>
      <c r="I508" s="20"/>
      <c r="J508" s="12">
        <f>+F508+-H508</f>
        <v>0</v>
      </c>
      <c r="K508" s="12"/>
      <c r="L508" s="17" t="str">
        <f>IF(D508=0,"NA",+J508/D508)</f>
        <v>NA</v>
      </c>
      <c r="M508" s="18"/>
      <c r="N508" s="17" t="str">
        <f>IF(SUM($D507:$D508)=0,"NA",SUM($J507:$J508)/SUM($D507:$D508))</f>
        <v>NA</v>
      </c>
      <c r="O508" s="18"/>
      <c r="P508" s="17" t="str">
        <f>IF(SUM($D506:$D508)=0,"NA",SUM($J506:$J508)/SUM($D506:$D508))</f>
        <v>NA</v>
      </c>
      <c r="Q508" s="18"/>
      <c r="R508" s="18"/>
      <c r="S508" s="18"/>
      <c r="T508" s="18"/>
      <c r="U508" s="18"/>
      <c r="V508" s="18"/>
      <c r="W508" s="10"/>
      <c r="X508" s="11"/>
      <c r="Y508" s="10"/>
      <c r="Z508" s="11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</row>
    <row r="509" spans="1:45" x14ac:dyDescent="0.2">
      <c r="A509" s="10">
        <v>39916</v>
      </c>
      <c r="B509" s="26">
        <v>2018</v>
      </c>
      <c r="D509" s="70">
        <f>'Net Salvage FY2015 to FY2019 Qu'!F45</f>
        <v>201084.81</v>
      </c>
      <c r="F509" s="37">
        <v>0</v>
      </c>
      <c r="G509" s="30"/>
      <c r="H509" s="37">
        <v>0</v>
      </c>
      <c r="I509" s="20"/>
      <c r="J509" s="12">
        <f>+F509+-H509</f>
        <v>0</v>
      </c>
      <c r="K509" s="12"/>
      <c r="L509" s="17">
        <f>IF(D509=0,"NA",+J509/D509)</f>
        <v>0</v>
      </c>
      <c r="M509" s="18"/>
      <c r="N509" s="17">
        <f>IF(SUM($D508:$D509)=0,"NA",SUM($J508:$J509)/SUM($D508:$D509))</f>
        <v>0</v>
      </c>
      <c r="O509" s="18"/>
      <c r="P509" s="17">
        <f>IF(SUM($D507:$D509)=0,"NA",SUM($J507:$J509)/SUM($D507:$D509))</f>
        <v>0</v>
      </c>
      <c r="Q509" s="18"/>
      <c r="R509" s="17">
        <f>IF(SUM($D506:$D509)=0,"NA",SUM($J506:$J509)/SUM($D506:$D509))</f>
        <v>0</v>
      </c>
      <c r="S509" s="18"/>
      <c r="T509" s="18"/>
      <c r="U509" s="18"/>
      <c r="V509" s="18"/>
      <c r="W509" s="10"/>
      <c r="X509" s="11"/>
      <c r="Y509" s="10"/>
      <c r="Z509" s="11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</row>
    <row r="510" spans="1:45" x14ac:dyDescent="0.2">
      <c r="A510" s="10">
        <v>39916</v>
      </c>
      <c r="B510" s="26">
        <v>2019</v>
      </c>
      <c r="D510" s="70">
        <v>0</v>
      </c>
      <c r="F510" s="37">
        <v>0</v>
      </c>
      <c r="G510" s="30"/>
      <c r="H510" s="37">
        <v>0</v>
      </c>
      <c r="I510" s="20"/>
      <c r="J510" s="12">
        <f t="shared" ref="J510" si="502">+F510+-H510</f>
        <v>0</v>
      </c>
      <c r="K510" s="12"/>
      <c r="L510" s="17" t="str">
        <f t="shared" ref="L510" si="503">IF(D510=0,"NA",+J510/D510)</f>
        <v>NA</v>
      </c>
      <c r="M510" s="18"/>
      <c r="N510" s="17">
        <f t="shared" ref="N510" si="504">IF(SUM($D509:$D510)=0,"NA",SUM($J509:$J510)/SUM($D509:$D510))</f>
        <v>0</v>
      </c>
      <c r="O510" s="18"/>
      <c r="P510" s="17">
        <f t="shared" ref="P510" si="505">IF(SUM($D508:$D510)=0,"NA",SUM($J508:$J510)/SUM($D508:$D510))</f>
        <v>0</v>
      </c>
      <c r="Q510" s="18"/>
      <c r="R510" s="17">
        <f t="shared" ref="R510" si="506">IF(SUM($D507:$D510)=0,"NA",SUM($J507:$J510)/SUM($D507:$D510))</f>
        <v>0</v>
      </c>
      <c r="S510" s="18"/>
      <c r="T510" s="17">
        <f t="shared" ref="T510" si="507">IF(SUM($D506:$D510)=0,"NA",SUM($J506:$J510)/SUM($D506:$D510))</f>
        <v>0</v>
      </c>
      <c r="U510" s="18"/>
      <c r="V510" s="17"/>
      <c r="W510" s="10"/>
      <c r="X510" s="11"/>
      <c r="Y510" s="10"/>
      <c r="Z510" s="11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</row>
    <row r="511" spans="1:45" x14ac:dyDescent="0.2">
      <c r="D511" s="72"/>
      <c r="E511" s="20"/>
      <c r="F511" s="30"/>
      <c r="G511" s="30"/>
      <c r="H511" s="30"/>
      <c r="I511" s="20"/>
      <c r="J511" s="2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</row>
    <row r="512" spans="1:45" x14ac:dyDescent="0.2">
      <c r="D512" s="72"/>
      <c r="E512" s="20"/>
      <c r="F512" s="30"/>
      <c r="G512" s="30"/>
      <c r="H512" s="30"/>
      <c r="I512" s="20"/>
      <c r="J512" s="2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</row>
    <row r="513" spans="1:45" ht="15" x14ac:dyDescent="0.2">
      <c r="A513" s="57" t="s">
        <v>104</v>
      </c>
      <c r="B513" s="26">
        <v>2015</v>
      </c>
      <c r="D513" s="70">
        <v>0</v>
      </c>
      <c r="F513" s="37">
        <v>0</v>
      </c>
      <c r="G513" s="30"/>
      <c r="H513" s="37">
        <v>0</v>
      </c>
      <c r="I513" s="20"/>
      <c r="J513" s="19">
        <f>+F513+-H513</f>
        <v>0</v>
      </c>
      <c r="K513" s="10"/>
      <c r="L513" s="17" t="str">
        <f>IF(D513=0,"NA",+J513/D513)</f>
        <v>NA</v>
      </c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0"/>
      <c r="X513" s="11"/>
      <c r="Y513" s="10"/>
      <c r="Z513" s="11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</row>
    <row r="514" spans="1:45" x14ac:dyDescent="0.2">
      <c r="A514" s="10">
        <v>39917</v>
      </c>
      <c r="B514" s="26">
        <v>2016</v>
      </c>
      <c r="D514" s="70">
        <v>0</v>
      </c>
      <c r="F514" s="37">
        <v>0</v>
      </c>
      <c r="G514" s="30"/>
      <c r="H514" s="37">
        <v>0</v>
      </c>
      <c r="I514" s="20"/>
      <c r="J514" s="12">
        <f>+F514+-H514</f>
        <v>0</v>
      </c>
      <c r="K514" s="12"/>
      <c r="L514" s="17" t="str">
        <f>IF(D514=0,"NA",+J514/D514)</f>
        <v>NA</v>
      </c>
      <c r="M514" s="18"/>
      <c r="N514" s="17" t="str">
        <f>IF(SUM($D513:$D514)=0,"NA",SUM($J513:$J514)/SUM($D513:$D514))</f>
        <v>NA</v>
      </c>
      <c r="O514" s="18"/>
      <c r="P514" s="18"/>
      <c r="Q514" s="18"/>
      <c r="R514" s="18"/>
      <c r="S514" s="18"/>
      <c r="T514" s="18"/>
      <c r="U514" s="18"/>
      <c r="V514" s="18"/>
      <c r="W514" s="10"/>
      <c r="X514" s="11"/>
      <c r="Y514" s="10"/>
      <c r="Z514" s="11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</row>
    <row r="515" spans="1:45" x14ac:dyDescent="0.2">
      <c r="A515" s="10">
        <v>39917</v>
      </c>
      <c r="B515" s="26">
        <v>2017</v>
      </c>
      <c r="D515" s="70">
        <v>0</v>
      </c>
      <c r="F515" s="37">
        <v>0</v>
      </c>
      <c r="G515" s="30"/>
      <c r="H515" s="37">
        <v>0</v>
      </c>
      <c r="I515" s="20"/>
      <c r="J515" s="12">
        <f>+F515+-H515</f>
        <v>0</v>
      </c>
      <c r="K515" s="12"/>
      <c r="L515" s="17" t="str">
        <f>IF(D515=0,"NA",+J515/D515)</f>
        <v>NA</v>
      </c>
      <c r="M515" s="18"/>
      <c r="N515" s="17" t="str">
        <f>IF(SUM($D514:$D515)=0,"NA",SUM($J514:$J515)/SUM($D514:$D515))</f>
        <v>NA</v>
      </c>
      <c r="O515" s="18"/>
      <c r="P515" s="17" t="str">
        <f>IF(SUM($D513:$D515)=0,"NA",SUM($J513:$J515)/SUM($D513:$D515))</f>
        <v>NA</v>
      </c>
      <c r="Q515" s="18"/>
      <c r="R515" s="18"/>
      <c r="S515" s="18"/>
      <c r="T515" s="18"/>
      <c r="U515" s="18"/>
      <c r="V515" s="18"/>
      <c r="W515" s="10"/>
      <c r="X515" s="11"/>
      <c r="Y515" s="10"/>
      <c r="Z515" s="11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</row>
    <row r="516" spans="1:45" x14ac:dyDescent="0.2">
      <c r="A516" s="10">
        <v>39917</v>
      </c>
      <c r="B516" s="26">
        <v>2018</v>
      </c>
      <c r="D516" s="70">
        <f>'Net Salvage FY2015 to FY2019 Qu'!F46</f>
        <v>102576.11</v>
      </c>
      <c r="F516" s="37">
        <v>0</v>
      </c>
      <c r="G516" s="30"/>
      <c r="H516" s="37">
        <v>0</v>
      </c>
      <c r="I516" s="20"/>
      <c r="J516" s="12">
        <f>+F516+-H516</f>
        <v>0</v>
      </c>
      <c r="K516" s="12"/>
      <c r="L516" s="17">
        <f>IF(D516=0,"NA",+J516/D516)</f>
        <v>0</v>
      </c>
      <c r="M516" s="18"/>
      <c r="N516" s="17">
        <f>IF(SUM($D515:$D516)=0,"NA",SUM($J515:$J516)/SUM($D515:$D516))</f>
        <v>0</v>
      </c>
      <c r="O516" s="18"/>
      <c r="P516" s="17">
        <f>IF(SUM($D514:$D516)=0,"NA",SUM($J514:$J516)/SUM($D514:$D516))</f>
        <v>0</v>
      </c>
      <c r="Q516" s="18"/>
      <c r="R516" s="17">
        <f>IF(SUM($D513:$D516)=0,"NA",SUM($J513:$J516)/SUM($D513:$D516))</f>
        <v>0</v>
      </c>
      <c r="S516" s="18"/>
      <c r="T516" s="18"/>
      <c r="U516" s="18"/>
      <c r="V516" s="18"/>
      <c r="W516" s="10"/>
      <c r="X516" s="11"/>
      <c r="Y516" s="10"/>
      <c r="Z516" s="11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</row>
    <row r="517" spans="1:45" x14ac:dyDescent="0.2">
      <c r="A517" s="10">
        <v>39917</v>
      </c>
      <c r="B517" s="26">
        <v>2019</v>
      </c>
      <c r="D517" s="70">
        <v>0</v>
      </c>
      <c r="F517" s="37">
        <v>0</v>
      </c>
      <c r="G517" s="30"/>
      <c r="H517" s="37">
        <v>0</v>
      </c>
      <c r="I517" s="20"/>
      <c r="J517" s="12">
        <f t="shared" ref="J517" si="508">+F517+-H517</f>
        <v>0</v>
      </c>
      <c r="K517" s="12"/>
      <c r="L517" s="17" t="str">
        <f t="shared" ref="L517" si="509">IF(D517=0,"NA",+J517/D517)</f>
        <v>NA</v>
      </c>
      <c r="M517" s="18"/>
      <c r="N517" s="17">
        <f t="shared" ref="N517" si="510">IF(SUM($D516:$D517)=0,"NA",SUM($J516:$J517)/SUM($D516:$D517))</f>
        <v>0</v>
      </c>
      <c r="O517" s="18"/>
      <c r="P517" s="17">
        <f t="shared" ref="P517" si="511">IF(SUM($D515:$D517)=0,"NA",SUM($J515:$J517)/SUM($D515:$D517))</f>
        <v>0</v>
      </c>
      <c r="Q517" s="18"/>
      <c r="R517" s="17">
        <f t="shared" ref="R517" si="512">IF(SUM($D514:$D517)=0,"NA",SUM($J514:$J517)/SUM($D514:$D517))</f>
        <v>0</v>
      </c>
      <c r="S517" s="18"/>
      <c r="T517" s="17">
        <f t="shared" ref="T517" si="513">IF(SUM($D513:$D517)=0,"NA",SUM($J513:$J517)/SUM($D513:$D517))</f>
        <v>0</v>
      </c>
      <c r="U517" s="18"/>
      <c r="V517" s="17"/>
      <c r="W517" s="10"/>
      <c r="X517" s="11"/>
      <c r="Y517" s="10"/>
      <c r="Z517" s="11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</row>
    <row r="518" spans="1:45" x14ac:dyDescent="0.2">
      <c r="D518" s="72"/>
      <c r="E518" s="20"/>
      <c r="F518" s="30"/>
      <c r="G518" s="30"/>
      <c r="H518" s="30"/>
      <c r="I518" s="20"/>
      <c r="J518" s="2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</row>
    <row r="519" spans="1:45" x14ac:dyDescent="0.2">
      <c r="D519" s="72"/>
      <c r="E519" s="20"/>
      <c r="F519" s="30"/>
      <c r="G519" s="30"/>
      <c r="H519" s="30"/>
      <c r="I519" s="20"/>
      <c r="J519" s="2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</row>
    <row r="520" spans="1:45" ht="15" x14ac:dyDescent="0.2">
      <c r="A520" s="57" t="s">
        <v>105</v>
      </c>
      <c r="B520" s="26">
        <v>2015</v>
      </c>
      <c r="D520" s="70">
        <v>0</v>
      </c>
      <c r="F520" s="37">
        <v>0</v>
      </c>
      <c r="G520" s="30"/>
      <c r="H520" s="37">
        <v>0</v>
      </c>
      <c r="I520" s="20"/>
      <c r="J520" s="19">
        <f>+F520+-H520</f>
        <v>0</v>
      </c>
      <c r="K520" s="10"/>
      <c r="L520" s="17" t="str">
        <f>IF(D520=0,"NA",+J520/D520)</f>
        <v>NA</v>
      </c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0"/>
      <c r="X520" s="11"/>
      <c r="Y520" s="10"/>
      <c r="Z520" s="11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</row>
    <row r="521" spans="1:45" x14ac:dyDescent="0.2">
      <c r="A521" s="10">
        <v>39918</v>
      </c>
      <c r="B521" s="26">
        <v>2016</v>
      </c>
      <c r="D521" s="70">
        <v>0</v>
      </c>
      <c r="F521" s="37">
        <v>0</v>
      </c>
      <c r="G521" s="30"/>
      <c r="H521" s="37">
        <v>0</v>
      </c>
      <c r="I521" s="20"/>
      <c r="J521" s="12">
        <f>+F521+-H521</f>
        <v>0</v>
      </c>
      <c r="K521" s="12"/>
      <c r="L521" s="17" t="str">
        <f>IF(D521=0,"NA",+J521/D521)</f>
        <v>NA</v>
      </c>
      <c r="M521" s="18"/>
      <c r="N521" s="17" t="str">
        <f>IF(SUM($D520:$D521)=0,"NA",SUM($J520:$J521)/SUM($D520:$D521))</f>
        <v>NA</v>
      </c>
      <c r="O521" s="18"/>
      <c r="P521" s="18"/>
      <c r="Q521" s="18"/>
      <c r="R521" s="18"/>
      <c r="S521" s="18"/>
      <c r="T521" s="18"/>
      <c r="U521" s="18"/>
      <c r="V521" s="18"/>
      <c r="W521" s="10"/>
      <c r="X521" s="11"/>
      <c r="Y521" s="10"/>
      <c r="Z521" s="11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</row>
    <row r="522" spans="1:45" x14ac:dyDescent="0.2">
      <c r="A522" s="10">
        <v>39918</v>
      </c>
      <c r="B522" s="26">
        <v>2017</v>
      </c>
      <c r="D522" s="70">
        <v>0</v>
      </c>
      <c r="F522" s="37">
        <v>0</v>
      </c>
      <c r="G522" s="30"/>
      <c r="H522" s="37">
        <v>0</v>
      </c>
      <c r="I522" s="20"/>
      <c r="J522" s="12">
        <f>+F522+-H522</f>
        <v>0</v>
      </c>
      <c r="K522" s="12"/>
      <c r="L522" s="17" t="str">
        <f>IF(D522=0,"NA",+J522/D522)</f>
        <v>NA</v>
      </c>
      <c r="M522" s="18"/>
      <c r="N522" s="17" t="str">
        <f>IF(SUM($D521:$D522)=0,"NA",SUM($J521:$J522)/SUM($D521:$D522))</f>
        <v>NA</v>
      </c>
      <c r="O522" s="18"/>
      <c r="P522" s="17" t="str">
        <f>IF(SUM($D520:$D522)=0,"NA",SUM($J520:$J522)/SUM($D520:$D522))</f>
        <v>NA</v>
      </c>
      <c r="Q522" s="18"/>
      <c r="R522" s="18"/>
      <c r="S522" s="18"/>
      <c r="T522" s="18"/>
      <c r="U522" s="18"/>
      <c r="V522" s="18"/>
      <c r="W522" s="10"/>
      <c r="X522" s="11"/>
      <c r="Y522" s="10"/>
      <c r="Z522" s="11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</row>
    <row r="523" spans="1:45" x14ac:dyDescent="0.2">
      <c r="A523" s="10">
        <v>39918</v>
      </c>
      <c r="B523" s="26">
        <v>2018</v>
      </c>
      <c r="D523" s="70">
        <f>'Net Salvage FY2015 to FY2019 Qu'!F47</f>
        <v>20560.16</v>
      </c>
      <c r="F523" s="37">
        <v>0</v>
      </c>
      <c r="G523" s="30"/>
      <c r="H523" s="37">
        <v>0</v>
      </c>
      <c r="I523" s="20"/>
      <c r="J523" s="12">
        <f>+F523+-H523</f>
        <v>0</v>
      </c>
      <c r="K523" s="12"/>
      <c r="L523" s="17">
        <f>IF(D523=0,"NA",+J523/D523)</f>
        <v>0</v>
      </c>
      <c r="M523" s="18"/>
      <c r="N523" s="17">
        <f>IF(SUM($D522:$D523)=0,"NA",SUM($J522:$J523)/SUM($D522:$D523))</f>
        <v>0</v>
      </c>
      <c r="O523" s="18"/>
      <c r="P523" s="17">
        <f>IF(SUM($D521:$D523)=0,"NA",SUM($J521:$J523)/SUM($D521:$D523))</f>
        <v>0</v>
      </c>
      <c r="Q523" s="18"/>
      <c r="R523" s="17">
        <f>IF(SUM($D520:$D523)=0,"NA",SUM($J520:$J523)/SUM($D520:$D523))</f>
        <v>0</v>
      </c>
      <c r="S523" s="18"/>
      <c r="T523" s="18"/>
      <c r="U523" s="18"/>
      <c r="V523" s="18"/>
      <c r="W523" s="10"/>
      <c r="X523" s="11"/>
      <c r="Y523" s="10"/>
      <c r="Z523" s="11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</row>
    <row r="524" spans="1:45" x14ac:dyDescent="0.2">
      <c r="A524" s="10">
        <v>39918</v>
      </c>
      <c r="B524" s="26">
        <v>2019</v>
      </c>
      <c r="D524" s="70">
        <v>0</v>
      </c>
      <c r="F524" s="37">
        <v>0</v>
      </c>
      <c r="G524" s="30"/>
      <c r="H524" s="37">
        <v>0</v>
      </c>
      <c r="I524" s="20"/>
      <c r="J524" s="12">
        <f t="shared" ref="J524" si="514">+F524+-H524</f>
        <v>0</v>
      </c>
      <c r="K524" s="12"/>
      <c r="L524" s="17" t="str">
        <f t="shared" ref="L524" si="515">IF(D524=0,"NA",+J524/D524)</f>
        <v>NA</v>
      </c>
      <c r="M524" s="18"/>
      <c r="N524" s="17">
        <f t="shared" ref="N524" si="516">IF(SUM($D523:$D524)=0,"NA",SUM($J523:$J524)/SUM($D523:$D524))</f>
        <v>0</v>
      </c>
      <c r="O524" s="18"/>
      <c r="P524" s="17">
        <f t="shared" ref="P524" si="517">IF(SUM($D522:$D524)=0,"NA",SUM($J522:$J524)/SUM($D522:$D524))</f>
        <v>0</v>
      </c>
      <c r="Q524" s="18"/>
      <c r="R524" s="17">
        <f t="shared" ref="R524" si="518">IF(SUM($D521:$D524)=0,"NA",SUM($J521:$J524)/SUM($D521:$D524))</f>
        <v>0</v>
      </c>
      <c r="S524" s="18"/>
      <c r="T524" s="17">
        <f t="shared" ref="T524" si="519">IF(SUM($D520:$D524)=0,"NA",SUM($J520:$J524)/SUM($D520:$D524))</f>
        <v>0</v>
      </c>
      <c r="U524" s="18"/>
      <c r="V524" s="17"/>
      <c r="W524" s="10"/>
      <c r="X524" s="11"/>
      <c r="Y524" s="10"/>
      <c r="Z524" s="11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</row>
    <row r="525" spans="1:45" x14ac:dyDescent="0.2">
      <c r="B525" s="26"/>
      <c r="D525" s="70"/>
      <c r="F525" s="28"/>
      <c r="G525" s="23"/>
      <c r="H525" s="37"/>
      <c r="I525" s="30"/>
      <c r="J525" s="37"/>
      <c r="K525" s="20"/>
      <c r="L525" s="12"/>
      <c r="M525" s="12"/>
      <c r="N525" s="17"/>
      <c r="O525" s="18"/>
      <c r="P525" s="17"/>
      <c r="Q525" s="18"/>
      <c r="R525" s="17"/>
      <c r="S525" s="18"/>
      <c r="T525" s="17"/>
      <c r="U525" s="18"/>
      <c r="V525" s="17"/>
      <c r="W525" s="10"/>
      <c r="X525" s="11"/>
      <c r="Y525" s="10"/>
      <c r="Z525" s="11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</row>
    <row r="526" spans="1:45" x14ac:dyDescent="0.2">
      <c r="D526" s="72"/>
      <c r="E526" s="20"/>
      <c r="F526" s="30"/>
      <c r="G526" s="30"/>
      <c r="H526" s="30"/>
      <c r="I526" s="20"/>
      <c r="J526" s="2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</row>
    <row r="527" spans="1:45" ht="15" x14ac:dyDescent="0.2">
      <c r="A527" s="57" t="s">
        <v>97</v>
      </c>
      <c r="B527" s="26">
        <v>2015</v>
      </c>
      <c r="D527" s="70">
        <v>0</v>
      </c>
      <c r="F527" s="37">
        <v>0</v>
      </c>
      <c r="G527" s="30"/>
      <c r="H527" s="37">
        <v>0</v>
      </c>
      <c r="I527" s="20"/>
      <c r="J527" s="19">
        <f>+F527+-H527</f>
        <v>0</v>
      </c>
      <c r="K527" s="10"/>
      <c r="L527" s="17" t="str">
        <f>IF(D527=0,"NA",+J527/D527)</f>
        <v>NA</v>
      </c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0"/>
      <c r="X527" s="11"/>
      <c r="Y527" s="10"/>
      <c r="Z527" s="11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</row>
    <row r="528" spans="1:45" x14ac:dyDescent="0.2">
      <c r="A528" s="10">
        <v>39921</v>
      </c>
      <c r="B528" s="26">
        <v>2016</v>
      </c>
      <c r="D528" s="70">
        <v>0</v>
      </c>
      <c r="F528" s="37">
        <v>0</v>
      </c>
      <c r="G528" s="30"/>
      <c r="H528" s="37">
        <v>0</v>
      </c>
      <c r="I528" s="20"/>
      <c r="J528" s="12">
        <f>+F528+-H528</f>
        <v>0</v>
      </c>
      <c r="K528" s="12"/>
      <c r="L528" s="17" t="str">
        <f>IF(D528=0,"NA",+J528/D528)</f>
        <v>NA</v>
      </c>
      <c r="M528" s="18"/>
      <c r="N528" s="17" t="str">
        <f>IF(SUM($D527:$D528)=0,"NA",SUM($J527:$J528)/SUM($D527:$D528))</f>
        <v>NA</v>
      </c>
      <c r="O528" s="18"/>
      <c r="P528" s="18"/>
      <c r="Q528" s="18"/>
      <c r="R528" s="18"/>
      <c r="S528" s="18"/>
      <c r="T528" s="18"/>
      <c r="U528" s="18"/>
      <c r="V528" s="18"/>
      <c r="W528" s="10"/>
      <c r="X528" s="11"/>
      <c r="Y528" s="10"/>
      <c r="Z528" s="11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</row>
    <row r="529" spans="1:45" x14ac:dyDescent="0.2">
      <c r="A529" s="10">
        <v>39921</v>
      </c>
      <c r="B529" s="26">
        <v>2017</v>
      </c>
      <c r="D529" s="70">
        <v>0</v>
      </c>
      <c r="F529" s="37">
        <v>0</v>
      </c>
      <c r="G529" s="30"/>
      <c r="H529" s="37">
        <v>0</v>
      </c>
      <c r="I529" s="20"/>
      <c r="J529" s="12">
        <f>+F529+-H529</f>
        <v>0</v>
      </c>
      <c r="K529" s="12"/>
      <c r="L529" s="17" t="str">
        <f>IF(D529=0,"NA",+J529/D529)</f>
        <v>NA</v>
      </c>
      <c r="M529" s="18"/>
      <c r="N529" s="17" t="str">
        <f>IF(SUM($D528:$D529)=0,"NA",SUM($J528:$J529)/SUM($D528:$D529))</f>
        <v>NA</v>
      </c>
      <c r="O529" s="18"/>
      <c r="P529" s="17" t="str">
        <f>IF(SUM($D527:$D529)=0,"NA",SUM($J527:$J529)/SUM($D527:$D529))</f>
        <v>NA</v>
      </c>
      <c r="Q529" s="18"/>
      <c r="R529" s="18"/>
      <c r="S529" s="18"/>
      <c r="T529" s="18"/>
      <c r="U529" s="18"/>
      <c r="V529" s="18"/>
      <c r="W529" s="10"/>
      <c r="X529" s="11"/>
      <c r="Y529" s="10"/>
      <c r="Z529" s="11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</row>
    <row r="530" spans="1:45" x14ac:dyDescent="0.2">
      <c r="A530" s="10">
        <v>39921</v>
      </c>
      <c r="B530" s="26">
        <v>2018</v>
      </c>
      <c r="D530" s="70">
        <f>'Net Salvage FY2015 to FY2019 Qu'!F48</f>
        <v>828241.8</v>
      </c>
      <c r="F530" s="37">
        <v>0</v>
      </c>
      <c r="G530" s="30"/>
      <c r="H530" s="37">
        <v>0</v>
      </c>
      <c r="I530" s="20"/>
      <c r="J530" s="12">
        <f>+F530+-H530</f>
        <v>0</v>
      </c>
      <c r="K530" s="12"/>
      <c r="L530" s="17">
        <f>IF(D530=0,"NA",+J530/D530)</f>
        <v>0</v>
      </c>
      <c r="M530" s="18"/>
      <c r="N530" s="17">
        <f>IF(SUM($D529:$D530)=0,"NA",SUM($J529:$J530)/SUM($D529:$D530))</f>
        <v>0</v>
      </c>
      <c r="O530" s="18"/>
      <c r="P530" s="17">
        <f>IF(SUM($D528:$D530)=0,"NA",SUM($J528:$J530)/SUM($D528:$D530))</f>
        <v>0</v>
      </c>
      <c r="Q530" s="18"/>
      <c r="R530" s="17">
        <f>IF(SUM($D527:$D530)=0,"NA",SUM($J527:$J530)/SUM($D527:$D530))</f>
        <v>0</v>
      </c>
      <c r="S530" s="18"/>
      <c r="T530" s="18"/>
      <c r="U530" s="18"/>
      <c r="V530" s="18"/>
      <c r="W530" s="10"/>
      <c r="X530" s="11"/>
      <c r="Y530" s="10"/>
      <c r="Z530" s="11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</row>
    <row r="531" spans="1:45" x14ac:dyDescent="0.2">
      <c r="A531" s="10">
        <v>39921</v>
      </c>
      <c r="B531" s="26">
        <v>2019</v>
      </c>
      <c r="D531" s="70">
        <v>0</v>
      </c>
      <c r="F531" s="37">
        <v>0</v>
      </c>
      <c r="G531" s="30"/>
      <c r="H531" s="37">
        <v>0</v>
      </c>
      <c r="I531" s="20"/>
      <c r="J531" s="12">
        <f t="shared" ref="J531" si="520">+F531+-H531</f>
        <v>0</v>
      </c>
      <c r="K531" s="12"/>
      <c r="L531" s="17" t="str">
        <f t="shared" ref="L531" si="521">IF(D531=0,"NA",+J531/D531)</f>
        <v>NA</v>
      </c>
      <c r="M531" s="18"/>
      <c r="N531" s="17">
        <f t="shared" ref="N531" si="522">IF(SUM($D530:$D531)=0,"NA",SUM($J530:$J531)/SUM($D530:$D531))</f>
        <v>0</v>
      </c>
      <c r="O531" s="18"/>
      <c r="P531" s="17">
        <f t="shared" ref="P531" si="523">IF(SUM($D529:$D531)=0,"NA",SUM($J529:$J531)/SUM($D529:$D531))</f>
        <v>0</v>
      </c>
      <c r="Q531" s="18"/>
      <c r="R531" s="17">
        <f t="shared" ref="R531" si="524">IF(SUM($D528:$D531)=0,"NA",SUM($J528:$J531)/SUM($D528:$D531))</f>
        <v>0</v>
      </c>
      <c r="S531" s="18"/>
      <c r="T531" s="17">
        <f t="shared" ref="T531" si="525">IF(SUM($D527:$D531)=0,"NA",SUM($J527:$J531)/SUM($D527:$D531))</f>
        <v>0</v>
      </c>
      <c r="U531" s="18"/>
      <c r="V531" s="17"/>
      <c r="W531" s="10"/>
      <c r="X531" s="11"/>
      <c r="Y531" s="10"/>
      <c r="Z531" s="11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</row>
    <row r="532" spans="1:45" x14ac:dyDescent="0.2">
      <c r="D532" s="72"/>
      <c r="E532" s="20"/>
      <c r="F532" s="30"/>
      <c r="G532" s="30"/>
      <c r="H532" s="30"/>
      <c r="I532" s="20"/>
      <c r="J532" s="2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</row>
    <row r="533" spans="1:45" x14ac:dyDescent="0.2">
      <c r="D533" s="72"/>
      <c r="E533" s="20"/>
      <c r="F533" s="30"/>
      <c r="G533" s="30"/>
      <c r="H533" s="30"/>
      <c r="I533" s="20"/>
      <c r="J533" s="2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</row>
    <row r="534" spans="1:45" ht="15" x14ac:dyDescent="0.2">
      <c r="A534" s="57" t="s">
        <v>98</v>
      </c>
      <c r="B534" s="26">
        <v>2015</v>
      </c>
      <c r="D534" s="70">
        <v>0</v>
      </c>
      <c r="F534" s="37">
        <v>0</v>
      </c>
      <c r="G534" s="30"/>
      <c r="H534" s="37">
        <v>0</v>
      </c>
      <c r="I534" s="20"/>
      <c r="J534" s="19">
        <f>+F534+-H534</f>
        <v>0</v>
      </c>
      <c r="K534" s="10"/>
      <c r="L534" s="17" t="str">
        <f>IF(D534=0,"NA",+J534/D534)</f>
        <v>NA</v>
      </c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0"/>
      <c r="X534" s="11"/>
      <c r="Y534" s="10"/>
      <c r="Z534" s="11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</row>
    <row r="535" spans="1:45" x14ac:dyDescent="0.2">
      <c r="A535" s="10">
        <v>39922</v>
      </c>
      <c r="B535" s="26">
        <v>2016</v>
      </c>
      <c r="D535" s="70">
        <v>0</v>
      </c>
      <c r="F535" s="37">
        <v>0</v>
      </c>
      <c r="G535" s="30"/>
      <c r="H535" s="37">
        <v>0</v>
      </c>
      <c r="I535" s="20"/>
      <c r="J535" s="12">
        <f>+F535+-H535</f>
        <v>0</v>
      </c>
      <c r="K535" s="12"/>
      <c r="L535" s="17" t="str">
        <f>IF(D535=0,"NA",+J535/D535)</f>
        <v>NA</v>
      </c>
      <c r="M535" s="18"/>
      <c r="N535" s="17" t="str">
        <f>IF(SUM($D534:$D535)=0,"NA",SUM($J534:$J535)/SUM($D534:$D535))</f>
        <v>NA</v>
      </c>
      <c r="O535" s="18"/>
      <c r="P535" s="18"/>
      <c r="Q535" s="18"/>
      <c r="R535" s="18"/>
      <c r="S535" s="18"/>
      <c r="T535" s="18"/>
      <c r="U535" s="18"/>
      <c r="V535" s="18"/>
      <c r="W535" s="10"/>
      <c r="X535" s="11"/>
      <c r="Y535" s="10"/>
      <c r="Z535" s="11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</row>
    <row r="536" spans="1:45" x14ac:dyDescent="0.2">
      <c r="A536" s="10">
        <v>39922</v>
      </c>
      <c r="B536" s="26">
        <v>2017</v>
      </c>
      <c r="D536" s="70">
        <v>0</v>
      </c>
      <c r="F536" s="37">
        <v>0</v>
      </c>
      <c r="G536" s="30"/>
      <c r="H536" s="37">
        <v>0</v>
      </c>
      <c r="I536" s="20"/>
      <c r="J536" s="12">
        <f>+F536+-H536</f>
        <v>0</v>
      </c>
      <c r="K536" s="12"/>
      <c r="L536" s="17" t="str">
        <f>IF(D536=0,"NA",+J536/D536)</f>
        <v>NA</v>
      </c>
      <c r="M536" s="18"/>
      <c r="N536" s="17" t="str">
        <f>IF(SUM($D535:$D536)=0,"NA",SUM($J535:$J536)/SUM($D535:$D536))</f>
        <v>NA</v>
      </c>
      <c r="O536" s="18"/>
      <c r="P536" s="17" t="str">
        <f>IF(SUM($D534:$D536)=0,"NA",SUM($J534:$J536)/SUM($D534:$D536))</f>
        <v>NA</v>
      </c>
      <c r="Q536" s="18"/>
      <c r="R536" s="18"/>
      <c r="S536" s="18"/>
      <c r="T536" s="18"/>
      <c r="U536" s="18"/>
      <c r="V536" s="18"/>
      <c r="W536" s="10"/>
      <c r="X536" s="11"/>
      <c r="Y536" s="10"/>
      <c r="Z536" s="11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</row>
    <row r="537" spans="1:45" x14ac:dyDescent="0.2">
      <c r="A537" s="10">
        <v>39922</v>
      </c>
      <c r="B537" s="26">
        <v>2018</v>
      </c>
      <c r="D537" s="70">
        <f>'Net Salvage FY2015 to FY2019 Qu'!F49</f>
        <v>74689.789999999994</v>
      </c>
      <c r="F537" s="37">
        <v>0</v>
      </c>
      <c r="G537" s="30"/>
      <c r="H537" s="37">
        <v>0</v>
      </c>
      <c r="I537" s="20"/>
      <c r="J537" s="12">
        <f>+F537+-H537</f>
        <v>0</v>
      </c>
      <c r="K537" s="12"/>
      <c r="L537" s="17">
        <f>IF(D537=0,"NA",+J537/D537)</f>
        <v>0</v>
      </c>
      <c r="M537" s="18"/>
      <c r="N537" s="17">
        <f>IF(SUM($D536:$D537)=0,"NA",SUM($J536:$J537)/SUM($D536:$D537))</f>
        <v>0</v>
      </c>
      <c r="O537" s="18"/>
      <c r="P537" s="17">
        <f>IF(SUM($D535:$D537)=0,"NA",SUM($J535:$J537)/SUM($D535:$D537))</f>
        <v>0</v>
      </c>
      <c r="Q537" s="18"/>
      <c r="R537" s="17">
        <f>IF(SUM($D534:$D537)=0,"NA",SUM($J534:$J537)/SUM($D534:$D537))</f>
        <v>0</v>
      </c>
      <c r="S537" s="18"/>
      <c r="T537" s="18"/>
      <c r="U537" s="18"/>
      <c r="V537" s="18"/>
      <c r="W537" s="10"/>
      <c r="X537" s="11"/>
      <c r="Y537" s="10"/>
      <c r="Z537" s="11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</row>
    <row r="538" spans="1:45" x14ac:dyDescent="0.2">
      <c r="A538" s="10">
        <v>39922</v>
      </c>
      <c r="B538" s="26">
        <v>2019</v>
      </c>
      <c r="D538" s="70">
        <v>0</v>
      </c>
      <c r="F538" s="37">
        <v>0</v>
      </c>
      <c r="G538" s="30"/>
      <c r="H538" s="37">
        <v>0</v>
      </c>
      <c r="I538" s="20"/>
      <c r="J538" s="12">
        <f t="shared" ref="J538" si="526">+F538+-H538</f>
        <v>0</v>
      </c>
      <c r="K538" s="12"/>
      <c r="L538" s="17" t="str">
        <f t="shared" ref="L538" si="527">IF(D538=0,"NA",+J538/D538)</f>
        <v>NA</v>
      </c>
      <c r="M538" s="18"/>
      <c r="N538" s="17">
        <f t="shared" ref="N538" si="528">IF(SUM($D537:$D538)=0,"NA",SUM($J537:$J538)/SUM($D537:$D538))</f>
        <v>0</v>
      </c>
      <c r="O538" s="18"/>
      <c r="P538" s="17">
        <f t="shared" ref="P538" si="529">IF(SUM($D536:$D538)=0,"NA",SUM($J536:$J538)/SUM($D536:$D538))</f>
        <v>0</v>
      </c>
      <c r="Q538" s="18"/>
      <c r="R538" s="17">
        <f t="shared" ref="R538" si="530">IF(SUM($D535:$D538)=0,"NA",SUM($J535:$J538)/SUM($D535:$D538))</f>
        <v>0</v>
      </c>
      <c r="S538" s="18"/>
      <c r="T538" s="17">
        <f t="shared" ref="T538" si="531">IF(SUM($D534:$D538)=0,"NA",SUM($J534:$J538)/SUM($D534:$D538))</f>
        <v>0</v>
      </c>
      <c r="U538" s="18"/>
      <c r="V538" s="17"/>
      <c r="W538" s="10"/>
      <c r="X538" s="11"/>
      <c r="Y538" s="10"/>
      <c r="Z538" s="11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</row>
    <row r="539" spans="1:45" x14ac:dyDescent="0.2">
      <c r="D539" s="65"/>
      <c r="E539" s="20"/>
      <c r="F539" s="30"/>
      <c r="G539" s="30"/>
      <c r="H539" s="30"/>
      <c r="I539" s="20"/>
      <c r="J539" s="2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</row>
    <row r="540" spans="1:45" x14ac:dyDescent="0.2">
      <c r="D540" s="65"/>
      <c r="E540" s="20"/>
      <c r="F540" s="30"/>
      <c r="G540" s="30"/>
      <c r="H540" s="30"/>
      <c r="I540" s="20"/>
      <c r="J540" s="2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</row>
    <row r="541" spans="1:45" ht="15" x14ac:dyDescent="0.2">
      <c r="A541" s="57" t="s">
        <v>99</v>
      </c>
      <c r="B541" s="26">
        <v>2015</v>
      </c>
      <c r="D541" s="70">
        <v>0</v>
      </c>
      <c r="F541" s="37">
        <v>0</v>
      </c>
      <c r="G541" s="30"/>
      <c r="H541" s="37">
        <v>0</v>
      </c>
      <c r="I541" s="20"/>
      <c r="J541" s="19">
        <f>+F541+-H541</f>
        <v>0</v>
      </c>
      <c r="K541" s="10"/>
      <c r="L541" s="17" t="str">
        <f>IF(D541=0,"NA",+J541/D541)</f>
        <v>NA</v>
      </c>
      <c r="M541" s="18"/>
      <c r="N541" s="18"/>
      <c r="O541" s="18"/>
      <c r="P541" s="18"/>
      <c r="Q541" s="18"/>
      <c r="R541" s="18"/>
      <c r="S541" s="18"/>
      <c r="T541" s="18"/>
      <c r="U541" s="10"/>
      <c r="V541" s="11"/>
      <c r="W541" s="10"/>
      <c r="X541" s="11"/>
      <c r="Y541" s="10"/>
      <c r="Z541" s="11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</row>
    <row r="542" spans="1:45" x14ac:dyDescent="0.2">
      <c r="A542" s="10">
        <v>39923</v>
      </c>
      <c r="B542" s="26">
        <v>2016</v>
      </c>
      <c r="D542" s="70">
        <v>0</v>
      </c>
      <c r="F542" s="37">
        <v>0</v>
      </c>
      <c r="G542" s="30"/>
      <c r="H542" s="37">
        <v>0</v>
      </c>
      <c r="I542" s="20"/>
      <c r="J542" s="19">
        <f>+F542+-H542</f>
        <v>0</v>
      </c>
      <c r="K542" s="12"/>
      <c r="L542" s="17" t="str">
        <f>IF(D542=0,"NA",+J542/D542)</f>
        <v>NA</v>
      </c>
      <c r="M542" s="18"/>
      <c r="N542" s="17" t="str">
        <f>IF(SUM($D541:$D542)=0,"NA",SUM($J541:$J542)/SUM($D541:$D542))</f>
        <v>NA</v>
      </c>
      <c r="O542" s="18"/>
      <c r="P542" s="18"/>
      <c r="Q542" s="18"/>
      <c r="R542" s="18"/>
      <c r="S542" s="18"/>
      <c r="T542" s="18"/>
      <c r="U542" s="10"/>
      <c r="V542" s="11"/>
      <c r="W542" s="10"/>
      <c r="X542" s="11"/>
      <c r="Y542" s="10"/>
      <c r="Z542" s="11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</row>
    <row r="543" spans="1:45" x14ac:dyDescent="0.2">
      <c r="A543" s="10">
        <v>39923</v>
      </c>
      <c r="B543" s="26">
        <v>2017</v>
      </c>
      <c r="D543" s="70">
        <v>0</v>
      </c>
      <c r="F543" s="37">
        <v>0</v>
      </c>
      <c r="G543" s="30"/>
      <c r="H543" s="37">
        <v>0</v>
      </c>
      <c r="I543" s="20"/>
      <c r="J543" s="19">
        <f>+F543+-H543</f>
        <v>0</v>
      </c>
      <c r="K543" s="12"/>
      <c r="L543" s="17" t="str">
        <f>IF(D543=0,"NA",+J543/D543)</f>
        <v>NA</v>
      </c>
      <c r="M543" s="18"/>
      <c r="N543" s="17" t="str">
        <f>IF(SUM($D542:$D543)=0,"NA",SUM($J542:$J543)/SUM($D542:$D543))</f>
        <v>NA</v>
      </c>
      <c r="O543" s="18"/>
      <c r="P543" s="17" t="str">
        <f>IF(SUM($D541:$D543)=0,"NA",SUM($J541:$J543)/SUM($D541:$D543))</f>
        <v>NA</v>
      </c>
      <c r="Q543" s="18"/>
      <c r="R543" s="18"/>
      <c r="S543" s="18"/>
      <c r="T543" s="18"/>
      <c r="U543" s="10"/>
      <c r="V543" s="11"/>
      <c r="W543" s="10"/>
      <c r="X543" s="11"/>
      <c r="Y543" s="10"/>
      <c r="Z543" s="11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</row>
    <row r="544" spans="1:45" x14ac:dyDescent="0.2">
      <c r="A544" s="10">
        <v>39923</v>
      </c>
      <c r="B544" s="26">
        <v>2018</v>
      </c>
      <c r="D544" s="70">
        <v>0</v>
      </c>
      <c r="F544" s="37">
        <v>0</v>
      </c>
      <c r="G544" s="30"/>
      <c r="H544" s="37">
        <v>0</v>
      </c>
      <c r="I544" s="20"/>
      <c r="J544" s="19">
        <f>+F544+-H544</f>
        <v>0</v>
      </c>
      <c r="K544" s="12"/>
      <c r="L544" s="17" t="str">
        <f>IF(D544=0,"NA",+J544/D544)</f>
        <v>NA</v>
      </c>
      <c r="M544" s="18"/>
      <c r="N544" s="17" t="str">
        <f>IF(SUM($D543:$D544)=0,"NA",SUM($J543:$J544)/SUM($D543:$D544))</f>
        <v>NA</v>
      </c>
      <c r="O544" s="18"/>
      <c r="P544" s="17" t="str">
        <f>IF(SUM($D542:$D544)=0,"NA",SUM($J542:$J544)/SUM($D542:$D544))</f>
        <v>NA</v>
      </c>
      <c r="Q544" s="18"/>
      <c r="R544" s="17" t="str">
        <f>IF(SUM($D541:$D544)=0,"NA",SUM($J541:$J544)/SUM($D541:$D544))</f>
        <v>NA</v>
      </c>
      <c r="S544" s="18"/>
      <c r="T544" s="18"/>
      <c r="U544" s="10"/>
      <c r="V544" s="11"/>
      <c r="W544" s="10"/>
      <c r="X544" s="11"/>
      <c r="Y544" s="10"/>
      <c r="Z544" s="11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</row>
    <row r="545" spans="1:45" x14ac:dyDescent="0.2">
      <c r="A545" s="10">
        <v>39923</v>
      </c>
      <c r="B545" s="26">
        <v>2019</v>
      </c>
      <c r="D545" s="70">
        <f>'Net Salvage FY2015 to FY2019 Qu'!F50</f>
        <v>37965.129999999997</v>
      </c>
      <c r="F545" s="37">
        <v>0</v>
      </c>
      <c r="G545" s="30"/>
      <c r="H545" s="37">
        <v>0</v>
      </c>
      <c r="I545" s="20"/>
      <c r="J545" s="19">
        <f>+F545+-H545</f>
        <v>0</v>
      </c>
      <c r="K545" s="12"/>
      <c r="L545" s="17">
        <f t="shared" ref="L545" si="532">IF(D545=0,"NA",+J545/D545)</f>
        <v>0</v>
      </c>
      <c r="M545" s="18"/>
      <c r="N545" s="17">
        <f t="shared" ref="N545" si="533">IF(SUM($D544:$D545)=0,"NA",SUM($J544:$J545)/SUM($D544:$D545))</f>
        <v>0</v>
      </c>
      <c r="O545" s="18"/>
      <c r="P545" s="17">
        <f t="shared" ref="P545" si="534">IF(SUM($D543:$D545)=0,"NA",SUM($J543:$J545)/SUM($D543:$D545))</f>
        <v>0</v>
      </c>
      <c r="Q545" s="18"/>
      <c r="R545" s="17">
        <f t="shared" ref="R545" si="535">IF(SUM($D542:$D545)=0,"NA",SUM($J542:$J545)/SUM($D542:$D545))</f>
        <v>0</v>
      </c>
      <c r="S545" s="18"/>
      <c r="T545" s="17">
        <f t="shared" ref="T545" si="536">IF(SUM($D541:$D545)=0,"NA",SUM($J541:$J545)/SUM($D541:$D545))</f>
        <v>0</v>
      </c>
      <c r="U545" s="10"/>
      <c r="V545" s="11"/>
      <c r="W545" s="10"/>
      <c r="X545" s="11"/>
      <c r="Y545" s="10"/>
      <c r="Z545" s="11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</row>
    <row r="546" spans="1:45" x14ac:dyDescent="0.2">
      <c r="D546" s="65"/>
      <c r="E546" s="20"/>
      <c r="F546" s="30"/>
      <c r="G546" s="30"/>
      <c r="H546" s="30"/>
      <c r="I546" s="20"/>
      <c r="J546" s="2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</row>
    <row r="547" spans="1:45" x14ac:dyDescent="0.2">
      <c r="D547" s="65"/>
      <c r="E547" s="20"/>
      <c r="F547" s="30"/>
      <c r="G547" s="30"/>
      <c r="H547" s="30"/>
      <c r="I547" s="20"/>
      <c r="J547" s="2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</row>
    <row r="548" spans="1:45" ht="15" x14ac:dyDescent="0.2">
      <c r="A548" s="57" t="s">
        <v>94</v>
      </c>
      <c r="B548" s="26">
        <v>2015</v>
      </c>
      <c r="D548" s="70">
        <v>0</v>
      </c>
      <c r="F548" s="37">
        <v>0</v>
      </c>
      <c r="G548" s="30"/>
      <c r="H548" s="37">
        <v>0</v>
      </c>
      <c r="I548" s="20"/>
      <c r="J548" s="19">
        <f>+F548+-H548</f>
        <v>0</v>
      </c>
      <c r="K548" s="10"/>
      <c r="L548" s="17" t="str">
        <f>IF(D548=0,"NA",+J548/D548)</f>
        <v>NA</v>
      </c>
      <c r="M548" s="18"/>
      <c r="N548" s="18"/>
      <c r="O548" s="18"/>
      <c r="P548" s="18"/>
      <c r="Q548" s="18"/>
      <c r="R548" s="18"/>
      <c r="S548" s="18"/>
      <c r="T548" s="18"/>
      <c r="U548" s="10"/>
      <c r="V548" s="11"/>
      <c r="W548" s="10"/>
      <c r="X548" s="11"/>
      <c r="Y548" s="10"/>
      <c r="Z548" s="11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</row>
    <row r="549" spans="1:45" x14ac:dyDescent="0.2">
      <c r="A549">
        <v>39928</v>
      </c>
      <c r="B549" s="26">
        <v>2016</v>
      </c>
      <c r="D549" s="70">
        <v>0</v>
      </c>
      <c r="F549" s="37">
        <v>0</v>
      </c>
      <c r="G549" s="30"/>
      <c r="H549" s="37">
        <v>0</v>
      </c>
      <c r="I549" s="20"/>
      <c r="J549" s="19">
        <f>+F549+-H549</f>
        <v>0</v>
      </c>
      <c r="K549" s="12"/>
      <c r="L549" s="17" t="str">
        <f>IF(D549=0,"NA",+J549/D549)</f>
        <v>NA</v>
      </c>
      <c r="M549" s="18"/>
      <c r="N549" s="17" t="str">
        <f>IF(SUM($D548:$D549)=0,"NA",SUM($J548:$J549)/SUM($D548:$D549))</f>
        <v>NA</v>
      </c>
      <c r="O549" s="18"/>
      <c r="P549" s="18"/>
      <c r="Q549" s="18"/>
      <c r="R549" s="18"/>
      <c r="S549" s="18"/>
      <c r="T549" s="18"/>
      <c r="U549" s="10"/>
      <c r="V549" s="11"/>
      <c r="W549" s="10"/>
      <c r="X549" s="11"/>
      <c r="Y549" s="10"/>
      <c r="Z549" s="11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</row>
    <row r="550" spans="1:45" x14ac:dyDescent="0.2">
      <c r="A550">
        <v>39928</v>
      </c>
      <c r="B550" s="26">
        <v>2017</v>
      </c>
      <c r="D550" s="70">
        <v>0</v>
      </c>
      <c r="F550" s="37">
        <v>0</v>
      </c>
      <c r="G550" s="30"/>
      <c r="H550" s="37">
        <v>0</v>
      </c>
      <c r="I550" s="20"/>
      <c r="J550" s="19">
        <f>+F550+-H550</f>
        <v>0</v>
      </c>
      <c r="K550" s="12"/>
      <c r="L550" s="17" t="str">
        <f>IF(D550=0,"NA",+J550/D550)</f>
        <v>NA</v>
      </c>
      <c r="M550" s="18"/>
      <c r="N550" s="17" t="str">
        <f>IF(SUM($D549:$D550)=0,"NA",SUM($J549:$J550)/SUM($D549:$D550))</f>
        <v>NA</v>
      </c>
      <c r="O550" s="18"/>
      <c r="P550" s="17" t="str">
        <f>IF(SUM($D548:$D550)=0,"NA",SUM($J548:$J550)/SUM($D548:$D550))</f>
        <v>NA</v>
      </c>
      <c r="Q550" s="18"/>
      <c r="R550" s="18"/>
      <c r="S550" s="18"/>
      <c r="T550" s="18"/>
      <c r="U550" s="10"/>
      <c r="V550" s="11"/>
      <c r="W550" s="10"/>
      <c r="X550" s="11"/>
      <c r="Y550" s="10"/>
      <c r="Z550" s="11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</row>
    <row r="551" spans="1:45" x14ac:dyDescent="0.2">
      <c r="A551">
        <v>39928</v>
      </c>
      <c r="B551" s="26">
        <v>2018</v>
      </c>
      <c r="D551" s="70">
        <f>'Net Salvage FY2015 to FY2019 Qu'!F51</f>
        <v>205742.23</v>
      </c>
      <c r="F551" s="37">
        <v>0</v>
      </c>
      <c r="G551" s="30"/>
      <c r="H551" s="37">
        <v>0</v>
      </c>
      <c r="I551" s="20"/>
      <c r="J551" s="19">
        <f>+F551+-H551</f>
        <v>0</v>
      </c>
      <c r="K551" s="12"/>
      <c r="L551" s="17">
        <f>IF(D551=0,"NA",+J551/D551)</f>
        <v>0</v>
      </c>
      <c r="M551" s="18"/>
      <c r="N551" s="17">
        <f>IF(SUM($D550:$D551)=0,"NA",SUM($J550:$J551)/SUM($D550:$D551))</f>
        <v>0</v>
      </c>
      <c r="O551" s="18"/>
      <c r="P551" s="17">
        <f>IF(SUM($D549:$D551)=0,"NA",SUM($J549:$J551)/SUM($D549:$D551))</f>
        <v>0</v>
      </c>
      <c r="Q551" s="18"/>
      <c r="R551" s="17">
        <f>IF(SUM($D548:$D551)=0,"NA",SUM($J548:$J551)/SUM($D548:$D551))</f>
        <v>0</v>
      </c>
      <c r="S551" s="18"/>
      <c r="T551" s="18"/>
      <c r="U551" s="10"/>
      <c r="V551" s="11"/>
      <c r="W551" s="10"/>
      <c r="X551" s="11"/>
      <c r="Y551" s="10"/>
      <c r="Z551" s="11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</row>
    <row r="552" spans="1:45" x14ac:dyDescent="0.2">
      <c r="A552">
        <v>39928</v>
      </c>
      <c r="B552" s="26">
        <v>2019</v>
      </c>
      <c r="D552" s="70">
        <f>'Net Salvage FY2015 to FY2019 Qu'!F52</f>
        <v>1350853.66</v>
      </c>
      <c r="F552" s="37">
        <v>0</v>
      </c>
      <c r="G552" s="30"/>
      <c r="H552" s="37">
        <v>0</v>
      </c>
      <c r="I552" s="20"/>
      <c r="J552" s="19">
        <f>+F552+-H552</f>
        <v>0</v>
      </c>
      <c r="K552" s="12"/>
      <c r="L552" s="17">
        <f t="shared" ref="L552" si="537">IF(D552=0,"NA",+J552/D552)</f>
        <v>0</v>
      </c>
      <c r="M552" s="18"/>
      <c r="N552" s="17">
        <f t="shared" ref="N552" si="538">IF(SUM($D551:$D552)=0,"NA",SUM($J551:$J552)/SUM($D551:$D552))</f>
        <v>0</v>
      </c>
      <c r="O552" s="18"/>
      <c r="P552" s="17">
        <f t="shared" ref="P552" si="539">IF(SUM($D550:$D552)=0,"NA",SUM($J550:$J552)/SUM($D550:$D552))</f>
        <v>0</v>
      </c>
      <c r="Q552" s="18"/>
      <c r="R552" s="17">
        <f t="shared" ref="R552" si="540">IF(SUM($D549:$D552)=0,"NA",SUM($J549:$J552)/SUM($D549:$D552))</f>
        <v>0</v>
      </c>
      <c r="S552" s="18"/>
      <c r="T552" s="17">
        <f t="shared" ref="T552" si="541">IF(SUM($D548:$D552)=0,"NA",SUM($J548:$J552)/SUM($D548:$D552))</f>
        <v>0</v>
      </c>
      <c r="U552" s="10"/>
      <c r="V552" s="11"/>
      <c r="W552" s="10"/>
      <c r="X552" s="11"/>
      <c r="Y552" s="10"/>
      <c r="Z552" s="11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</row>
    <row r="553" spans="1:45" x14ac:dyDescent="0.2">
      <c r="D553" s="65"/>
      <c r="E553" s="20"/>
      <c r="F553" s="30"/>
      <c r="G553" s="30"/>
      <c r="H553" s="30"/>
      <c r="I553" s="20"/>
      <c r="J553" s="2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</row>
    <row r="554" spans="1:45" x14ac:dyDescent="0.2">
      <c r="D554" s="65"/>
      <c r="E554" s="20"/>
      <c r="F554" s="30"/>
      <c r="G554" s="30"/>
      <c r="H554" s="30"/>
      <c r="I554" s="20"/>
      <c r="J554" s="2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</row>
    <row r="555" spans="1:45" x14ac:dyDescent="0.2">
      <c r="D555" s="65"/>
      <c r="E555" s="20"/>
      <c r="F555" s="30"/>
      <c r="G555" s="30"/>
      <c r="H555" s="30"/>
      <c r="I555" s="20"/>
      <c r="J555" s="2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</row>
    <row r="556" spans="1:45" x14ac:dyDescent="0.2">
      <c r="D556" s="65"/>
      <c r="E556" s="20"/>
      <c r="F556" s="30"/>
      <c r="G556" s="30"/>
      <c r="H556" s="30"/>
      <c r="I556" s="20"/>
      <c r="J556" s="2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</row>
    <row r="557" spans="1:45" x14ac:dyDescent="0.2">
      <c r="D557" s="65"/>
      <c r="E557" s="20"/>
      <c r="F557" s="30"/>
      <c r="G557" s="30"/>
      <c r="H557" s="30"/>
      <c r="I557" s="20"/>
      <c r="J557" s="2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</row>
    <row r="558" spans="1:45" x14ac:dyDescent="0.2">
      <c r="D558" s="65"/>
      <c r="E558" s="20"/>
      <c r="F558" s="30"/>
      <c r="G558" s="30"/>
      <c r="H558" s="30"/>
      <c r="I558" s="20"/>
      <c r="J558" s="2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</row>
    <row r="559" spans="1:45" x14ac:dyDescent="0.2">
      <c r="D559" s="65"/>
      <c r="E559" s="20"/>
      <c r="F559" s="30"/>
      <c r="G559" s="30"/>
      <c r="H559" s="30"/>
      <c r="I559" s="20"/>
      <c r="J559" s="2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</row>
    <row r="560" spans="1:45" x14ac:dyDescent="0.2">
      <c r="D560" s="65"/>
      <c r="E560" s="20"/>
      <c r="F560" s="30"/>
      <c r="G560" s="30"/>
      <c r="H560" s="30"/>
      <c r="I560" s="20"/>
      <c r="J560" s="2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</row>
    <row r="561" spans="4:45" x14ac:dyDescent="0.2">
      <c r="D561" s="65"/>
      <c r="E561" s="20"/>
      <c r="F561" s="30"/>
      <c r="G561" s="30"/>
      <c r="H561" s="30"/>
      <c r="I561" s="20"/>
      <c r="J561" s="2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</row>
    <row r="562" spans="4:45" x14ac:dyDescent="0.2">
      <c r="D562" s="65"/>
      <c r="E562" s="20"/>
      <c r="F562" s="30"/>
      <c r="G562" s="30"/>
      <c r="H562" s="30"/>
      <c r="I562" s="20"/>
      <c r="J562" s="2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</row>
    <row r="563" spans="4:45" x14ac:dyDescent="0.2">
      <c r="D563" s="65"/>
      <c r="E563" s="20"/>
      <c r="F563" s="30"/>
      <c r="G563" s="30"/>
      <c r="H563" s="30"/>
      <c r="I563" s="20"/>
      <c r="J563" s="2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</row>
    <row r="564" spans="4:45" x14ac:dyDescent="0.2">
      <c r="D564" s="65"/>
      <c r="E564" s="20"/>
      <c r="F564" s="30"/>
      <c r="G564" s="30"/>
      <c r="H564" s="30"/>
      <c r="I564" s="20"/>
      <c r="J564" s="2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</row>
    <row r="565" spans="4:45" x14ac:dyDescent="0.2">
      <c r="D565" s="65"/>
      <c r="E565" s="20"/>
      <c r="F565" s="30"/>
      <c r="G565" s="30"/>
      <c r="H565" s="30"/>
      <c r="I565" s="20"/>
      <c r="J565" s="2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</row>
    <row r="566" spans="4:45" x14ac:dyDescent="0.2">
      <c r="D566" s="65"/>
      <c r="E566" s="20"/>
      <c r="F566" s="30"/>
      <c r="G566" s="30"/>
      <c r="H566" s="30"/>
      <c r="I566" s="20"/>
      <c r="J566" s="2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</row>
    <row r="567" spans="4:45" x14ac:dyDescent="0.2">
      <c r="D567" s="65"/>
      <c r="E567" s="20"/>
      <c r="F567" s="30"/>
      <c r="G567" s="30"/>
      <c r="H567" s="30"/>
      <c r="I567" s="20"/>
      <c r="J567" s="2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</row>
    <row r="568" spans="4:45" x14ac:dyDescent="0.2">
      <c r="D568" s="65"/>
      <c r="E568" s="20"/>
      <c r="F568" s="30"/>
      <c r="G568" s="30"/>
      <c r="H568" s="30"/>
      <c r="I568" s="20"/>
      <c r="J568" s="2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</row>
    <row r="569" spans="4:45" x14ac:dyDescent="0.2">
      <c r="D569" s="65"/>
      <c r="E569" s="20"/>
      <c r="F569" s="30"/>
      <c r="G569" s="30"/>
      <c r="H569" s="30"/>
      <c r="I569" s="20"/>
      <c r="J569" s="2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</row>
    <row r="570" spans="4:45" x14ac:dyDescent="0.2">
      <c r="D570" s="65"/>
      <c r="E570" s="20"/>
      <c r="F570" s="30"/>
      <c r="G570" s="30"/>
      <c r="H570" s="30"/>
      <c r="I570" s="20"/>
      <c r="J570" s="2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</row>
    <row r="571" spans="4:45" x14ac:dyDescent="0.2">
      <c r="D571" s="65"/>
      <c r="E571" s="20"/>
      <c r="F571" s="30"/>
      <c r="G571" s="30"/>
      <c r="H571" s="30"/>
      <c r="I571" s="20"/>
      <c r="J571" s="2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</row>
    <row r="572" spans="4:45" x14ac:dyDescent="0.2">
      <c r="D572" s="65"/>
      <c r="E572" s="20"/>
      <c r="F572" s="30"/>
      <c r="G572" s="30"/>
      <c r="H572" s="30"/>
      <c r="I572" s="20"/>
      <c r="J572" s="2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</row>
    <row r="573" spans="4:45" x14ac:dyDescent="0.2">
      <c r="D573" s="65"/>
      <c r="E573" s="20"/>
      <c r="F573" s="30"/>
      <c r="G573" s="30"/>
      <c r="H573" s="30"/>
      <c r="I573" s="20"/>
      <c r="J573" s="2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</row>
    <row r="574" spans="4:45" x14ac:dyDescent="0.2">
      <c r="D574" s="65"/>
      <c r="E574" s="20"/>
      <c r="F574" s="30"/>
      <c r="G574" s="30"/>
      <c r="H574" s="30"/>
      <c r="I574" s="20"/>
      <c r="J574" s="2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</row>
    <row r="575" spans="4:45" x14ac:dyDescent="0.2">
      <c r="D575" s="65"/>
      <c r="E575" s="20"/>
      <c r="F575" s="30"/>
      <c r="G575" s="30"/>
      <c r="H575" s="30"/>
      <c r="I575" s="20"/>
      <c r="J575" s="2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</row>
    <row r="576" spans="4:45" x14ac:dyDescent="0.2">
      <c r="D576" s="65"/>
      <c r="E576" s="20"/>
      <c r="F576" s="30"/>
      <c r="G576" s="30"/>
      <c r="H576" s="30"/>
      <c r="I576" s="20"/>
      <c r="J576" s="2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</row>
    <row r="577" spans="4:45" x14ac:dyDescent="0.2">
      <c r="D577" s="65"/>
      <c r="E577" s="20"/>
      <c r="F577" s="30"/>
      <c r="G577" s="30"/>
      <c r="H577" s="30"/>
      <c r="I577" s="20"/>
      <c r="J577" s="2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</row>
    <row r="578" spans="4:45" x14ac:dyDescent="0.2">
      <c r="D578" s="65"/>
      <c r="E578" s="20"/>
      <c r="F578" s="30"/>
      <c r="G578" s="30"/>
      <c r="H578" s="30"/>
      <c r="I578" s="20"/>
      <c r="J578" s="2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</row>
    <row r="579" spans="4:45" x14ac:dyDescent="0.2">
      <c r="D579" s="65"/>
      <c r="E579" s="20"/>
      <c r="F579" s="30"/>
      <c r="G579" s="30"/>
      <c r="H579" s="30"/>
      <c r="I579" s="20"/>
      <c r="J579" s="2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</row>
    <row r="580" spans="4:45" x14ac:dyDescent="0.2">
      <c r="D580" s="65"/>
      <c r="E580" s="20"/>
      <c r="F580" s="30"/>
      <c r="G580" s="30"/>
      <c r="H580" s="30"/>
      <c r="I580" s="20"/>
      <c r="J580" s="2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</row>
    <row r="581" spans="4:45" x14ac:dyDescent="0.2">
      <c r="D581" s="65"/>
      <c r="E581" s="20"/>
      <c r="F581" s="30"/>
      <c r="G581" s="30"/>
      <c r="H581" s="30"/>
      <c r="I581" s="20"/>
      <c r="J581" s="2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</row>
    <row r="582" spans="4:45" x14ac:dyDescent="0.2">
      <c r="D582" s="65"/>
      <c r="E582" s="20"/>
      <c r="F582" s="30"/>
      <c r="G582" s="30"/>
      <c r="H582" s="30"/>
      <c r="I582" s="20"/>
      <c r="J582" s="2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</row>
    <row r="583" spans="4:45" x14ac:dyDescent="0.2">
      <c r="D583" s="65"/>
      <c r="E583" s="20"/>
      <c r="F583" s="30"/>
      <c r="G583" s="30"/>
      <c r="H583" s="30"/>
      <c r="I583" s="20"/>
      <c r="J583" s="2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</row>
    <row r="584" spans="4:45" x14ac:dyDescent="0.2">
      <c r="D584" s="65"/>
      <c r="E584" s="20"/>
      <c r="F584" s="30"/>
      <c r="G584" s="30"/>
      <c r="H584" s="30"/>
      <c r="I584" s="20"/>
      <c r="J584" s="2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</row>
    <row r="585" spans="4:45" x14ac:dyDescent="0.2">
      <c r="D585" s="65"/>
      <c r="E585" s="20"/>
      <c r="F585" s="30"/>
      <c r="G585" s="30"/>
      <c r="H585" s="30"/>
      <c r="I585" s="20"/>
      <c r="J585" s="2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</row>
    <row r="586" spans="4:45" x14ac:dyDescent="0.2">
      <c r="D586" s="65"/>
      <c r="E586" s="20"/>
      <c r="F586" s="30"/>
      <c r="G586" s="30"/>
      <c r="H586" s="30"/>
      <c r="I586" s="20"/>
      <c r="J586" s="2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</row>
    <row r="587" spans="4:45" x14ac:dyDescent="0.2">
      <c r="D587" s="65"/>
      <c r="E587" s="20"/>
      <c r="F587" s="30"/>
      <c r="G587" s="30"/>
      <c r="H587" s="30"/>
      <c r="I587" s="20"/>
      <c r="J587" s="2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</row>
    <row r="588" spans="4:45" x14ac:dyDescent="0.2">
      <c r="D588" s="65"/>
      <c r="E588" s="20"/>
      <c r="F588" s="30"/>
      <c r="G588" s="30"/>
      <c r="H588" s="30"/>
      <c r="I588" s="20"/>
      <c r="J588" s="2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</row>
    <row r="589" spans="4:45" x14ac:dyDescent="0.2">
      <c r="D589" s="65"/>
      <c r="E589" s="20"/>
      <c r="F589" s="30"/>
      <c r="G589" s="30"/>
      <c r="H589" s="30"/>
      <c r="I589" s="20"/>
      <c r="J589" s="2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</row>
    <row r="590" spans="4:45" x14ac:dyDescent="0.2">
      <c r="D590" s="65"/>
      <c r="E590" s="20"/>
      <c r="F590" s="30"/>
      <c r="G590" s="30"/>
      <c r="H590" s="30"/>
      <c r="I590" s="20"/>
      <c r="J590" s="2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</row>
    <row r="591" spans="4:45" x14ac:dyDescent="0.2">
      <c r="D591" s="65"/>
      <c r="E591" s="20"/>
      <c r="F591" s="30"/>
      <c r="G591" s="30"/>
      <c r="H591" s="30"/>
      <c r="I591" s="20"/>
      <c r="J591" s="2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</row>
    <row r="592" spans="4:45" x14ac:dyDescent="0.2">
      <c r="D592" s="65"/>
      <c r="E592" s="20"/>
      <c r="F592" s="30"/>
      <c r="G592" s="30"/>
      <c r="H592" s="30"/>
      <c r="I592" s="20"/>
      <c r="J592" s="2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</row>
    <row r="593" spans="4:45" x14ac:dyDescent="0.2">
      <c r="D593" s="65"/>
      <c r="E593" s="20"/>
      <c r="F593" s="30"/>
      <c r="G593" s="30"/>
      <c r="H593" s="30"/>
      <c r="I593" s="20"/>
      <c r="J593" s="2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</row>
    <row r="594" spans="4:45" x14ac:dyDescent="0.2">
      <c r="D594" s="65"/>
      <c r="E594" s="20"/>
      <c r="F594" s="30"/>
      <c r="G594" s="30"/>
      <c r="H594" s="30"/>
      <c r="I594" s="20"/>
      <c r="J594" s="2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</row>
    <row r="595" spans="4:45" x14ac:dyDescent="0.2">
      <c r="D595" s="65"/>
      <c r="E595" s="20"/>
      <c r="F595" s="30"/>
      <c r="G595" s="30"/>
      <c r="H595" s="30"/>
      <c r="I595" s="20"/>
      <c r="J595" s="2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</row>
    <row r="596" spans="4:45" x14ac:dyDescent="0.2">
      <c r="D596" s="65"/>
      <c r="E596" s="20"/>
      <c r="F596" s="30"/>
      <c r="G596" s="30"/>
      <c r="H596" s="30"/>
      <c r="I596" s="20"/>
      <c r="J596" s="2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</row>
    <row r="597" spans="4:45" x14ac:dyDescent="0.2">
      <c r="D597" s="65"/>
      <c r="E597" s="20"/>
      <c r="F597" s="30"/>
      <c r="G597" s="30"/>
      <c r="H597" s="30"/>
      <c r="I597" s="20"/>
      <c r="J597" s="2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</row>
    <row r="598" spans="4:45" x14ac:dyDescent="0.2">
      <c r="D598" s="65"/>
      <c r="E598" s="20"/>
      <c r="F598" s="30"/>
      <c r="G598" s="30"/>
      <c r="H598" s="30"/>
      <c r="I598" s="20"/>
      <c r="J598" s="2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</row>
    <row r="599" spans="4:45" x14ac:dyDescent="0.2">
      <c r="D599" s="65"/>
      <c r="E599" s="20"/>
      <c r="F599" s="30"/>
      <c r="G599" s="30"/>
      <c r="H599" s="30"/>
      <c r="I599" s="20"/>
      <c r="J599" s="2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</row>
    <row r="600" spans="4:45" x14ac:dyDescent="0.2">
      <c r="D600" s="65"/>
      <c r="E600" s="20"/>
      <c r="F600" s="30"/>
      <c r="G600" s="30"/>
      <c r="H600" s="30"/>
      <c r="I600" s="20"/>
      <c r="J600" s="2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</row>
    <row r="601" spans="4:45" x14ac:dyDescent="0.2">
      <c r="D601" s="65"/>
      <c r="E601" s="20"/>
      <c r="F601" s="30"/>
      <c r="G601" s="30"/>
      <c r="H601" s="30"/>
      <c r="I601" s="20"/>
      <c r="J601" s="2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</row>
    <row r="602" spans="4:45" x14ac:dyDescent="0.2">
      <c r="D602" s="65"/>
      <c r="E602" s="20"/>
      <c r="F602" s="30"/>
      <c r="G602" s="30"/>
      <c r="H602" s="30"/>
      <c r="I602" s="20"/>
      <c r="J602" s="2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</row>
    <row r="603" spans="4:45" x14ac:dyDescent="0.2">
      <c r="D603" s="65"/>
      <c r="E603" s="20"/>
      <c r="F603" s="30"/>
      <c r="G603" s="30"/>
      <c r="H603" s="30"/>
      <c r="I603" s="20"/>
      <c r="J603" s="2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</row>
    <row r="604" spans="4:45" x14ac:dyDescent="0.2">
      <c r="D604" s="65"/>
      <c r="E604" s="20"/>
      <c r="F604" s="30"/>
      <c r="G604" s="30"/>
      <c r="H604" s="30"/>
      <c r="I604" s="20"/>
      <c r="J604" s="2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</row>
    <row r="605" spans="4:45" x14ac:dyDescent="0.2">
      <c r="D605" s="65"/>
      <c r="E605" s="20"/>
      <c r="F605" s="30"/>
      <c r="G605" s="30"/>
      <c r="H605" s="30"/>
      <c r="I605" s="20"/>
      <c r="J605" s="2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</row>
    <row r="606" spans="4:45" x14ac:dyDescent="0.2">
      <c r="D606" s="65"/>
      <c r="E606" s="20"/>
      <c r="F606" s="30"/>
      <c r="G606" s="30"/>
      <c r="H606" s="30"/>
      <c r="I606" s="20"/>
      <c r="J606" s="2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</row>
    <row r="607" spans="4:45" x14ac:dyDescent="0.2">
      <c r="D607" s="65"/>
      <c r="E607" s="20"/>
      <c r="F607" s="30"/>
      <c r="G607" s="30"/>
      <c r="H607" s="30"/>
      <c r="I607" s="20"/>
      <c r="J607" s="2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</row>
    <row r="608" spans="4:45" x14ac:dyDescent="0.2">
      <c r="D608" s="65"/>
      <c r="E608" s="20"/>
      <c r="F608" s="30"/>
      <c r="G608" s="30"/>
      <c r="H608" s="30"/>
      <c r="I608" s="20"/>
      <c r="J608" s="2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</row>
    <row r="609" spans="4:45" x14ac:dyDescent="0.2">
      <c r="D609" s="65"/>
      <c r="E609" s="20"/>
      <c r="F609" s="30"/>
      <c r="G609" s="30"/>
      <c r="H609" s="30"/>
      <c r="I609" s="20"/>
      <c r="J609" s="2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</row>
    <row r="610" spans="4:45" x14ac:dyDescent="0.2">
      <c r="D610" s="65"/>
      <c r="E610" s="20"/>
      <c r="F610" s="30"/>
      <c r="G610" s="30"/>
      <c r="H610" s="30"/>
      <c r="I610" s="20"/>
      <c r="J610" s="2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</row>
    <row r="611" spans="4:45" x14ac:dyDescent="0.2">
      <c r="D611" s="65"/>
      <c r="E611" s="20"/>
      <c r="F611" s="30"/>
      <c r="G611" s="30"/>
      <c r="H611" s="30"/>
      <c r="I611" s="20"/>
      <c r="J611" s="2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</row>
    <row r="612" spans="4:45" x14ac:dyDescent="0.2">
      <c r="D612" s="65"/>
      <c r="E612" s="20"/>
      <c r="F612" s="30"/>
      <c r="G612" s="30"/>
      <c r="H612" s="30"/>
      <c r="I612" s="20"/>
      <c r="J612" s="2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</row>
    <row r="613" spans="4:45" x14ac:dyDescent="0.2">
      <c r="D613" s="65"/>
      <c r="E613" s="20"/>
      <c r="F613" s="30"/>
      <c r="G613" s="30"/>
      <c r="H613" s="30"/>
      <c r="I613" s="20"/>
      <c r="J613" s="2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</row>
    <row r="614" spans="4:45" x14ac:dyDescent="0.2">
      <c r="D614" s="65"/>
      <c r="E614" s="20"/>
      <c r="F614" s="30"/>
      <c r="G614" s="30"/>
      <c r="H614" s="30"/>
      <c r="I614" s="20"/>
      <c r="J614" s="2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</row>
    <row r="615" spans="4:45" x14ac:dyDescent="0.2">
      <c r="D615" s="65"/>
      <c r="E615" s="20"/>
      <c r="F615" s="30"/>
      <c r="G615" s="30"/>
      <c r="H615" s="30"/>
      <c r="I615" s="20"/>
      <c r="J615" s="2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</row>
    <row r="616" spans="4:45" x14ac:dyDescent="0.2">
      <c r="D616" s="65"/>
      <c r="E616" s="20"/>
      <c r="F616" s="30"/>
      <c r="G616" s="30"/>
      <c r="H616" s="30"/>
      <c r="I616" s="20"/>
      <c r="J616" s="2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</row>
    <row r="617" spans="4:45" x14ac:dyDescent="0.2">
      <c r="D617" s="65"/>
      <c r="E617" s="20"/>
      <c r="F617" s="30"/>
      <c r="G617" s="30"/>
      <c r="H617" s="30"/>
      <c r="I617" s="20"/>
      <c r="J617" s="2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</row>
    <row r="618" spans="4:45" x14ac:dyDescent="0.2">
      <c r="D618" s="65"/>
      <c r="E618" s="20"/>
      <c r="F618" s="30"/>
      <c r="G618" s="30"/>
      <c r="H618" s="30"/>
      <c r="I618" s="20"/>
      <c r="J618" s="2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</row>
    <row r="619" spans="4:45" x14ac:dyDescent="0.2">
      <c r="D619" s="65"/>
      <c r="E619" s="20"/>
      <c r="F619" s="30"/>
      <c r="G619" s="30"/>
      <c r="H619" s="30"/>
      <c r="I619" s="20"/>
      <c r="J619" s="2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</row>
    <row r="620" spans="4:45" x14ac:dyDescent="0.2">
      <c r="D620" s="65"/>
      <c r="E620" s="20"/>
      <c r="F620" s="30"/>
      <c r="G620" s="30"/>
      <c r="H620" s="30"/>
      <c r="I620" s="20"/>
      <c r="J620" s="2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</row>
    <row r="621" spans="4:45" x14ac:dyDescent="0.2">
      <c r="D621" s="65"/>
      <c r="E621" s="20"/>
      <c r="F621" s="30"/>
      <c r="G621" s="30"/>
      <c r="H621" s="30"/>
      <c r="I621" s="20"/>
      <c r="J621" s="2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</row>
    <row r="622" spans="4:45" x14ac:dyDescent="0.2">
      <c r="D622" s="65"/>
      <c r="E622" s="20"/>
      <c r="F622" s="30"/>
      <c r="G622" s="30"/>
      <c r="H622" s="30"/>
      <c r="I622" s="20"/>
      <c r="J622" s="2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</row>
    <row r="623" spans="4:45" x14ac:dyDescent="0.2">
      <c r="D623" s="65"/>
      <c r="E623" s="20"/>
      <c r="F623" s="30"/>
      <c r="G623" s="30"/>
      <c r="H623" s="30"/>
      <c r="I623" s="20"/>
      <c r="J623" s="2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</row>
    <row r="624" spans="4:45" x14ac:dyDescent="0.2">
      <c r="D624" s="65"/>
      <c r="E624" s="20"/>
      <c r="F624" s="30"/>
      <c r="G624" s="30"/>
      <c r="H624" s="30"/>
      <c r="I624" s="20"/>
      <c r="J624" s="2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</row>
    <row r="625" spans="4:45" x14ac:dyDescent="0.2">
      <c r="D625" s="65"/>
      <c r="E625" s="20"/>
      <c r="F625" s="30"/>
      <c r="G625" s="30"/>
      <c r="H625" s="30"/>
      <c r="I625" s="20"/>
      <c r="J625" s="2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</row>
    <row r="626" spans="4:45" x14ac:dyDescent="0.2">
      <c r="D626" s="65"/>
      <c r="E626" s="20"/>
      <c r="F626" s="30"/>
      <c r="G626" s="30"/>
      <c r="H626" s="30"/>
      <c r="I626" s="20"/>
      <c r="J626" s="2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</row>
    <row r="627" spans="4:45" x14ac:dyDescent="0.2">
      <c r="D627" s="65"/>
      <c r="E627" s="20"/>
      <c r="F627" s="30"/>
      <c r="G627" s="30"/>
      <c r="H627" s="30"/>
      <c r="I627" s="20"/>
      <c r="J627" s="2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</row>
    <row r="628" spans="4:45" x14ac:dyDescent="0.2">
      <c r="D628" s="65"/>
      <c r="E628" s="20"/>
      <c r="F628" s="30"/>
      <c r="G628" s="30"/>
      <c r="H628" s="30"/>
      <c r="I628" s="20"/>
      <c r="J628" s="2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</row>
    <row r="629" spans="4:45" x14ac:dyDescent="0.2">
      <c r="D629" s="65"/>
      <c r="E629" s="20"/>
      <c r="F629" s="30"/>
      <c r="G629" s="30"/>
      <c r="H629" s="30"/>
      <c r="I629" s="20"/>
      <c r="J629" s="2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</row>
    <row r="630" spans="4:45" x14ac:dyDescent="0.2">
      <c r="D630" s="65"/>
      <c r="E630" s="20"/>
      <c r="F630" s="30"/>
      <c r="G630" s="30"/>
      <c r="H630" s="30"/>
      <c r="I630" s="20"/>
      <c r="J630" s="2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</row>
    <row r="631" spans="4:45" x14ac:dyDescent="0.2">
      <c r="D631" s="65"/>
      <c r="E631" s="20"/>
      <c r="F631" s="30"/>
      <c r="G631" s="30"/>
      <c r="H631" s="30"/>
      <c r="I631" s="20"/>
      <c r="J631" s="2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</row>
    <row r="632" spans="4:45" x14ac:dyDescent="0.2">
      <c r="D632" s="65"/>
      <c r="E632" s="20"/>
      <c r="F632" s="30"/>
      <c r="G632" s="30"/>
      <c r="H632" s="30"/>
      <c r="I632" s="20"/>
      <c r="J632" s="2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</row>
    <row r="633" spans="4:45" x14ac:dyDescent="0.2">
      <c r="D633" s="65"/>
      <c r="E633" s="20"/>
      <c r="F633" s="30"/>
      <c r="G633" s="30"/>
      <c r="H633" s="30"/>
      <c r="I633" s="20"/>
      <c r="J633" s="2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</row>
    <row r="634" spans="4:45" x14ac:dyDescent="0.2">
      <c r="D634" s="65"/>
      <c r="E634" s="20"/>
      <c r="F634" s="30"/>
      <c r="G634" s="30"/>
      <c r="H634" s="30"/>
      <c r="I634" s="20"/>
      <c r="J634" s="2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</row>
    <row r="635" spans="4:45" x14ac:dyDescent="0.2">
      <c r="D635" s="65"/>
      <c r="E635" s="20"/>
      <c r="F635" s="30"/>
      <c r="G635" s="30"/>
      <c r="H635" s="30"/>
      <c r="I635" s="20"/>
      <c r="J635" s="2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</row>
    <row r="636" spans="4:45" x14ac:dyDescent="0.2">
      <c r="D636" s="65"/>
      <c r="E636" s="20"/>
      <c r="F636" s="30"/>
      <c r="G636" s="30"/>
      <c r="H636" s="30"/>
      <c r="I636" s="20"/>
      <c r="J636" s="2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</row>
    <row r="637" spans="4:45" x14ac:dyDescent="0.2">
      <c r="D637" s="65"/>
      <c r="E637" s="20"/>
      <c r="F637" s="30"/>
      <c r="G637" s="30"/>
      <c r="H637" s="30"/>
      <c r="I637" s="20"/>
      <c r="J637" s="2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</row>
    <row r="638" spans="4:45" x14ac:dyDescent="0.2">
      <c r="D638" s="65"/>
      <c r="E638" s="20"/>
      <c r="F638" s="30"/>
      <c r="G638" s="30"/>
      <c r="H638" s="30"/>
      <c r="I638" s="20"/>
      <c r="J638" s="2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</row>
    <row r="639" spans="4:45" x14ac:dyDescent="0.2">
      <c r="D639" s="65"/>
      <c r="E639" s="20"/>
      <c r="F639" s="30"/>
      <c r="G639" s="30"/>
      <c r="H639" s="30"/>
      <c r="I639" s="20"/>
      <c r="J639" s="2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</row>
    <row r="640" spans="4:45" x14ac:dyDescent="0.2">
      <c r="D640" s="65"/>
      <c r="E640" s="20"/>
      <c r="F640" s="30"/>
      <c r="G640" s="30"/>
      <c r="H640" s="30"/>
      <c r="I640" s="20"/>
      <c r="J640" s="2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</row>
    <row r="641" spans="4:45" x14ac:dyDescent="0.2">
      <c r="D641" s="65"/>
      <c r="E641" s="20"/>
      <c r="F641" s="30"/>
      <c r="G641" s="30"/>
      <c r="H641" s="30"/>
      <c r="I641" s="20"/>
      <c r="J641" s="2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</row>
    <row r="642" spans="4:45" x14ac:dyDescent="0.2">
      <c r="D642" s="65"/>
      <c r="E642" s="20"/>
      <c r="F642" s="30"/>
      <c r="G642" s="30"/>
      <c r="H642" s="30"/>
      <c r="I642" s="20"/>
      <c r="J642" s="2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</row>
    <row r="643" spans="4:45" x14ac:dyDescent="0.2">
      <c r="D643" s="65"/>
      <c r="E643" s="20"/>
      <c r="F643" s="30"/>
      <c r="G643" s="30"/>
      <c r="H643" s="30"/>
      <c r="I643" s="20"/>
      <c r="J643" s="2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</row>
    <row r="644" spans="4:45" x14ac:dyDescent="0.2">
      <c r="D644" s="65"/>
      <c r="E644" s="20"/>
      <c r="F644" s="30"/>
      <c r="G644" s="30"/>
      <c r="H644" s="30"/>
      <c r="I644" s="20"/>
      <c r="J644" s="2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</row>
    <row r="645" spans="4:45" x14ac:dyDescent="0.2">
      <c r="D645" s="65"/>
      <c r="E645" s="20"/>
      <c r="F645" s="30"/>
      <c r="G645" s="30"/>
      <c r="H645" s="30"/>
      <c r="I645" s="20"/>
      <c r="J645" s="2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</row>
    <row r="646" spans="4:45" x14ac:dyDescent="0.2">
      <c r="D646" s="65"/>
      <c r="E646" s="20"/>
      <c r="F646" s="30"/>
      <c r="G646" s="30"/>
      <c r="H646" s="30"/>
      <c r="I646" s="20"/>
      <c r="J646" s="2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</row>
    <row r="647" spans="4:45" x14ac:dyDescent="0.2">
      <c r="D647" s="65"/>
      <c r="E647" s="20"/>
      <c r="F647" s="30"/>
      <c r="G647" s="30"/>
      <c r="H647" s="30"/>
      <c r="I647" s="20"/>
      <c r="J647" s="2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</row>
    <row r="648" spans="4:45" x14ac:dyDescent="0.2">
      <c r="D648" s="65"/>
      <c r="E648" s="20"/>
      <c r="F648" s="30"/>
      <c r="G648" s="30"/>
      <c r="H648" s="30"/>
      <c r="I648" s="20"/>
      <c r="J648" s="2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</row>
    <row r="649" spans="4:45" x14ac:dyDescent="0.2">
      <c r="D649" s="65"/>
      <c r="E649" s="20"/>
      <c r="F649" s="30"/>
      <c r="G649" s="30"/>
      <c r="H649" s="30"/>
      <c r="I649" s="20"/>
      <c r="J649" s="2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</row>
    <row r="650" spans="4:45" x14ac:dyDescent="0.2">
      <c r="D650" s="65"/>
      <c r="E650" s="20"/>
      <c r="F650" s="30"/>
      <c r="G650" s="30"/>
      <c r="H650" s="30"/>
      <c r="I650" s="20"/>
      <c r="J650" s="2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</row>
    <row r="651" spans="4:45" x14ac:dyDescent="0.2">
      <c r="D651" s="65"/>
      <c r="E651" s="20"/>
      <c r="F651" s="30"/>
      <c r="G651" s="30"/>
      <c r="H651" s="30"/>
      <c r="I651" s="20"/>
      <c r="J651" s="2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</row>
    <row r="652" spans="4:45" x14ac:dyDescent="0.2">
      <c r="D652" s="65"/>
      <c r="E652" s="20"/>
      <c r="F652" s="30"/>
      <c r="G652" s="30"/>
      <c r="H652" s="30"/>
      <c r="I652" s="20"/>
      <c r="J652" s="2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</row>
    <row r="653" spans="4:45" x14ac:dyDescent="0.2">
      <c r="D653" s="65"/>
      <c r="E653" s="20"/>
      <c r="F653" s="30"/>
      <c r="G653" s="30"/>
      <c r="H653" s="30"/>
      <c r="I653" s="20"/>
      <c r="J653" s="2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</row>
    <row r="654" spans="4:45" x14ac:dyDescent="0.2">
      <c r="D654" s="65"/>
      <c r="E654" s="20"/>
      <c r="F654" s="30"/>
      <c r="G654" s="30"/>
      <c r="H654" s="30"/>
      <c r="I654" s="20"/>
      <c r="J654" s="2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</row>
    <row r="655" spans="4:45" x14ac:dyDescent="0.2">
      <c r="D655" s="65"/>
      <c r="E655" s="20"/>
      <c r="F655" s="30"/>
      <c r="G655" s="30"/>
      <c r="H655" s="30"/>
      <c r="I655" s="20"/>
      <c r="J655" s="2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</row>
    <row r="656" spans="4:45" x14ac:dyDescent="0.2">
      <c r="D656" s="65"/>
      <c r="E656" s="20"/>
      <c r="F656" s="30"/>
      <c r="G656" s="30"/>
      <c r="H656" s="30"/>
      <c r="I656" s="20"/>
      <c r="J656" s="2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</row>
    <row r="657" spans="4:45" x14ac:dyDescent="0.2">
      <c r="D657" s="65"/>
      <c r="E657" s="20"/>
      <c r="F657" s="30"/>
      <c r="G657" s="30"/>
      <c r="H657" s="30"/>
      <c r="I657" s="20"/>
      <c r="J657" s="2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</row>
    <row r="658" spans="4:45" x14ac:dyDescent="0.2">
      <c r="D658" s="65"/>
      <c r="E658" s="20"/>
      <c r="F658" s="30"/>
      <c r="G658" s="30"/>
      <c r="H658" s="30"/>
      <c r="I658" s="20"/>
      <c r="J658" s="2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</row>
    <row r="659" spans="4:45" x14ac:dyDescent="0.2">
      <c r="D659" s="65"/>
      <c r="E659" s="20"/>
      <c r="F659" s="30"/>
      <c r="G659" s="30"/>
      <c r="H659" s="30"/>
      <c r="I659" s="20"/>
      <c r="J659" s="2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</row>
    <row r="660" spans="4:45" x14ac:dyDescent="0.2">
      <c r="D660" s="65"/>
      <c r="E660" s="20"/>
      <c r="F660" s="30"/>
      <c r="G660" s="30"/>
      <c r="H660" s="30"/>
      <c r="I660" s="20"/>
      <c r="J660" s="2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</row>
    <row r="661" spans="4:45" x14ac:dyDescent="0.2">
      <c r="D661" s="65"/>
      <c r="E661" s="20"/>
      <c r="F661" s="30"/>
      <c r="G661" s="30"/>
      <c r="H661" s="30"/>
      <c r="I661" s="20"/>
      <c r="J661" s="2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</row>
    <row r="662" spans="4:45" x14ac:dyDescent="0.2">
      <c r="D662" s="65"/>
      <c r="E662" s="20"/>
      <c r="F662" s="30"/>
      <c r="G662" s="30"/>
      <c r="H662" s="30"/>
      <c r="I662" s="20"/>
      <c r="J662" s="2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</row>
    <row r="663" spans="4:45" x14ac:dyDescent="0.2">
      <c r="D663" s="65"/>
      <c r="E663" s="20"/>
      <c r="F663" s="30"/>
      <c r="G663" s="30"/>
      <c r="H663" s="30"/>
      <c r="I663" s="20"/>
      <c r="J663" s="2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</row>
    <row r="664" spans="4:45" x14ac:dyDescent="0.2">
      <c r="D664" s="65"/>
      <c r="E664" s="20"/>
      <c r="F664" s="30"/>
      <c r="G664" s="30"/>
      <c r="H664" s="30"/>
      <c r="I664" s="20"/>
      <c r="J664" s="2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</row>
    <row r="665" spans="4:45" x14ac:dyDescent="0.2">
      <c r="D665" s="65"/>
      <c r="E665" s="20"/>
      <c r="F665" s="30"/>
      <c r="G665" s="30"/>
      <c r="H665" s="30"/>
      <c r="I665" s="20"/>
      <c r="J665" s="2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</row>
    <row r="666" spans="4:45" x14ac:dyDescent="0.2">
      <c r="D666" s="65"/>
      <c r="E666" s="20"/>
      <c r="F666" s="30"/>
      <c r="G666" s="30"/>
      <c r="H666" s="30"/>
      <c r="I666" s="20"/>
      <c r="J666" s="2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</row>
    <row r="667" spans="4:45" x14ac:dyDescent="0.2">
      <c r="D667" s="65"/>
      <c r="E667" s="20"/>
      <c r="F667" s="30"/>
      <c r="G667" s="30"/>
      <c r="H667" s="30"/>
      <c r="I667" s="20"/>
      <c r="J667" s="2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</row>
    <row r="668" spans="4:45" x14ac:dyDescent="0.2">
      <c r="D668" s="65"/>
      <c r="E668" s="20"/>
      <c r="F668" s="30"/>
      <c r="G668" s="30"/>
      <c r="H668" s="30"/>
      <c r="I668" s="20"/>
      <c r="J668" s="2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</row>
    <row r="669" spans="4:45" x14ac:dyDescent="0.2">
      <c r="D669" s="65"/>
      <c r="E669" s="20"/>
      <c r="F669" s="30"/>
      <c r="G669" s="30"/>
      <c r="H669" s="30"/>
      <c r="I669" s="20"/>
      <c r="J669" s="2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</row>
    <row r="670" spans="4:45" x14ac:dyDescent="0.2">
      <c r="D670" s="65"/>
      <c r="E670" s="20"/>
      <c r="F670" s="30"/>
      <c r="G670" s="30"/>
      <c r="H670" s="30"/>
      <c r="I670" s="20"/>
      <c r="J670" s="2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</row>
    <row r="671" spans="4:45" x14ac:dyDescent="0.2">
      <c r="D671" s="65"/>
      <c r="E671" s="20"/>
      <c r="F671" s="30"/>
      <c r="G671" s="30"/>
      <c r="H671" s="30"/>
      <c r="I671" s="20"/>
      <c r="J671" s="2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</row>
    <row r="672" spans="4:45" x14ac:dyDescent="0.2">
      <c r="D672" s="65"/>
      <c r="E672" s="20"/>
      <c r="F672" s="30"/>
      <c r="G672" s="30"/>
      <c r="H672" s="30"/>
      <c r="I672" s="20"/>
      <c r="J672" s="2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</row>
    <row r="673" spans="4:45" x14ac:dyDescent="0.2">
      <c r="D673" s="65"/>
      <c r="E673" s="20"/>
      <c r="F673" s="30"/>
      <c r="G673" s="30"/>
      <c r="H673" s="30"/>
      <c r="I673" s="20"/>
      <c r="J673" s="2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</row>
    <row r="674" spans="4:45" x14ac:dyDescent="0.2">
      <c r="D674" s="65"/>
      <c r="E674" s="20"/>
      <c r="F674" s="30"/>
      <c r="G674" s="30"/>
      <c r="H674" s="30"/>
      <c r="I674" s="20"/>
      <c r="J674" s="2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</row>
    <row r="675" spans="4:45" x14ac:dyDescent="0.2">
      <c r="D675" s="65"/>
      <c r="E675" s="20"/>
      <c r="F675" s="30"/>
      <c r="G675" s="30"/>
      <c r="H675" s="30"/>
      <c r="I675" s="20"/>
      <c r="J675" s="2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</row>
    <row r="676" spans="4:45" x14ac:dyDescent="0.2">
      <c r="D676" s="65"/>
      <c r="E676" s="20"/>
      <c r="F676" s="30"/>
      <c r="G676" s="30"/>
      <c r="H676" s="30"/>
      <c r="I676" s="20"/>
      <c r="J676" s="2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</row>
    <row r="677" spans="4:45" x14ac:dyDescent="0.2">
      <c r="D677" s="65"/>
      <c r="E677" s="20"/>
      <c r="F677" s="30"/>
      <c r="G677" s="30"/>
      <c r="H677" s="30"/>
      <c r="I677" s="20"/>
      <c r="J677" s="2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</row>
    <row r="678" spans="4:45" x14ac:dyDescent="0.2">
      <c r="D678" s="65"/>
      <c r="E678" s="20"/>
      <c r="F678" s="30"/>
      <c r="G678" s="30"/>
      <c r="H678" s="30"/>
      <c r="I678" s="20"/>
      <c r="J678" s="2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</row>
    <row r="679" spans="4:45" x14ac:dyDescent="0.2">
      <c r="D679" s="65"/>
      <c r="E679" s="20"/>
      <c r="F679" s="30"/>
      <c r="G679" s="30"/>
      <c r="H679" s="30"/>
      <c r="I679" s="20"/>
      <c r="J679" s="2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</row>
    <row r="680" spans="4:45" x14ac:dyDescent="0.2">
      <c r="D680" s="65"/>
      <c r="E680" s="20"/>
      <c r="F680" s="30"/>
      <c r="G680" s="30"/>
      <c r="H680" s="30"/>
      <c r="I680" s="20"/>
      <c r="J680" s="2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</row>
    <row r="681" spans="4:45" x14ac:dyDescent="0.2">
      <c r="D681" s="65"/>
      <c r="E681" s="20"/>
      <c r="F681" s="30"/>
      <c r="G681" s="30"/>
      <c r="H681" s="30"/>
      <c r="I681" s="20"/>
      <c r="J681" s="2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</row>
    <row r="682" spans="4:45" x14ac:dyDescent="0.2">
      <c r="D682" s="65"/>
      <c r="E682" s="20"/>
      <c r="F682" s="30"/>
      <c r="G682" s="30"/>
      <c r="H682" s="30"/>
      <c r="I682" s="20"/>
      <c r="J682" s="2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</row>
    <row r="683" spans="4:45" x14ac:dyDescent="0.2">
      <c r="D683" s="65"/>
      <c r="E683" s="20"/>
      <c r="F683" s="30"/>
      <c r="G683" s="30"/>
      <c r="H683" s="30"/>
      <c r="I683" s="20"/>
      <c r="J683" s="2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</row>
    <row r="684" spans="4:45" x14ac:dyDescent="0.2">
      <c r="D684" s="65"/>
      <c r="E684" s="20"/>
      <c r="F684" s="30"/>
      <c r="G684" s="30"/>
      <c r="H684" s="30"/>
      <c r="I684" s="20"/>
      <c r="J684" s="2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</row>
    <row r="685" spans="4:45" x14ac:dyDescent="0.2">
      <c r="D685" s="65"/>
      <c r="E685" s="20"/>
      <c r="F685" s="30"/>
      <c r="G685" s="30"/>
      <c r="H685" s="30"/>
      <c r="I685" s="20"/>
      <c r="J685" s="2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</row>
    <row r="686" spans="4:45" x14ac:dyDescent="0.2">
      <c r="D686" s="65"/>
      <c r="E686" s="20"/>
      <c r="F686" s="30"/>
      <c r="G686" s="30"/>
      <c r="H686" s="30"/>
      <c r="I686" s="20"/>
      <c r="J686" s="2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</row>
    <row r="687" spans="4:45" x14ac:dyDescent="0.2">
      <c r="D687" s="65"/>
      <c r="E687" s="20"/>
      <c r="F687" s="30"/>
      <c r="G687" s="30"/>
      <c r="H687" s="30"/>
      <c r="I687" s="20"/>
      <c r="J687" s="2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</row>
    <row r="688" spans="4:45" x14ac:dyDescent="0.2">
      <c r="D688" s="65"/>
      <c r="E688" s="20"/>
      <c r="F688" s="30"/>
      <c r="G688" s="30"/>
      <c r="H688" s="30"/>
      <c r="I688" s="20"/>
      <c r="J688" s="2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</row>
    <row r="689" spans="4:45" x14ac:dyDescent="0.2">
      <c r="D689" s="65"/>
      <c r="E689" s="20"/>
      <c r="F689" s="30"/>
      <c r="G689" s="30"/>
      <c r="H689" s="30"/>
      <c r="I689" s="20"/>
      <c r="J689" s="2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</row>
    <row r="690" spans="4:45" x14ac:dyDescent="0.2">
      <c r="D690" s="65"/>
      <c r="E690" s="20"/>
      <c r="F690" s="30"/>
      <c r="G690" s="30"/>
      <c r="H690" s="30"/>
      <c r="I690" s="20"/>
      <c r="J690" s="2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</row>
    <row r="691" spans="4:45" x14ac:dyDescent="0.2">
      <c r="D691" s="65"/>
      <c r="E691" s="20"/>
      <c r="F691" s="30"/>
      <c r="G691" s="30"/>
      <c r="H691" s="30"/>
      <c r="I691" s="20"/>
      <c r="J691" s="2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</row>
    <row r="692" spans="4:45" x14ac:dyDescent="0.2">
      <c r="D692" s="65"/>
      <c r="E692" s="20"/>
      <c r="F692" s="30"/>
      <c r="G692" s="30"/>
      <c r="H692" s="30"/>
      <c r="I692" s="20"/>
      <c r="J692" s="2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</row>
    <row r="693" spans="4:45" x14ac:dyDescent="0.2">
      <c r="D693" s="65"/>
      <c r="E693" s="20"/>
      <c r="F693" s="30"/>
      <c r="G693" s="30"/>
      <c r="H693" s="30"/>
      <c r="I693" s="20"/>
      <c r="J693" s="2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</row>
    <row r="694" spans="4:45" x14ac:dyDescent="0.2">
      <c r="D694" s="65"/>
      <c r="E694" s="20"/>
      <c r="F694" s="30"/>
      <c r="G694" s="30"/>
      <c r="H694" s="30"/>
      <c r="I694" s="20"/>
      <c r="J694" s="2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</row>
    <row r="695" spans="4:45" x14ac:dyDescent="0.2">
      <c r="D695" s="65"/>
      <c r="E695" s="20"/>
      <c r="F695" s="30"/>
      <c r="G695" s="30"/>
      <c r="H695" s="30"/>
      <c r="I695" s="20"/>
      <c r="J695" s="2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</row>
    <row r="696" spans="4:45" x14ac:dyDescent="0.2">
      <c r="D696" s="65"/>
      <c r="E696" s="20"/>
      <c r="F696" s="30"/>
      <c r="G696" s="30"/>
      <c r="H696" s="30"/>
      <c r="I696" s="20"/>
      <c r="J696" s="2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</row>
    <row r="697" spans="4:45" x14ac:dyDescent="0.2">
      <c r="D697" s="65"/>
      <c r="E697" s="20"/>
      <c r="F697" s="30"/>
      <c r="G697" s="30"/>
      <c r="H697" s="30"/>
      <c r="I697" s="20"/>
      <c r="J697" s="2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</row>
    <row r="698" spans="4:45" x14ac:dyDescent="0.2">
      <c r="D698" s="65"/>
      <c r="E698" s="20"/>
      <c r="F698" s="30"/>
      <c r="G698" s="30"/>
      <c r="H698" s="30"/>
      <c r="I698" s="20"/>
      <c r="J698" s="2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</row>
    <row r="699" spans="4:45" x14ac:dyDescent="0.2">
      <c r="D699" s="65"/>
      <c r="E699" s="20"/>
      <c r="F699" s="30"/>
      <c r="G699" s="30"/>
      <c r="H699" s="30"/>
      <c r="I699" s="20"/>
      <c r="J699" s="2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</row>
    <row r="700" spans="4:45" x14ac:dyDescent="0.2">
      <c r="D700" s="65"/>
      <c r="E700" s="20"/>
      <c r="F700" s="30"/>
      <c r="G700" s="30"/>
      <c r="H700" s="30"/>
      <c r="I700" s="20"/>
      <c r="J700" s="2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</row>
    <row r="701" spans="4:45" x14ac:dyDescent="0.2">
      <c r="D701" s="65"/>
      <c r="E701" s="20"/>
      <c r="F701" s="30"/>
      <c r="G701" s="30"/>
      <c r="H701" s="30"/>
      <c r="I701" s="20"/>
      <c r="J701" s="2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</row>
    <row r="702" spans="4:45" x14ac:dyDescent="0.2">
      <c r="D702" s="65"/>
      <c r="E702" s="20"/>
      <c r="F702" s="30"/>
      <c r="G702" s="30"/>
      <c r="H702" s="30"/>
      <c r="I702" s="20"/>
      <c r="J702" s="2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</row>
    <row r="703" spans="4:45" x14ac:dyDescent="0.2">
      <c r="D703" s="65"/>
      <c r="E703" s="20"/>
      <c r="F703" s="30"/>
      <c r="G703" s="30"/>
      <c r="H703" s="30"/>
      <c r="I703" s="20"/>
      <c r="J703" s="2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</row>
    <row r="704" spans="4:45" x14ac:dyDescent="0.2">
      <c r="D704" s="65"/>
      <c r="E704" s="20"/>
      <c r="F704" s="30"/>
      <c r="G704" s="30"/>
      <c r="H704" s="30"/>
      <c r="I704" s="20"/>
      <c r="J704" s="2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</row>
    <row r="705" spans="4:45" x14ac:dyDescent="0.2">
      <c r="D705" s="65"/>
      <c r="E705" s="20"/>
      <c r="F705" s="30"/>
      <c r="G705" s="30"/>
      <c r="H705" s="30"/>
      <c r="I705" s="20"/>
      <c r="J705" s="2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</row>
    <row r="706" spans="4:45" x14ac:dyDescent="0.2">
      <c r="D706" s="65"/>
      <c r="E706" s="20"/>
      <c r="F706" s="30"/>
      <c r="G706" s="30"/>
      <c r="H706" s="30"/>
      <c r="I706" s="20"/>
      <c r="J706" s="2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</row>
    <row r="707" spans="4:45" x14ac:dyDescent="0.2">
      <c r="D707" s="65"/>
      <c r="E707" s="20"/>
      <c r="F707" s="30"/>
      <c r="G707" s="30"/>
      <c r="H707" s="30"/>
      <c r="I707" s="20"/>
      <c r="J707" s="2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</row>
    <row r="708" spans="4:45" x14ac:dyDescent="0.2">
      <c r="D708" s="65"/>
      <c r="E708" s="20"/>
      <c r="F708" s="30"/>
      <c r="G708" s="30"/>
      <c r="H708" s="30"/>
      <c r="I708" s="20"/>
      <c r="J708" s="2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</row>
    <row r="709" spans="4:45" x14ac:dyDescent="0.2">
      <c r="D709" s="65"/>
      <c r="E709" s="20"/>
      <c r="F709" s="30"/>
      <c r="G709" s="30"/>
      <c r="H709" s="30"/>
      <c r="I709" s="20"/>
      <c r="J709" s="2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</row>
    <row r="710" spans="4:45" x14ac:dyDescent="0.2">
      <c r="D710" s="65"/>
      <c r="E710" s="20"/>
      <c r="F710" s="30"/>
      <c r="G710" s="30"/>
      <c r="H710" s="30"/>
      <c r="I710" s="20"/>
      <c r="J710" s="2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</row>
    <row r="711" spans="4:45" x14ac:dyDescent="0.2">
      <c r="D711" s="65"/>
      <c r="E711" s="20"/>
      <c r="F711" s="30"/>
      <c r="G711" s="30"/>
      <c r="H711" s="30"/>
      <c r="I711" s="20"/>
      <c r="J711" s="2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</row>
    <row r="712" spans="4:45" x14ac:dyDescent="0.2">
      <c r="D712" s="65"/>
      <c r="E712" s="20"/>
      <c r="F712" s="30"/>
      <c r="G712" s="30"/>
      <c r="H712" s="30"/>
      <c r="I712" s="20"/>
      <c r="J712" s="2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</row>
    <row r="713" spans="4:45" x14ac:dyDescent="0.2">
      <c r="D713" s="65"/>
      <c r="E713" s="20"/>
      <c r="F713" s="30"/>
      <c r="G713" s="30"/>
      <c r="H713" s="30"/>
      <c r="I713" s="20"/>
      <c r="J713" s="2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</row>
    <row r="714" spans="4:45" x14ac:dyDescent="0.2">
      <c r="D714" s="65"/>
      <c r="E714" s="20"/>
      <c r="F714" s="30"/>
      <c r="G714" s="30"/>
      <c r="H714" s="30"/>
      <c r="I714" s="20"/>
      <c r="J714" s="2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</row>
    <row r="715" spans="4:45" x14ac:dyDescent="0.2">
      <c r="D715" s="65"/>
      <c r="E715" s="20"/>
      <c r="F715" s="30"/>
      <c r="G715" s="30"/>
      <c r="H715" s="30"/>
      <c r="I715" s="20"/>
      <c r="J715" s="2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</row>
    <row r="716" spans="4:45" x14ac:dyDescent="0.2">
      <c r="D716" s="65"/>
      <c r="E716" s="20"/>
      <c r="F716" s="30"/>
      <c r="G716" s="30"/>
      <c r="H716" s="30"/>
      <c r="I716" s="20"/>
      <c r="J716" s="2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</row>
    <row r="717" spans="4:45" x14ac:dyDescent="0.2">
      <c r="D717" s="65"/>
      <c r="E717" s="20"/>
      <c r="F717" s="30"/>
      <c r="G717" s="30"/>
      <c r="H717" s="30"/>
      <c r="I717" s="20"/>
      <c r="J717" s="2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</row>
    <row r="718" spans="4:45" x14ac:dyDescent="0.2">
      <c r="D718" s="65"/>
      <c r="E718" s="20"/>
      <c r="F718" s="30"/>
      <c r="G718" s="30"/>
      <c r="H718" s="30"/>
      <c r="I718" s="20"/>
      <c r="J718" s="2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</row>
    <row r="719" spans="4:45" x14ac:dyDescent="0.2">
      <c r="D719" s="65"/>
      <c r="E719" s="20"/>
      <c r="F719" s="30"/>
      <c r="G719" s="30"/>
      <c r="H719" s="30"/>
      <c r="I719" s="20"/>
      <c r="J719" s="2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</row>
    <row r="720" spans="4:45" x14ac:dyDescent="0.2">
      <c r="D720" s="65"/>
      <c r="E720" s="20"/>
      <c r="F720" s="30"/>
      <c r="G720" s="30"/>
      <c r="H720" s="30"/>
      <c r="I720" s="20"/>
      <c r="J720" s="2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</row>
    <row r="721" spans="4:45" x14ac:dyDescent="0.2">
      <c r="D721" s="65"/>
      <c r="E721" s="20"/>
      <c r="F721" s="30"/>
      <c r="G721" s="30"/>
      <c r="H721" s="30"/>
      <c r="I721" s="20"/>
      <c r="J721" s="2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</row>
    <row r="722" spans="4:45" x14ac:dyDescent="0.2">
      <c r="D722" s="65"/>
      <c r="E722" s="20"/>
      <c r="F722" s="30"/>
      <c r="G722" s="30"/>
      <c r="H722" s="30"/>
      <c r="I722" s="20"/>
      <c r="J722" s="2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</row>
    <row r="723" spans="4:45" x14ac:dyDescent="0.2">
      <c r="D723" s="65"/>
      <c r="E723" s="20"/>
      <c r="F723" s="30"/>
      <c r="G723" s="30"/>
      <c r="H723" s="30"/>
      <c r="I723" s="20"/>
      <c r="J723" s="2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</row>
    <row r="724" spans="4:45" x14ac:dyDescent="0.2">
      <c r="D724" s="65"/>
      <c r="E724" s="20"/>
      <c r="F724" s="30"/>
      <c r="G724" s="30"/>
      <c r="H724" s="30"/>
      <c r="I724" s="20"/>
      <c r="J724" s="2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</row>
    <row r="725" spans="4:45" x14ac:dyDescent="0.2">
      <c r="D725" s="65"/>
      <c r="E725" s="20"/>
      <c r="F725" s="30"/>
      <c r="G725" s="30"/>
      <c r="H725" s="30"/>
      <c r="I725" s="20"/>
      <c r="J725" s="2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</row>
    <row r="726" spans="4:45" x14ac:dyDescent="0.2">
      <c r="D726" s="65"/>
      <c r="E726" s="20"/>
      <c r="F726" s="30"/>
      <c r="G726" s="30"/>
      <c r="H726" s="30"/>
      <c r="I726" s="20"/>
      <c r="J726" s="2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</row>
    <row r="727" spans="4:45" x14ac:dyDescent="0.2">
      <c r="D727" s="65"/>
      <c r="E727" s="20"/>
      <c r="F727" s="30"/>
      <c r="G727" s="30"/>
      <c r="H727" s="30"/>
      <c r="I727" s="20"/>
      <c r="J727" s="2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</row>
    <row r="728" spans="4:45" x14ac:dyDescent="0.2">
      <c r="D728" s="65"/>
      <c r="E728" s="20"/>
      <c r="F728" s="30"/>
      <c r="G728" s="30"/>
      <c r="H728" s="30"/>
      <c r="I728" s="20"/>
      <c r="J728" s="2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</row>
    <row r="729" spans="4:45" x14ac:dyDescent="0.2">
      <c r="D729" s="65"/>
      <c r="E729" s="20"/>
      <c r="F729" s="30"/>
      <c r="G729" s="30"/>
      <c r="H729" s="30"/>
      <c r="I729" s="20"/>
      <c r="J729" s="2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</row>
    <row r="730" spans="4:45" x14ac:dyDescent="0.2">
      <c r="D730" s="65"/>
      <c r="E730" s="20"/>
      <c r="F730" s="30"/>
      <c r="G730" s="30"/>
      <c r="H730" s="30"/>
      <c r="I730" s="20"/>
      <c r="J730" s="2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</row>
    <row r="731" spans="4:45" x14ac:dyDescent="0.2">
      <c r="D731" s="65"/>
      <c r="E731" s="20"/>
      <c r="F731" s="30"/>
      <c r="G731" s="30"/>
      <c r="H731" s="30"/>
      <c r="I731" s="20"/>
      <c r="J731" s="2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</row>
    <row r="732" spans="4:45" x14ac:dyDescent="0.2">
      <c r="D732" s="65"/>
      <c r="E732" s="20"/>
      <c r="F732" s="30"/>
      <c r="G732" s="30"/>
      <c r="H732" s="30"/>
      <c r="I732" s="20"/>
      <c r="J732" s="2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</row>
    <row r="733" spans="4:45" x14ac:dyDescent="0.2">
      <c r="D733" s="65"/>
      <c r="E733" s="20"/>
      <c r="F733" s="30"/>
      <c r="G733" s="30"/>
      <c r="H733" s="30"/>
      <c r="I733" s="20"/>
      <c r="J733" s="2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</row>
    <row r="734" spans="4:45" x14ac:dyDescent="0.2">
      <c r="D734" s="65"/>
      <c r="E734" s="20"/>
      <c r="F734" s="30"/>
      <c r="G734" s="30"/>
      <c r="H734" s="30"/>
      <c r="I734" s="20"/>
      <c r="J734" s="2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</row>
    <row r="735" spans="4:45" x14ac:dyDescent="0.2">
      <c r="D735" s="65"/>
      <c r="E735" s="20"/>
      <c r="F735" s="30"/>
      <c r="G735" s="30"/>
      <c r="H735" s="30"/>
      <c r="I735" s="20"/>
      <c r="J735" s="2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</row>
    <row r="736" spans="4:45" x14ac:dyDescent="0.2">
      <c r="D736" s="65"/>
      <c r="E736" s="20"/>
      <c r="F736" s="30"/>
      <c r="G736" s="30"/>
      <c r="H736" s="30"/>
      <c r="I736" s="20"/>
      <c r="J736" s="2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</row>
    <row r="737" spans="4:45" x14ac:dyDescent="0.2">
      <c r="D737" s="65"/>
      <c r="E737" s="20"/>
      <c r="F737" s="30"/>
      <c r="G737" s="30"/>
      <c r="H737" s="30"/>
      <c r="I737" s="20"/>
      <c r="J737" s="2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</row>
    <row r="738" spans="4:45" x14ac:dyDescent="0.2">
      <c r="D738" s="65"/>
      <c r="E738" s="20"/>
      <c r="F738" s="30"/>
      <c r="G738" s="30"/>
      <c r="H738" s="30"/>
      <c r="I738" s="20"/>
      <c r="J738" s="2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</row>
    <row r="739" spans="4:45" x14ac:dyDescent="0.2">
      <c r="D739" s="65"/>
      <c r="E739" s="20"/>
      <c r="F739" s="30"/>
      <c r="G739" s="30"/>
      <c r="H739" s="30"/>
      <c r="I739" s="20"/>
      <c r="J739" s="2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</row>
    <row r="740" spans="4:45" x14ac:dyDescent="0.2">
      <c r="D740" s="65"/>
      <c r="E740" s="20"/>
      <c r="F740" s="30"/>
      <c r="G740" s="30"/>
      <c r="H740" s="30"/>
      <c r="I740" s="20"/>
      <c r="J740" s="2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</row>
    <row r="741" spans="4:45" x14ac:dyDescent="0.2">
      <c r="D741" s="65"/>
      <c r="E741" s="20"/>
      <c r="F741" s="30"/>
      <c r="G741" s="30"/>
      <c r="H741" s="30"/>
      <c r="I741" s="20"/>
      <c r="J741" s="2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</row>
    <row r="742" spans="4:45" x14ac:dyDescent="0.2">
      <c r="D742" s="65"/>
      <c r="E742" s="20"/>
      <c r="F742" s="30"/>
      <c r="G742" s="30"/>
      <c r="H742" s="30"/>
      <c r="I742" s="20"/>
      <c r="J742" s="2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</row>
    <row r="743" spans="4:45" x14ac:dyDescent="0.2">
      <c r="D743" s="65"/>
      <c r="E743" s="20"/>
      <c r="F743" s="30"/>
      <c r="G743" s="30"/>
      <c r="H743" s="30"/>
      <c r="I743" s="20"/>
      <c r="J743" s="2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</row>
    <row r="744" spans="4:45" x14ac:dyDescent="0.2">
      <c r="D744" s="65"/>
      <c r="E744" s="20"/>
      <c r="F744" s="30"/>
      <c r="G744" s="30"/>
      <c r="H744" s="30"/>
      <c r="I744" s="20"/>
      <c r="J744" s="2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</row>
    <row r="745" spans="4:45" x14ac:dyDescent="0.2">
      <c r="D745" s="65"/>
      <c r="E745" s="20"/>
      <c r="F745" s="30"/>
      <c r="G745" s="30"/>
      <c r="H745" s="30"/>
      <c r="I745" s="20"/>
      <c r="J745" s="2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</row>
    <row r="746" spans="4:45" x14ac:dyDescent="0.2">
      <c r="D746" s="65"/>
      <c r="E746" s="20"/>
      <c r="F746" s="30"/>
      <c r="G746" s="30"/>
      <c r="H746" s="30"/>
      <c r="I746" s="20"/>
      <c r="J746" s="2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</row>
    <row r="747" spans="4:45" x14ac:dyDescent="0.2">
      <c r="D747" s="65"/>
      <c r="E747" s="20"/>
      <c r="F747" s="30"/>
      <c r="G747" s="30"/>
      <c r="H747" s="30"/>
      <c r="I747" s="20"/>
      <c r="J747" s="2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</row>
    <row r="748" spans="4:45" x14ac:dyDescent="0.2">
      <c r="D748" s="65"/>
      <c r="E748" s="20"/>
      <c r="F748" s="30"/>
      <c r="G748" s="30"/>
      <c r="H748" s="30"/>
      <c r="I748" s="20"/>
      <c r="J748" s="2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</row>
    <row r="749" spans="4:45" x14ac:dyDescent="0.2">
      <c r="D749" s="65"/>
      <c r="E749" s="20"/>
      <c r="F749" s="30"/>
      <c r="G749" s="30"/>
      <c r="H749" s="30"/>
      <c r="I749" s="20"/>
      <c r="J749" s="2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</row>
    <row r="750" spans="4:45" x14ac:dyDescent="0.2">
      <c r="D750" s="65"/>
      <c r="E750" s="20"/>
      <c r="F750" s="30"/>
      <c r="G750" s="30"/>
      <c r="H750" s="30"/>
      <c r="I750" s="20"/>
      <c r="J750" s="2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</row>
    <row r="751" spans="4:45" x14ac:dyDescent="0.2">
      <c r="D751" s="65"/>
      <c r="E751" s="20"/>
      <c r="F751" s="30"/>
      <c r="G751" s="30"/>
      <c r="H751" s="30"/>
      <c r="I751" s="20"/>
      <c r="J751" s="2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</row>
    <row r="752" spans="4:45" x14ac:dyDescent="0.2">
      <c r="D752" s="65"/>
      <c r="E752" s="20"/>
      <c r="F752" s="30"/>
      <c r="G752" s="30"/>
      <c r="H752" s="30"/>
      <c r="I752" s="20"/>
      <c r="J752" s="2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</row>
    <row r="753" spans="4:45" x14ac:dyDescent="0.2">
      <c r="D753" s="65"/>
      <c r="E753" s="20"/>
      <c r="F753" s="30"/>
      <c r="G753" s="30"/>
      <c r="H753" s="30"/>
      <c r="I753" s="20"/>
      <c r="J753" s="2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</row>
    <row r="754" spans="4:45" x14ac:dyDescent="0.2">
      <c r="D754" s="65"/>
      <c r="E754" s="20"/>
      <c r="F754" s="30"/>
      <c r="G754" s="30"/>
      <c r="H754" s="30"/>
      <c r="I754" s="20"/>
      <c r="J754" s="2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</row>
    <row r="755" spans="4:45" x14ac:dyDescent="0.2">
      <c r="D755" s="65"/>
      <c r="E755" s="20"/>
      <c r="F755" s="30"/>
      <c r="G755" s="30"/>
      <c r="H755" s="30"/>
      <c r="I755" s="20"/>
      <c r="J755" s="2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</row>
    <row r="756" spans="4:45" x14ac:dyDescent="0.2">
      <c r="D756" s="65"/>
      <c r="E756" s="20"/>
      <c r="F756" s="30"/>
      <c r="G756" s="30"/>
      <c r="H756" s="30"/>
      <c r="I756" s="20"/>
      <c r="J756" s="2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</row>
    <row r="757" spans="4:45" x14ac:dyDescent="0.2">
      <c r="D757" s="65"/>
      <c r="E757" s="20"/>
      <c r="F757" s="30"/>
      <c r="G757" s="30"/>
      <c r="H757" s="30"/>
      <c r="I757" s="20"/>
      <c r="J757" s="2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</row>
    <row r="758" spans="4:45" x14ac:dyDescent="0.2">
      <c r="D758" s="65"/>
      <c r="E758" s="20"/>
      <c r="F758" s="30"/>
      <c r="G758" s="30"/>
      <c r="H758" s="30"/>
      <c r="I758" s="20"/>
      <c r="J758" s="2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</row>
    <row r="759" spans="4:45" x14ac:dyDescent="0.2">
      <c r="D759" s="65"/>
      <c r="E759" s="20"/>
      <c r="F759" s="30"/>
      <c r="G759" s="30"/>
      <c r="H759" s="30"/>
      <c r="I759" s="20"/>
      <c r="J759" s="2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</row>
    <row r="760" spans="4:45" x14ac:dyDescent="0.2">
      <c r="D760" s="65"/>
      <c r="E760" s="20"/>
      <c r="F760" s="30"/>
      <c r="G760" s="30"/>
      <c r="H760" s="30"/>
      <c r="I760" s="20"/>
      <c r="J760" s="2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</row>
    <row r="761" spans="4:45" x14ac:dyDescent="0.2">
      <c r="D761" s="65"/>
      <c r="E761" s="20"/>
      <c r="F761" s="30"/>
      <c r="G761" s="30"/>
      <c r="H761" s="30"/>
      <c r="I761" s="20"/>
      <c r="J761" s="2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</row>
    <row r="762" spans="4:45" x14ac:dyDescent="0.2">
      <c r="D762" s="65"/>
      <c r="E762" s="20"/>
      <c r="F762" s="30"/>
      <c r="G762" s="30"/>
      <c r="H762" s="30"/>
      <c r="I762" s="20"/>
      <c r="J762" s="2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</row>
    <row r="763" spans="4:45" x14ac:dyDescent="0.2">
      <c r="D763" s="65"/>
      <c r="E763" s="20"/>
      <c r="F763" s="30"/>
      <c r="G763" s="30"/>
      <c r="H763" s="30"/>
      <c r="I763" s="20"/>
      <c r="J763" s="2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</row>
    <row r="764" spans="4:45" x14ac:dyDescent="0.2">
      <c r="D764" s="65"/>
      <c r="E764" s="20"/>
      <c r="F764" s="30"/>
      <c r="G764" s="30"/>
      <c r="H764" s="30"/>
      <c r="I764" s="20"/>
      <c r="J764" s="2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</row>
    <row r="765" spans="4:45" x14ac:dyDescent="0.2">
      <c r="D765" s="65"/>
      <c r="E765" s="20"/>
      <c r="F765" s="30"/>
      <c r="G765" s="30"/>
      <c r="H765" s="30"/>
      <c r="I765" s="20"/>
      <c r="J765" s="2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</row>
    <row r="766" spans="4:45" x14ac:dyDescent="0.2">
      <c r="D766" s="65"/>
      <c r="E766" s="20"/>
      <c r="F766" s="30"/>
      <c r="G766" s="30"/>
      <c r="H766" s="30"/>
      <c r="I766" s="20"/>
      <c r="J766" s="2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</row>
    <row r="767" spans="4:45" x14ac:dyDescent="0.2">
      <c r="D767" s="65"/>
      <c r="E767" s="20"/>
      <c r="F767" s="30"/>
      <c r="G767" s="30"/>
      <c r="H767" s="30"/>
      <c r="I767" s="20"/>
      <c r="J767" s="2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</row>
    <row r="768" spans="4:45" x14ac:dyDescent="0.2">
      <c r="D768" s="65"/>
      <c r="E768" s="20"/>
      <c r="F768" s="30"/>
      <c r="G768" s="30"/>
      <c r="H768" s="30"/>
      <c r="I768" s="20"/>
      <c r="J768" s="2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</row>
    <row r="769" spans="4:45" x14ac:dyDescent="0.2">
      <c r="D769" s="65"/>
      <c r="E769" s="20"/>
      <c r="F769" s="30"/>
      <c r="G769" s="30"/>
      <c r="H769" s="30"/>
      <c r="I769" s="20"/>
      <c r="J769" s="2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</row>
    <row r="770" spans="4:45" x14ac:dyDescent="0.2">
      <c r="D770" s="65"/>
      <c r="E770" s="20"/>
      <c r="F770" s="30"/>
      <c r="G770" s="30"/>
      <c r="H770" s="30"/>
      <c r="I770" s="20"/>
      <c r="J770" s="2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</row>
    <row r="771" spans="4:45" x14ac:dyDescent="0.2">
      <c r="D771" s="65"/>
      <c r="E771" s="20"/>
      <c r="F771" s="30"/>
      <c r="G771" s="30"/>
      <c r="H771" s="30"/>
      <c r="I771" s="20"/>
      <c r="J771" s="2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</row>
    <row r="772" spans="4:45" x14ac:dyDescent="0.2">
      <c r="D772" s="65"/>
      <c r="E772" s="20"/>
      <c r="F772" s="30"/>
      <c r="G772" s="30"/>
      <c r="H772" s="30"/>
      <c r="I772" s="20"/>
      <c r="J772" s="2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</row>
    <row r="773" spans="4:45" x14ac:dyDescent="0.2">
      <c r="D773" s="65"/>
      <c r="E773" s="20"/>
      <c r="F773" s="30"/>
      <c r="G773" s="30"/>
      <c r="H773" s="30"/>
      <c r="I773" s="20"/>
      <c r="J773" s="2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</row>
    <row r="774" spans="4:45" x14ac:dyDescent="0.2">
      <c r="D774" s="65"/>
      <c r="E774" s="20"/>
      <c r="F774" s="30"/>
      <c r="G774" s="30"/>
      <c r="H774" s="30"/>
      <c r="I774" s="20"/>
      <c r="J774" s="2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</row>
    <row r="775" spans="4:45" x14ac:dyDescent="0.2">
      <c r="D775" s="65"/>
      <c r="E775" s="20"/>
      <c r="F775" s="30"/>
      <c r="G775" s="30"/>
      <c r="H775" s="30"/>
      <c r="I775" s="20"/>
      <c r="J775" s="2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</row>
    <row r="776" spans="4:45" x14ac:dyDescent="0.2">
      <c r="D776" s="65"/>
      <c r="E776" s="20"/>
      <c r="F776" s="30"/>
      <c r="G776" s="30"/>
      <c r="H776" s="30"/>
      <c r="I776" s="20"/>
      <c r="J776" s="2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</row>
    <row r="777" spans="4:45" x14ac:dyDescent="0.2">
      <c r="D777" s="65"/>
      <c r="E777" s="20"/>
      <c r="F777" s="30"/>
      <c r="G777" s="30"/>
      <c r="H777" s="30"/>
      <c r="I777" s="20"/>
      <c r="J777" s="2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</row>
    <row r="778" spans="4:45" x14ac:dyDescent="0.2">
      <c r="D778" s="65"/>
      <c r="E778" s="20"/>
      <c r="F778" s="30"/>
      <c r="G778" s="30"/>
      <c r="H778" s="30"/>
      <c r="I778" s="20"/>
      <c r="J778" s="2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</row>
    <row r="779" spans="4:45" x14ac:dyDescent="0.2">
      <c r="D779" s="65"/>
      <c r="E779" s="20"/>
      <c r="F779" s="30"/>
      <c r="G779" s="30"/>
      <c r="H779" s="30"/>
      <c r="I779" s="20"/>
      <c r="J779" s="2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</row>
    <row r="780" spans="4:45" x14ac:dyDescent="0.2">
      <c r="D780" s="65"/>
      <c r="E780" s="20"/>
      <c r="F780" s="30"/>
      <c r="G780" s="30"/>
      <c r="H780" s="30"/>
      <c r="I780" s="20"/>
      <c r="J780" s="2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</row>
    <row r="781" spans="4:45" x14ac:dyDescent="0.2">
      <c r="D781" s="65"/>
      <c r="E781" s="20"/>
      <c r="F781" s="30"/>
      <c r="G781" s="30"/>
      <c r="H781" s="30"/>
      <c r="I781" s="20"/>
      <c r="J781" s="2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</row>
    <row r="782" spans="4:45" x14ac:dyDescent="0.2">
      <c r="D782" s="65"/>
      <c r="E782" s="20"/>
      <c r="F782" s="30"/>
      <c r="G782" s="30"/>
      <c r="H782" s="30"/>
      <c r="I782" s="20"/>
      <c r="J782" s="2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</row>
    <row r="783" spans="4:45" x14ac:dyDescent="0.2">
      <c r="D783" s="65"/>
      <c r="E783" s="20"/>
      <c r="F783" s="30"/>
      <c r="G783" s="30"/>
      <c r="H783" s="30"/>
      <c r="I783" s="20"/>
      <c r="J783" s="2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</row>
    <row r="784" spans="4:45" x14ac:dyDescent="0.2">
      <c r="D784" s="65"/>
      <c r="E784" s="20"/>
      <c r="F784" s="30"/>
      <c r="G784" s="30"/>
      <c r="H784" s="30"/>
      <c r="I784" s="20"/>
      <c r="J784" s="2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</row>
    <row r="785" spans="4:45" x14ac:dyDescent="0.2">
      <c r="D785" s="65"/>
      <c r="E785" s="20"/>
      <c r="F785" s="30"/>
      <c r="G785" s="30"/>
      <c r="H785" s="30"/>
      <c r="I785" s="20"/>
      <c r="J785" s="2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</row>
    <row r="786" spans="4:45" x14ac:dyDescent="0.2">
      <c r="D786" s="65"/>
      <c r="E786" s="20"/>
      <c r="F786" s="30"/>
      <c r="G786" s="30"/>
      <c r="H786" s="30"/>
      <c r="I786" s="20"/>
      <c r="J786" s="2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</row>
    <row r="787" spans="4:45" x14ac:dyDescent="0.2">
      <c r="D787" s="65"/>
      <c r="E787" s="20"/>
      <c r="F787" s="30"/>
      <c r="G787" s="30"/>
      <c r="H787" s="30"/>
      <c r="I787" s="20"/>
      <c r="J787" s="2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</row>
    <row r="788" spans="4:45" x14ac:dyDescent="0.2">
      <c r="D788" s="65"/>
      <c r="E788" s="20"/>
      <c r="F788" s="30"/>
      <c r="G788" s="30"/>
      <c r="H788" s="30"/>
      <c r="I788" s="20"/>
      <c r="J788" s="2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</row>
    <row r="789" spans="4:45" x14ac:dyDescent="0.2">
      <c r="D789" s="65"/>
      <c r="E789" s="20"/>
      <c r="F789" s="30"/>
      <c r="G789" s="30"/>
      <c r="H789" s="30"/>
      <c r="I789" s="20"/>
      <c r="J789" s="2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</row>
    <row r="790" spans="4:45" x14ac:dyDescent="0.2">
      <c r="D790" s="65"/>
      <c r="E790" s="20"/>
      <c r="F790" s="30"/>
      <c r="G790" s="30"/>
      <c r="H790" s="30"/>
      <c r="I790" s="20"/>
      <c r="J790" s="2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</row>
    <row r="791" spans="4:45" x14ac:dyDescent="0.2">
      <c r="D791" s="65"/>
      <c r="E791" s="20"/>
      <c r="F791" s="30"/>
      <c r="G791" s="30"/>
      <c r="H791" s="30"/>
      <c r="I791" s="20"/>
      <c r="J791" s="2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</row>
    <row r="792" spans="4:45" x14ac:dyDescent="0.2">
      <c r="D792" s="65"/>
      <c r="E792" s="20"/>
      <c r="F792" s="30"/>
      <c r="G792" s="30"/>
      <c r="H792" s="30"/>
      <c r="I792" s="20"/>
      <c r="J792" s="2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</row>
    <row r="793" spans="4:45" x14ac:dyDescent="0.2">
      <c r="D793" s="65"/>
      <c r="E793" s="20"/>
      <c r="F793" s="30"/>
      <c r="G793" s="30"/>
      <c r="H793" s="30"/>
      <c r="I793" s="20"/>
      <c r="J793" s="2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</row>
    <row r="794" spans="4:45" x14ac:dyDescent="0.2">
      <c r="D794" s="65"/>
      <c r="E794" s="20"/>
      <c r="F794" s="30"/>
      <c r="G794" s="30"/>
      <c r="H794" s="30"/>
      <c r="I794" s="20"/>
      <c r="J794" s="2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</row>
    <row r="795" spans="4:45" x14ac:dyDescent="0.2">
      <c r="D795" s="65"/>
      <c r="E795" s="20"/>
      <c r="F795" s="30"/>
      <c r="G795" s="30"/>
      <c r="H795" s="30"/>
      <c r="I795" s="20"/>
      <c r="J795" s="2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</row>
    <row r="796" spans="4:45" x14ac:dyDescent="0.2">
      <c r="D796" s="65"/>
      <c r="E796" s="20"/>
      <c r="F796" s="30"/>
      <c r="G796" s="30"/>
      <c r="H796" s="30"/>
      <c r="I796" s="20"/>
      <c r="J796" s="2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</row>
    <row r="797" spans="4:45" x14ac:dyDescent="0.2">
      <c r="D797" s="65"/>
      <c r="E797" s="20"/>
      <c r="F797" s="30"/>
      <c r="G797" s="30"/>
      <c r="H797" s="30"/>
      <c r="I797" s="20"/>
      <c r="J797" s="2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</row>
    <row r="798" spans="4:45" x14ac:dyDescent="0.2">
      <c r="D798" s="65"/>
      <c r="E798" s="20"/>
      <c r="F798" s="30"/>
      <c r="G798" s="30"/>
      <c r="H798" s="30"/>
      <c r="I798" s="20"/>
      <c r="J798" s="2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</row>
    <row r="799" spans="4:45" x14ac:dyDescent="0.2">
      <c r="D799" s="65"/>
      <c r="E799" s="20"/>
      <c r="F799" s="30"/>
      <c r="G799" s="30"/>
      <c r="H799" s="30"/>
      <c r="I799" s="20"/>
      <c r="J799" s="2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</row>
    <row r="800" spans="4:45" x14ac:dyDescent="0.2">
      <c r="D800" s="65"/>
      <c r="E800" s="20"/>
      <c r="F800" s="30"/>
      <c r="G800" s="30"/>
      <c r="H800" s="30"/>
      <c r="I800" s="20"/>
      <c r="J800" s="2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</row>
    <row r="801" spans="4:45" x14ac:dyDescent="0.2">
      <c r="D801" s="65"/>
      <c r="E801" s="20"/>
      <c r="F801" s="30"/>
      <c r="G801" s="30"/>
      <c r="H801" s="30"/>
      <c r="I801" s="20"/>
      <c r="J801" s="2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</row>
    <row r="802" spans="4:45" x14ac:dyDescent="0.2">
      <c r="D802" s="65"/>
      <c r="E802" s="20"/>
      <c r="F802" s="30"/>
      <c r="G802" s="30"/>
      <c r="H802" s="30"/>
      <c r="I802" s="20"/>
      <c r="J802" s="2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</row>
    <row r="803" spans="4:45" x14ac:dyDescent="0.2">
      <c r="D803" s="65"/>
      <c r="E803" s="20"/>
      <c r="F803" s="30"/>
      <c r="G803" s="30"/>
      <c r="H803" s="30"/>
      <c r="I803" s="20"/>
      <c r="J803" s="2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</row>
    <row r="804" spans="4:45" x14ac:dyDescent="0.2">
      <c r="D804" s="65"/>
      <c r="E804" s="20"/>
      <c r="F804" s="30"/>
      <c r="G804" s="30"/>
      <c r="H804" s="30"/>
      <c r="I804" s="20"/>
      <c r="J804" s="2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</row>
    <row r="805" spans="4:45" x14ac:dyDescent="0.2">
      <c r="D805" s="65"/>
      <c r="E805" s="20"/>
      <c r="F805" s="30"/>
      <c r="G805" s="30"/>
      <c r="H805" s="30"/>
      <c r="I805" s="20"/>
      <c r="J805" s="2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</row>
    <row r="806" spans="4:45" x14ac:dyDescent="0.2">
      <c r="D806" s="65"/>
      <c r="E806" s="20"/>
      <c r="F806" s="30"/>
      <c r="G806" s="30"/>
      <c r="H806" s="30"/>
      <c r="I806" s="20"/>
      <c r="J806" s="2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</row>
    <row r="807" spans="4:45" x14ac:dyDescent="0.2">
      <c r="D807" s="65"/>
      <c r="E807" s="20"/>
      <c r="F807" s="30"/>
      <c r="G807" s="30"/>
      <c r="H807" s="30"/>
      <c r="I807" s="20"/>
      <c r="J807" s="2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</row>
    <row r="808" spans="4:45" x14ac:dyDescent="0.2">
      <c r="D808" s="65"/>
      <c r="E808" s="20"/>
      <c r="F808" s="30"/>
      <c r="G808" s="30"/>
      <c r="H808" s="30"/>
      <c r="I808" s="20"/>
      <c r="J808" s="2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</row>
    <row r="809" spans="4:45" x14ac:dyDescent="0.2">
      <c r="D809" s="65"/>
      <c r="E809" s="20"/>
      <c r="F809" s="30"/>
      <c r="G809" s="30"/>
      <c r="H809" s="30"/>
      <c r="I809" s="20"/>
      <c r="J809" s="2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</row>
    <row r="810" spans="4:45" x14ac:dyDescent="0.2">
      <c r="D810" s="65"/>
      <c r="E810" s="20"/>
      <c r="F810" s="30"/>
      <c r="G810" s="30"/>
      <c r="H810" s="30"/>
      <c r="I810" s="20"/>
      <c r="J810" s="2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</row>
    <row r="811" spans="4:45" x14ac:dyDescent="0.2">
      <c r="D811" s="65"/>
      <c r="E811" s="20"/>
      <c r="F811" s="30"/>
      <c r="G811" s="30"/>
      <c r="H811" s="30"/>
      <c r="I811" s="20"/>
      <c r="J811" s="2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</row>
    <row r="812" spans="4:45" x14ac:dyDescent="0.2">
      <c r="D812" s="65"/>
      <c r="E812" s="20"/>
      <c r="F812" s="30"/>
      <c r="G812" s="30"/>
      <c r="H812" s="30"/>
      <c r="I812" s="20"/>
      <c r="J812" s="2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</row>
    <row r="813" spans="4:45" x14ac:dyDescent="0.2">
      <c r="D813" s="65"/>
      <c r="E813" s="20"/>
      <c r="F813" s="30"/>
      <c r="G813" s="30"/>
      <c r="H813" s="30"/>
      <c r="I813" s="20"/>
      <c r="J813" s="2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</row>
    <row r="814" spans="4:45" x14ac:dyDescent="0.2">
      <c r="D814" s="65"/>
      <c r="E814" s="20"/>
      <c r="F814" s="30"/>
      <c r="G814" s="30"/>
      <c r="H814" s="30"/>
      <c r="I814" s="20"/>
      <c r="J814" s="2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</row>
    <row r="815" spans="4:45" x14ac:dyDescent="0.2">
      <c r="D815" s="65"/>
      <c r="E815" s="20"/>
      <c r="F815" s="30"/>
      <c r="G815" s="30"/>
      <c r="H815" s="30"/>
      <c r="I815" s="20"/>
      <c r="J815" s="2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</row>
    <row r="816" spans="4:45" x14ac:dyDescent="0.2">
      <c r="D816" s="65"/>
      <c r="E816" s="20"/>
      <c r="F816" s="30"/>
      <c r="G816" s="30"/>
      <c r="H816" s="30"/>
      <c r="I816" s="20"/>
      <c r="J816" s="2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</row>
    <row r="817" spans="4:45" x14ac:dyDescent="0.2">
      <c r="D817" s="65"/>
      <c r="E817" s="20"/>
      <c r="F817" s="30"/>
      <c r="G817" s="30"/>
      <c r="H817" s="30"/>
      <c r="I817" s="20"/>
      <c r="J817" s="2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</row>
    <row r="818" spans="4:45" x14ac:dyDescent="0.2">
      <c r="D818" s="65"/>
      <c r="E818" s="20"/>
      <c r="F818" s="30"/>
      <c r="G818" s="30"/>
      <c r="H818" s="30"/>
      <c r="I818" s="20"/>
      <c r="J818" s="2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</row>
    <row r="819" spans="4:45" x14ac:dyDescent="0.2">
      <c r="D819" s="65"/>
      <c r="E819" s="20"/>
      <c r="F819" s="30"/>
      <c r="G819" s="30"/>
      <c r="H819" s="30"/>
      <c r="I819" s="20"/>
      <c r="J819" s="2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</row>
    <row r="820" spans="4:45" x14ac:dyDescent="0.2">
      <c r="D820" s="65"/>
      <c r="E820" s="20"/>
      <c r="F820" s="30"/>
      <c r="G820" s="30"/>
      <c r="H820" s="30"/>
      <c r="I820" s="20"/>
      <c r="J820" s="2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</row>
    <row r="821" spans="4:45" x14ac:dyDescent="0.2">
      <c r="D821" s="65"/>
      <c r="E821" s="20"/>
      <c r="F821" s="30"/>
      <c r="G821" s="30"/>
      <c r="H821" s="30"/>
      <c r="I821" s="20"/>
      <c r="J821" s="2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</row>
    <row r="822" spans="4:45" x14ac:dyDescent="0.2">
      <c r="D822" s="65"/>
      <c r="E822" s="20"/>
      <c r="F822" s="30"/>
      <c r="G822" s="30"/>
      <c r="H822" s="30"/>
      <c r="I822" s="20"/>
      <c r="J822" s="2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</row>
    <row r="823" spans="4:45" x14ac:dyDescent="0.2">
      <c r="D823" s="65"/>
      <c r="E823" s="20"/>
      <c r="F823" s="30"/>
      <c r="G823" s="30"/>
      <c r="H823" s="30"/>
      <c r="I823" s="20"/>
      <c r="J823" s="2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</row>
    <row r="824" spans="4:45" x14ac:dyDescent="0.2">
      <c r="D824" s="65"/>
      <c r="E824" s="20"/>
      <c r="F824" s="30"/>
      <c r="G824" s="30"/>
      <c r="H824" s="30"/>
      <c r="I824" s="20"/>
      <c r="J824" s="2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</row>
    <row r="825" spans="4:45" x14ac:dyDescent="0.2">
      <c r="D825" s="65"/>
      <c r="E825" s="20"/>
      <c r="F825" s="30"/>
      <c r="G825" s="30"/>
      <c r="H825" s="30"/>
      <c r="I825" s="20"/>
      <c r="J825" s="2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</row>
    <row r="826" spans="4:45" x14ac:dyDescent="0.2">
      <c r="D826" s="65"/>
      <c r="E826" s="20"/>
      <c r="F826" s="30"/>
      <c r="G826" s="30"/>
      <c r="H826" s="30"/>
      <c r="I826" s="20"/>
      <c r="J826" s="2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</row>
    <row r="827" spans="4:45" x14ac:dyDescent="0.2">
      <c r="D827" s="65"/>
      <c r="E827" s="20"/>
      <c r="F827" s="30"/>
      <c r="G827" s="30"/>
      <c r="H827" s="30"/>
      <c r="I827" s="20"/>
      <c r="J827" s="2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</row>
    <row r="828" spans="4:45" x14ac:dyDescent="0.2">
      <c r="D828" s="65"/>
      <c r="E828" s="20"/>
      <c r="F828" s="30"/>
      <c r="G828" s="30"/>
      <c r="H828" s="30"/>
      <c r="I828" s="20"/>
      <c r="J828" s="2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</row>
    <row r="829" spans="4:45" x14ac:dyDescent="0.2">
      <c r="D829" s="65"/>
      <c r="E829" s="20"/>
      <c r="F829" s="30"/>
      <c r="G829" s="30"/>
      <c r="H829" s="30"/>
      <c r="I829" s="20"/>
      <c r="J829" s="2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</row>
    <row r="830" spans="4:45" x14ac:dyDescent="0.2">
      <c r="D830" s="65"/>
      <c r="E830" s="20"/>
      <c r="F830" s="30"/>
      <c r="G830" s="30"/>
      <c r="H830" s="30"/>
      <c r="I830" s="20"/>
      <c r="J830" s="2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</row>
    <row r="831" spans="4:45" x14ac:dyDescent="0.2">
      <c r="D831" s="65"/>
      <c r="E831" s="20"/>
      <c r="F831" s="30"/>
      <c r="G831" s="30"/>
      <c r="H831" s="30"/>
      <c r="I831" s="20"/>
      <c r="J831" s="2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</row>
    <row r="832" spans="4:45" x14ac:dyDescent="0.2">
      <c r="D832" s="65"/>
      <c r="E832" s="20"/>
      <c r="F832" s="30"/>
      <c r="G832" s="30"/>
      <c r="H832" s="30"/>
      <c r="I832" s="20"/>
      <c r="J832" s="2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</row>
    <row r="833" spans="4:45" x14ac:dyDescent="0.2">
      <c r="D833" s="65"/>
      <c r="E833" s="20"/>
      <c r="F833" s="30"/>
      <c r="G833" s="30"/>
      <c r="H833" s="30"/>
      <c r="I833" s="20"/>
      <c r="J833" s="2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</row>
    <row r="834" spans="4:45" x14ac:dyDescent="0.2">
      <c r="D834" s="65"/>
      <c r="E834" s="20"/>
      <c r="F834" s="30"/>
      <c r="G834" s="30"/>
      <c r="H834" s="30"/>
      <c r="I834" s="20"/>
      <c r="J834" s="2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</row>
    <row r="835" spans="4:45" x14ac:dyDescent="0.2">
      <c r="D835" s="65"/>
      <c r="E835" s="20"/>
      <c r="F835" s="30"/>
      <c r="G835" s="30"/>
      <c r="H835" s="30"/>
      <c r="I835" s="20"/>
      <c r="J835" s="2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</row>
    <row r="836" spans="4:45" x14ac:dyDescent="0.2">
      <c r="D836" s="65"/>
      <c r="E836" s="20"/>
      <c r="F836" s="30"/>
      <c r="G836" s="30"/>
      <c r="H836" s="30"/>
      <c r="I836" s="20"/>
      <c r="J836" s="2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</row>
    <row r="837" spans="4:45" x14ac:dyDescent="0.2">
      <c r="D837" s="65"/>
      <c r="E837" s="20"/>
      <c r="F837" s="30"/>
      <c r="G837" s="30"/>
      <c r="H837" s="30"/>
      <c r="I837" s="20"/>
      <c r="J837" s="2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</row>
    <row r="838" spans="4:45" x14ac:dyDescent="0.2">
      <c r="D838" s="65"/>
      <c r="E838" s="20"/>
      <c r="F838" s="30"/>
      <c r="G838" s="30"/>
      <c r="H838" s="30"/>
      <c r="I838" s="20"/>
      <c r="J838" s="2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</row>
    <row r="839" spans="4:45" x14ac:dyDescent="0.2">
      <c r="D839" s="65"/>
      <c r="E839" s="20"/>
      <c r="F839" s="30"/>
      <c r="G839" s="30"/>
      <c r="H839" s="30"/>
      <c r="I839" s="20"/>
      <c r="J839" s="2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</row>
    <row r="840" spans="4:45" x14ac:dyDescent="0.2">
      <c r="D840" s="65"/>
      <c r="E840" s="20"/>
      <c r="F840" s="30"/>
      <c r="G840" s="30"/>
      <c r="H840" s="30"/>
      <c r="I840" s="20"/>
      <c r="J840" s="2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</row>
    <row r="841" spans="4:45" x14ac:dyDescent="0.2">
      <c r="D841" s="65"/>
      <c r="E841" s="20"/>
      <c r="F841" s="30"/>
      <c r="G841" s="30"/>
      <c r="H841" s="30"/>
      <c r="I841" s="20"/>
      <c r="J841" s="2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</row>
    <row r="842" spans="4:45" x14ac:dyDescent="0.2">
      <c r="D842" s="65"/>
      <c r="E842" s="20"/>
      <c r="F842" s="30"/>
      <c r="G842" s="30"/>
      <c r="H842" s="30"/>
      <c r="I842" s="20"/>
      <c r="J842" s="2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</row>
    <row r="843" spans="4:45" x14ac:dyDescent="0.2">
      <c r="D843" s="65"/>
      <c r="E843" s="20"/>
      <c r="F843" s="30"/>
      <c r="G843" s="30"/>
      <c r="H843" s="30"/>
      <c r="I843" s="20"/>
      <c r="J843" s="2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</row>
    <row r="844" spans="4:45" x14ac:dyDescent="0.2">
      <c r="D844" s="65"/>
      <c r="E844" s="20"/>
      <c r="F844" s="30"/>
      <c r="G844" s="30"/>
      <c r="H844" s="30"/>
      <c r="I844" s="20"/>
      <c r="J844" s="2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</row>
    <row r="845" spans="4:45" x14ac:dyDescent="0.2">
      <c r="D845" s="65"/>
      <c r="E845" s="20"/>
      <c r="F845" s="30"/>
      <c r="G845" s="30"/>
      <c r="H845" s="30"/>
      <c r="I845" s="20"/>
      <c r="J845" s="2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</row>
    <row r="846" spans="4:45" x14ac:dyDescent="0.2">
      <c r="D846" s="65"/>
      <c r="E846" s="20"/>
      <c r="F846" s="30"/>
      <c r="G846" s="30"/>
      <c r="H846" s="30"/>
      <c r="I846" s="20"/>
      <c r="J846" s="2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</row>
    <row r="847" spans="4:45" x14ac:dyDescent="0.2">
      <c r="D847" s="65"/>
      <c r="E847" s="20"/>
      <c r="F847" s="30"/>
      <c r="G847" s="30"/>
      <c r="H847" s="30"/>
      <c r="I847" s="20"/>
      <c r="J847" s="2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</row>
    <row r="848" spans="4:45" x14ac:dyDescent="0.2">
      <c r="D848" s="65"/>
      <c r="E848" s="20"/>
      <c r="F848" s="30"/>
      <c r="G848" s="30"/>
      <c r="H848" s="30"/>
      <c r="I848" s="20"/>
      <c r="J848" s="2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</row>
    <row r="849" spans="4:45" x14ac:dyDescent="0.2">
      <c r="D849" s="65"/>
      <c r="E849" s="20"/>
      <c r="F849" s="30"/>
      <c r="G849" s="30"/>
      <c r="H849" s="30"/>
      <c r="I849" s="20"/>
      <c r="J849" s="2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</row>
    <row r="850" spans="4:45" x14ac:dyDescent="0.2">
      <c r="D850" s="65"/>
      <c r="E850" s="20"/>
      <c r="F850" s="30"/>
      <c r="G850" s="30"/>
      <c r="H850" s="30"/>
      <c r="I850" s="20"/>
      <c r="J850" s="2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</row>
    <row r="851" spans="4:45" x14ac:dyDescent="0.2">
      <c r="D851" s="65"/>
      <c r="E851" s="20"/>
      <c r="F851" s="30"/>
      <c r="G851" s="30"/>
      <c r="H851" s="30"/>
      <c r="I851" s="20"/>
      <c r="J851" s="2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</row>
    <row r="852" spans="4:45" x14ac:dyDescent="0.2">
      <c r="D852" s="65"/>
      <c r="E852" s="20"/>
      <c r="F852" s="30"/>
      <c r="G852" s="30"/>
      <c r="H852" s="30"/>
      <c r="I852" s="20"/>
      <c r="J852" s="2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</row>
    <row r="853" spans="4:45" x14ac:dyDescent="0.2">
      <c r="D853" s="65"/>
      <c r="E853" s="20"/>
      <c r="F853" s="30"/>
      <c r="G853" s="30"/>
      <c r="H853" s="30"/>
      <c r="I853" s="20"/>
      <c r="J853" s="2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</row>
    <row r="854" spans="4:45" x14ac:dyDescent="0.2">
      <c r="D854" s="65"/>
      <c r="E854" s="20"/>
      <c r="F854" s="30"/>
      <c r="G854" s="30"/>
      <c r="H854" s="30"/>
      <c r="I854" s="20"/>
      <c r="J854" s="2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</row>
    <row r="855" spans="4:45" x14ac:dyDescent="0.2">
      <c r="D855" s="65"/>
      <c r="E855" s="20"/>
      <c r="F855" s="30"/>
      <c r="G855" s="30"/>
      <c r="H855" s="30"/>
      <c r="I855" s="20"/>
      <c r="J855" s="2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</row>
    <row r="856" spans="4:45" x14ac:dyDescent="0.2">
      <c r="D856" s="65"/>
      <c r="E856" s="20"/>
      <c r="F856" s="30"/>
      <c r="G856" s="30"/>
      <c r="H856" s="30"/>
      <c r="I856" s="20"/>
      <c r="J856" s="2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</row>
    <row r="857" spans="4:45" x14ac:dyDescent="0.2">
      <c r="D857" s="65"/>
      <c r="E857" s="20"/>
      <c r="F857" s="30"/>
      <c r="G857" s="30"/>
      <c r="H857" s="30"/>
      <c r="I857" s="20"/>
      <c r="J857" s="2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</row>
    <row r="858" spans="4:45" x14ac:dyDescent="0.2">
      <c r="D858" s="65"/>
      <c r="E858" s="20"/>
      <c r="F858" s="30"/>
      <c r="G858" s="30"/>
      <c r="H858" s="30"/>
      <c r="I858" s="20"/>
      <c r="J858" s="2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</row>
    <row r="859" spans="4:45" x14ac:dyDescent="0.2">
      <c r="D859" s="65"/>
      <c r="E859" s="20"/>
      <c r="F859" s="30"/>
      <c r="G859" s="30"/>
      <c r="H859" s="30"/>
      <c r="I859" s="20"/>
      <c r="J859" s="2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</row>
    <row r="860" spans="4:45" x14ac:dyDescent="0.2">
      <c r="D860" s="65"/>
      <c r="E860" s="20"/>
      <c r="F860" s="30"/>
      <c r="G860" s="30"/>
      <c r="H860" s="30"/>
      <c r="I860" s="20"/>
      <c r="J860" s="2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</row>
    <row r="861" spans="4:45" x14ac:dyDescent="0.2">
      <c r="D861" s="65"/>
      <c r="E861" s="20"/>
      <c r="F861" s="30"/>
      <c r="G861" s="30"/>
      <c r="H861" s="30"/>
      <c r="I861" s="20"/>
      <c r="J861" s="2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</row>
    <row r="862" spans="4:45" x14ac:dyDescent="0.2">
      <c r="D862" s="65"/>
      <c r="E862" s="20"/>
      <c r="F862" s="30"/>
      <c r="G862" s="30"/>
      <c r="H862" s="30"/>
      <c r="I862" s="20"/>
      <c r="J862" s="2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</row>
    <row r="863" spans="4:45" x14ac:dyDescent="0.2">
      <c r="D863" s="65"/>
      <c r="E863" s="20"/>
      <c r="F863" s="30"/>
      <c r="G863" s="30"/>
      <c r="H863" s="30"/>
      <c r="I863" s="20"/>
      <c r="J863" s="2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</row>
    <row r="864" spans="4:45" x14ac:dyDescent="0.2">
      <c r="D864" s="65"/>
      <c r="E864" s="20"/>
      <c r="F864" s="30"/>
      <c r="G864" s="30"/>
      <c r="H864" s="30"/>
      <c r="I864" s="20"/>
      <c r="J864" s="2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</row>
    <row r="865" spans="4:45" x14ac:dyDescent="0.2">
      <c r="D865" s="65"/>
      <c r="E865" s="20"/>
      <c r="F865" s="30"/>
      <c r="G865" s="30"/>
      <c r="H865" s="30"/>
      <c r="I865" s="20"/>
      <c r="J865" s="2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</row>
    <row r="866" spans="4:45" x14ac:dyDescent="0.2">
      <c r="D866" s="65"/>
      <c r="E866" s="20"/>
      <c r="F866" s="30"/>
      <c r="G866" s="30"/>
      <c r="H866" s="30"/>
      <c r="I866" s="20"/>
      <c r="J866" s="2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</row>
    <row r="867" spans="4:45" x14ac:dyDescent="0.2">
      <c r="D867" s="65"/>
      <c r="E867" s="20"/>
      <c r="F867" s="30"/>
      <c r="G867" s="30"/>
      <c r="H867" s="30"/>
      <c r="I867" s="20"/>
      <c r="J867" s="2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</row>
    <row r="868" spans="4:45" x14ac:dyDescent="0.2">
      <c r="D868" s="65"/>
      <c r="E868" s="20"/>
      <c r="F868" s="30"/>
      <c r="G868" s="30"/>
      <c r="H868" s="30"/>
      <c r="I868" s="20"/>
      <c r="J868" s="2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</row>
    <row r="869" spans="4:45" x14ac:dyDescent="0.2">
      <c r="D869" s="65"/>
      <c r="E869" s="20"/>
      <c r="F869" s="30"/>
      <c r="G869" s="30"/>
      <c r="H869" s="30"/>
      <c r="I869" s="20"/>
      <c r="J869" s="2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</row>
    <row r="870" spans="4:45" x14ac:dyDescent="0.2">
      <c r="D870" s="65"/>
      <c r="E870" s="20"/>
      <c r="F870" s="30"/>
      <c r="G870" s="30"/>
      <c r="H870" s="30"/>
      <c r="I870" s="20"/>
      <c r="J870" s="2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</row>
    <row r="871" spans="4:45" x14ac:dyDescent="0.2">
      <c r="D871" s="65"/>
      <c r="E871" s="20"/>
      <c r="F871" s="30"/>
      <c r="G871" s="30"/>
      <c r="H871" s="30"/>
      <c r="I871" s="20"/>
      <c r="J871" s="2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</row>
    <row r="872" spans="4:45" x14ac:dyDescent="0.2">
      <c r="D872" s="65"/>
      <c r="E872" s="20"/>
      <c r="F872" s="30"/>
      <c r="G872" s="30"/>
      <c r="H872" s="30"/>
      <c r="I872" s="20"/>
      <c r="J872" s="2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</row>
    <row r="873" spans="4:45" x14ac:dyDescent="0.2">
      <c r="D873" s="65"/>
      <c r="E873" s="20"/>
      <c r="F873" s="30"/>
      <c r="G873" s="30"/>
      <c r="H873" s="30"/>
      <c r="I873" s="20"/>
      <c r="J873" s="2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</row>
    <row r="874" spans="4:45" x14ac:dyDescent="0.2">
      <c r="D874" s="65"/>
      <c r="E874" s="20"/>
      <c r="F874" s="30"/>
      <c r="G874" s="30"/>
      <c r="H874" s="30"/>
      <c r="I874" s="20"/>
      <c r="J874" s="2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</row>
    <row r="875" spans="4:45" x14ac:dyDescent="0.2">
      <c r="D875" s="65"/>
      <c r="E875" s="20"/>
      <c r="F875" s="30"/>
      <c r="G875" s="30"/>
      <c r="H875" s="30"/>
      <c r="I875" s="20"/>
      <c r="J875" s="2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</row>
    <row r="876" spans="4:45" x14ac:dyDescent="0.2">
      <c r="D876" s="65"/>
      <c r="E876" s="20"/>
      <c r="F876" s="30"/>
      <c r="G876" s="30"/>
      <c r="H876" s="30"/>
      <c r="I876" s="20"/>
      <c r="J876" s="2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</row>
    <row r="877" spans="4:45" x14ac:dyDescent="0.2">
      <c r="D877" s="65"/>
      <c r="E877" s="20"/>
      <c r="F877" s="30"/>
      <c r="G877" s="30"/>
      <c r="H877" s="30"/>
      <c r="I877" s="20"/>
      <c r="J877" s="2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</row>
    <row r="878" spans="4:45" x14ac:dyDescent="0.2">
      <c r="D878" s="65"/>
      <c r="E878" s="20"/>
      <c r="F878" s="30"/>
      <c r="G878" s="30"/>
      <c r="H878" s="30"/>
      <c r="I878" s="20"/>
      <c r="J878" s="2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</row>
    <row r="879" spans="4:45" x14ac:dyDescent="0.2">
      <c r="D879" s="65"/>
      <c r="E879" s="20"/>
      <c r="F879" s="30"/>
      <c r="G879" s="30"/>
      <c r="H879" s="30"/>
      <c r="I879" s="20"/>
      <c r="J879" s="2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</row>
    <row r="880" spans="4:45" x14ac:dyDescent="0.2">
      <c r="D880" s="65"/>
      <c r="E880" s="20"/>
      <c r="F880" s="30"/>
      <c r="G880" s="30"/>
      <c r="H880" s="30"/>
      <c r="I880" s="20"/>
      <c r="J880" s="2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</row>
    <row r="881" spans="4:45" x14ac:dyDescent="0.2">
      <c r="D881" s="65"/>
      <c r="E881" s="20"/>
      <c r="F881" s="30"/>
      <c r="G881" s="30"/>
      <c r="H881" s="30"/>
      <c r="I881" s="20"/>
      <c r="J881" s="2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</row>
    <row r="882" spans="4:45" x14ac:dyDescent="0.2">
      <c r="D882" s="65"/>
      <c r="E882" s="20"/>
      <c r="F882" s="30"/>
      <c r="G882" s="30"/>
      <c r="H882" s="30"/>
      <c r="I882" s="20"/>
      <c r="J882" s="2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</row>
    <row r="883" spans="4:45" x14ac:dyDescent="0.2">
      <c r="D883" s="65"/>
      <c r="E883" s="20"/>
      <c r="F883" s="30"/>
      <c r="G883" s="30"/>
      <c r="H883" s="30"/>
      <c r="I883" s="20"/>
      <c r="J883" s="2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</row>
    <row r="884" spans="4:45" x14ac:dyDescent="0.2">
      <c r="D884" s="65"/>
      <c r="E884" s="20"/>
      <c r="F884" s="30"/>
      <c r="G884" s="30"/>
      <c r="H884" s="30"/>
      <c r="I884" s="20"/>
      <c r="J884" s="2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</row>
    <row r="885" spans="4:45" x14ac:dyDescent="0.2">
      <c r="D885" s="65"/>
      <c r="E885" s="20"/>
      <c r="F885" s="30"/>
      <c r="G885" s="30"/>
      <c r="H885" s="30"/>
      <c r="I885" s="20"/>
      <c r="J885" s="2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</row>
    <row r="886" spans="4:45" x14ac:dyDescent="0.2">
      <c r="D886" s="65"/>
      <c r="E886" s="20"/>
      <c r="F886" s="30"/>
      <c r="G886" s="30"/>
      <c r="H886" s="30"/>
      <c r="I886" s="20"/>
      <c r="J886" s="2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</row>
    <row r="887" spans="4:45" x14ac:dyDescent="0.2">
      <c r="D887" s="65"/>
      <c r="E887" s="20"/>
      <c r="F887" s="30"/>
      <c r="G887" s="30"/>
      <c r="H887" s="30"/>
      <c r="I887" s="20"/>
      <c r="J887" s="2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</row>
    <row r="888" spans="4:45" x14ac:dyDescent="0.2">
      <c r="D888" s="65"/>
      <c r="E888" s="20"/>
      <c r="F888" s="30"/>
      <c r="G888" s="30"/>
      <c r="H888" s="30"/>
      <c r="I888" s="20"/>
      <c r="J888" s="2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</row>
    <row r="889" spans="4:45" x14ac:dyDescent="0.2">
      <c r="D889" s="65"/>
      <c r="E889" s="20"/>
      <c r="F889" s="30"/>
      <c r="G889" s="30"/>
      <c r="H889" s="30"/>
      <c r="I889" s="20"/>
      <c r="J889" s="2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</row>
    <row r="890" spans="4:45" x14ac:dyDescent="0.2">
      <c r="D890" s="65"/>
      <c r="E890" s="20"/>
      <c r="F890" s="30"/>
      <c r="G890" s="30"/>
      <c r="H890" s="30"/>
      <c r="I890" s="20"/>
      <c r="J890" s="2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</row>
    <row r="891" spans="4:45" x14ac:dyDescent="0.2">
      <c r="D891" s="65"/>
      <c r="E891" s="20"/>
      <c r="F891" s="30"/>
      <c r="G891" s="30"/>
      <c r="H891" s="30"/>
      <c r="I891" s="20"/>
      <c r="J891" s="2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</row>
    <row r="892" spans="4:45" x14ac:dyDescent="0.2">
      <c r="D892" s="65"/>
      <c r="E892" s="20"/>
      <c r="F892" s="30"/>
      <c r="G892" s="30"/>
      <c r="H892" s="30"/>
      <c r="I892" s="20"/>
      <c r="J892" s="2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</row>
    <row r="893" spans="4:45" x14ac:dyDescent="0.2">
      <c r="D893" s="65"/>
      <c r="E893" s="20"/>
      <c r="F893" s="30"/>
      <c r="G893" s="30"/>
      <c r="H893" s="30"/>
      <c r="I893" s="20"/>
      <c r="J893" s="2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</row>
    <row r="894" spans="4:45" x14ac:dyDescent="0.2">
      <c r="D894" s="65"/>
      <c r="E894" s="20"/>
      <c r="F894" s="30"/>
      <c r="G894" s="30"/>
      <c r="H894" s="30"/>
      <c r="I894" s="20"/>
      <c r="J894" s="2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</row>
    <row r="895" spans="4:45" x14ac:dyDescent="0.2">
      <c r="D895" s="65"/>
      <c r="E895" s="20"/>
      <c r="F895" s="30"/>
      <c r="G895" s="30"/>
      <c r="H895" s="30"/>
      <c r="I895" s="20"/>
      <c r="J895" s="2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</row>
    <row r="896" spans="4:45" x14ac:dyDescent="0.2">
      <c r="D896" s="65"/>
      <c r="E896" s="20"/>
      <c r="F896" s="30"/>
      <c r="G896" s="30"/>
      <c r="H896" s="30"/>
      <c r="I896" s="20"/>
      <c r="J896" s="2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</row>
    <row r="897" spans="4:45" x14ac:dyDescent="0.2">
      <c r="D897" s="65"/>
      <c r="E897" s="20"/>
      <c r="F897" s="30"/>
      <c r="G897" s="30"/>
      <c r="H897" s="30"/>
      <c r="I897" s="20"/>
      <c r="J897" s="2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</row>
    <row r="898" spans="4:45" x14ac:dyDescent="0.2">
      <c r="D898" s="65"/>
      <c r="E898" s="20"/>
      <c r="F898" s="30"/>
      <c r="G898" s="30"/>
      <c r="H898" s="30"/>
      <c r="I898" s="20"/>
      <c r="J898" s="2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</row>
    <row r="899" spans="4:45" x14ac:dyDescent="0.2">
      <c r="D899" s="65"/>
      <c r="E899" s="20"/>
      <c r="F899" s="30"/>
      <c r="G899" s="30"/>
      <c r="H899" s="30"/>
      <c r="I899" s="20"/>
      <c r="J899" s="2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</row>
    <row r="900" spans="4:45" x14ac:dyDescent="0.2">
      <c r="D900" s="65"/>
      <c r="E900" s="20"/>
      <c r="F900" s="30"/>
      <c r="G900" s="30"/>
      <c r="H900" s="30"/>
      <c r="I900" s="20"/>
      <c r="J900" s="2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</row>
    <row r="901" spans="4:45" x14ac:dyDescent="0.2">
      <c r="D901" s="65"/>
      <c r="E901" s="20"/>
      <c r="F901" s="30"/>
      <c r="G901" s="30"/>
      <c r="H901" s="30"/>
      <c r="I901" s="20"/>
      <c r="J901" s="2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</row>
    <row r="902" spans="4:45" x14ac:dyDescent="0.2">
      <c r="D902" s="65"/>
      <c r="E902" s="20"/>
      <c r="F902" s="30"/>
      <c r="G902" s="30"/>
      <c r="H902" s="30"/>
      <c r="I902" s="20"/>
      <c r="J902" s="2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</row>
    <row r="903" spans="4:45" x14ac:dyDescent="0.2">
      <c r="D903" s="65"/>
      <c r="E903" s="20"/>
      <c r="F903" s="30"/>
      <c r="G903" s="30"/>
      <c r="H903" s="30"/>
      <c r="I903" s="20"/>
      <c r="J903" s="2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</row>
    <row r="904" spans="4:45" x14ac:dyDescent="0.2">
      <c r="D904" s="65"/>
      <c r="E904" s="20"/>
      <c r="F904" s="30"/>
      <c r="G904" s="30"/>
      <c r="H904" s="30"/>
      <c r="I904" s="20"/>
      <c r="J904" s="2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</row>
    <row r="905" spans="4:45" x14ac:dyDescent="0.2">
      <c r="D905" s="65"/>
      <c r="E905" s="20"/>
      <c r="F905" s="30"/>
      <c r="G905" s="30"/>
      <c r="H905" s="30"/>
      <c r="I905" s="20"/>
      <c r="J905" s="2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</row>
    <row r="906" spans="4:45" x14ac:dyDescent="0.2">
      <c r="D906" s="65"/>
      <c r="E906" s="20"/>
      <c r="F906" s="30"/>
      <c r="G906" s="30"/>
      <c r="H906" s="30"/>
      <c r="I906" s="20"/>
      <c r="J906" s="2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</row>
    <row r="907" spans="4:45" x14ac:dyDescent="0.2">
      <c r="D907" s="65"/>
      <c r="E907" s="20"/>
      <c r="F907" s="30"/>
      <c r="G907" s="30"/>
      <c r="H907" s="30"/>
      <c r="I907" s="20"/>
      <c r="J907" s="2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</row>
    <row r="908" spans="4:45" x14ac:dyDescent="0.2">
      <c r="D908" s="65"/>
      <c r="E908" s="20"/>
      <c r="F908" s="30"/>
      <c r="G908" s="30"/>
      <c r="H908" s="30"/>
      <c r="I908" s="20"/>
      <c r="J908" s="2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</row>
    <row r="909" spans="4:45" x14ac:dyDescent="0.2">
      <c r="D909" s="65"/>
      <c r="E909" s="20"/>
      <c r="F909" s="30"/>
      <c r="G909" s="30"/>
      <c r="H909" s="30"/>
      <c r="I909" s="20"/>
      <c r="J909" s="2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</row>
    <row r="910" spans="4:45" x14ac:dyDescent="0.2">
      <c r="D910" s="65"/>
      <c r="E910" s="20"/>
      <c r="F910" s="30"/>
      <c r="G910" s="30"/>
      <c r="H910" s="30"/>
      <c r="I910" s="20"/>
      <c r="J910" s="2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</row>
    <row r="911" spans="4:45" x14ac:dyDescent="0.2">
      <c r="D911" s="65"/>
      <c r="E911" s="20"/>
      <c r="F911" s="30"/>
      <c r="G911" s="30"/>
      <c r="H911" s="30"/>
      <c r="I911" s="20"/>
      <c r="J911" s="2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</row>
    <row r="912" spans="4:45" x14ac:dyDescent="0.2">
      <c r="D912" s="65"/>
      <c r="E912" s="20"/>
      <c r="F912" s="30"/>
      <c r="G912" s="30"/>
      <c r="H912" s="30"/>
      <c r="I912" s="20"/>
      <c r="J912" s="2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</row>
    <row r="913" spans="4:45" x14ac:dyDescent="0.2">
      <c r="D913" s="65"/>
      <c r="E913" s="20"/>
      <c r="F913" s="30"/>
      <c r="G913" s="30"/>
      <c r="H913" s="30"/>
      <c r="I913" s="20"/>
      <c r="J913" s="2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</row>
    <row r="914" spans="4:45" x14ac:dyDescent="0.2">
      <c r="D914" s="65"/>
      <c r="E914" s="20"/>
      <c r="F914" s="30"/>
      <c r="G914" s="30"/>
      <c r="H914" s="30"/>
      <c r="I914" s="20"/>
      <c r="J914" s="2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</row>
    <row r="915" spans="4:45" x14ac:dyDescent="0.2">
      <c r="D915" s="65"/>
      <c r="E915" s="20"/>
      <c r="F915" s="30"/>
      <c r="G915" s="30"/>
      <c r="H915" s="30"/>
      <c r="I915" s="20"/>
      <c r="J915" s="2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</row>
    <row r="916" spans="4:45" x14ac:dyDescent="0.2">
      <c r="D916" s="65"/>
      <c r="E916" s="20"/>
      <c r="F916" s="30"/>
      <c r="G916" s="30"/>
      <c r="H916" s="30"/>
      <c r="I916" s="20"/>
      <c r="J916" s="2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</row>
    <row r="917" spans="4:45" x14ac:dyDescent="0.2">
      <c r="D917" s="65"/>
      <c r="E917" s="20"/>
      <c r="F917" s="30"/>
      <c r="G917" s="30"/>
      <c r="H917" s="30"/>
      <c r="I917" s="20"/>
      <c r="J917" s="2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</row>
    <row r="918" spans="4:45" x14ac:dyDescent="0.2">
      <c r="D918" s="65"/>
      <c r="E918" s="20"/>
      <c r="F918" s="30"/>
      <c r="G918" s="30"/>
      <c r="H918" s="30"/>
      <c r="I918" s="20"/>
      <c r="J918" s="2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</row>
    <row r="919" spans="4:45" x14ac:dyDescent="0.2">
      <c r="D919" s="65"/>
      <c r="E919" s="20"/>
      <c r="F919" s="30"/>
      <c r="G919" s="30"/>
      <c r="H919" s="30"/>
      <c r="I919" s="20"/>
      <c r="J919" s="2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</row>
    <row r="920" spans="4:45" x14ac:dyDescent="0.2">
      <c r="D920" s="65"/>
      <c r="E920" s="20"/>
      <c r="F920" s="30"/>
      <c r="G920" s="30"/>
      <c r="H920" s="30"/>
      <c r="I920" s="20"/>
      <c r="J920" s="2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</row>
    <row r="921" spans="4:45" x14ac:dyDescent="0.2">
      <c r="D921" s="65"/>
      <c r="E921" s="20"/>
      <c r="F921" s="30"/>
      <c r="G921" s="30"/>
      <c r="H921" s="30"/>
      <c r="I921" s="20"/>
      <c r="J921" s="2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</row>
    <row r="922" spans="4:45" x14ac:dyDescent="0.2">
      <c r="D922" s="65"/>
      <c r="E922" s="20"/>
      <c r="F922" s="30"/>
      <c r="G922" s="30"/>
      <c r="H922" s="30"/>
      <c r="I922" s="20"/>
      <c r="J922" s="2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</row>
    <row r="923" spans="4:45" x14ac:dyDescent="0.2">
      <c r="D923" s="65"/>
      <c r="E923" s="20"/>
      <c r="F923" s="30"/>
      <c r="G923" s="30"/>
      <c r="H923" s="30"/>
      <c r="I923" s="20"/>
      <c r="J923" s="2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</row>
    <row r="924" spans="4:45" x14ac:dyDescent="0.2">
      <c r="D924" s="65"/>
      <c r="E924" s="20"/>
      <c r="F924" s="30"/>
      <c r="G924" s="30"/>
      <c r="H924" s="30"/>
      <c r="I924" s="20"/>
      <c r="J924" s="2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</row>
    <row r="925" spans="4:45" x14ac:dyDescent="0.2">
      <c r="D925" s="65"/>
      <c r="E925" s="20"/>
      <c r="F925" s="30"/>
      <c r="G925" s="30"/>
      <c r="H925" s="30"/>
      <c r="I925" s="20"/>
      <c r="J925" s="2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</row>
    <row r="926" spans="4:45" x14ac:dyDescent="0.2">
      <c r="D926" s="65"/>
      <c r="E926" s="20"/>
      <c r="F926" s="30"/>
      <c r="G926" s="30"/>
      <c r="H926" s="30"/>
      <c r="I926" s="20"/>
      <c r="J926" s="2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</row>
    <row r="927" spans="4:45" x14ac:dyDescent="0.2">
      <c r="D927" s="65"/>
      <c r="E927" s="20"/>
      <c r="F927" s="30"/>
      <c r="G927" s="30"/>
      <c r="H927" s="30"/>
      <c r="I927" s="20"/>
      <c r="J927" s="2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</row>
    <row r="928" spans="4:45" x14ac:dyDescent="0.2">
      <c r="D928" s="65"/>
      <c r="E928" s="20"/>
      <c r="F928" s="30"/>
      <c r="G928" s="30"/>
      <c r="H928" s="30"/>
      <c r="I928" s="20"/>
      <c r="J928" s="2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</row>
    <row r="929" spans="4:45" x14ac:dyDescent="0.2">
      <c r="D929" s="65"/>
      <c r="E929" s="20"/>
      <c r="F929" s="30"/>
      <c r="G929" s="30"/>
      <c r="H929" s="30"/>
      <c r="I929" s="20"/>
      <c r="J929" s="2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</row>
    <row r="930" spans="4:45" x14ac:dyDescent="0.2">
      <c r="D930" s="65"/>
      <c r="E930" s="20"/>
      <c r="F930" s="30"/>
      <c r="G930" s="30"/>
      <c r="H930" s="30"/>
      <c r="I930" s="20"/>
      <c r="J930" s="2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</row>
    <row r="931" spans="4:45" x14ac:dyDescent="0.2">
      <c r="D931" s="65"/>
      <c r="E931" s="20"/>
      <c r="F931" s="30"/>
      <c r="G931" s="30"/>
      <c r="H931" s="30"/>
      <c r="I931" s="20"/>
      <c r="J931" s="2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</row>
    <row r="932" spans="4:45" x14ac:dyDescent="0.2">
      <c r="D932" s="65"/>
      <c r="E932" s="20"/>
      <c r="F932" s="30"/>
      <c r="G932" s="30"/>
      <c r="H932" s="30"/>
      <c r="I932" s="20"/>
      <c r="J932" s="2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</row>
    <row r="933" spans="4:45" x14ac:dyDescent="0.2">
      <c r="D933" s="65"/>
      <c r="E933" s="20"/>
      <c r="F933" s="30"/>
      <c r="G933" s="30"/>
      <c r="H933" s="30"/>
      <c r="I933" s="20"/>
      <c r="J933" s="2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</row>
    <row r="934" spans="4:45" x14ac:dyDescent="0.2">
      <c r="D934" s="65"/>
      <c r="E934" s="20"/>
      <c r="F934" s="30"/>
      <c r="G934" s="30"/>
      <c r="H934" s="30"/>
      <c r="I934" s="20"/>
      <c r="J934" s="2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</row>
    <row r="935" spans="4:45" x14ac:dyDescent="0.2">
      <c r="D935" s="65"/>
      <c r="E935" s="20"/>
      <c r="F935" s="30"/>
      <c r="G935" s="30"/>
      <c r="H935" s="30"/>
      <c r="I935" s="20"/>
      <c r="J935" s="2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</row>
    <row r="936" spans="4:45" x14ac:dyDescent="0.2">
      <c r="D936" s="65"/>
      <c r="E936" s="20"/>
      <c r="F936" s="30"/>
      <c r="G936" s="30"/>
      <c r="H936" s="30"/>
      <c r="I936" s="20"/>
      <c r="J936" s="2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</row>
    <row r="937" spans="4:45" x14ac:dyDescent="0.2">
      <c r="D937" s="65"/>
      <c r="E937" s="20"/>
      <c r="F937" s="30"/>
      <c r="G937" s="30"/>
      <c r="H937" s="30"/>
      <c r="I937" s="20"/>
      <c r="J937" s="2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</row>
    <row r="938" spans="4:45" x14ac:dyDescent="0.2">
      <c r="D938" s="65"/>
      <c r="E938" s="20"/>
      <c r="F938" s="30"/>
      <c r="G938" s="30"/>
      <c r="H938" s="30"/>
      <c r="I938" s="20"/>
      <c r="J938" s="2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</row>
    <row r="939" spans="4:45" x14ac:dyDescent="0.2">
      <c r="D939" s="65"/>
      <c r="E939" s="20"/>
      <c r="F939" s="30"/>
      <c r="G939" s="30"/>
      <c r="H939" s="30"/>
      <c r="I939" s="20"/>
      <c r="J939" s="2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</row>
    <row r="940" spans="4:45" x14ac:dyDescent="0.2">
      <c r="D940" s="65"/>
      <c r="E940" s="20"/>
      <c r="F940" s="30"/>
      <c r="G940" s="30"/>
      <c r="H940" s="30"/>
      <c r="I940" s="20"/>
      <c r="J940" s="2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</row>
    <row r="941" spans="4:45" x14ac:dyDescent="0.2">
      <c r="D941" s="65"/>
      <c r="E941" s="20"/>
      <c r="F941" s="30"/>
      <c r="G941" s="30"/>
      <c r="H941" s="30"/>
      <c r="I941" s="20"/>
      <c r="J941" s="2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</row>
    <row r="942" spans="4:45" x14ac:dyDescent="0.2">
      <c r="D942" s="65"/>
      <c r="E942" s="20"/>
      <c r="F942" s="30"/>
      <c r="G942" s="30"/>
      <c r="H942" s="30"/>
      <c r="I942" s="20"/>
      <c r="J942" s="2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</row>
    <row r="943" spans="4:45" x14ac:dyDescent="0.2">
      <c r="D943" s="65"/>
      <c r="E943" s="20"/>
      <c r="F943" s="30"/>
      <c r="G943" s="30"/>
      <c r="H943" s="30"/>
      <c r="I943" s="20"/>
      <c r="J943" s="2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</row>
    <row r="944" spans="4:45" x14ac:dyDescent="0.2">
      <c r="D944" s="65"/>
      <c r="E944" s="20"/>
      <c r="F944" s="30"/>
      <c r="G944" s="30"/>
      <c r="H944" s="30"/>
      <c r="I944" s="20"/>
      <c r="J944" s="2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</row>
    <row r="945" spans="4:45" x14ac:dyDescent="0.2">
      <c r="D945" s="65"/>
      <c r="E945" s="20"/>
      <c r="F945" s="30"/>
      <c r="G945" s="30"/>
      <c r="H945" s="30"/>
      <c r="I945" s="20"/>
      <c r="J945" s="2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</row>
    <row r="946" spans="4:45" x14ac:dyDescent="0.2">
      <c r="D946" s="65"/>
      <c r="E946" s="20"/>
      <c r="F946" s="30"/>
      <c r="G946" s="30"/>
      <c r="H946" s="30"/>
      <c r="I946" s="20"/>
      <c r="J946" s="2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</row>
    <row r="947" spans="4:45" x14ac:dyDescent="0.2">
      <c r="D947" s="65"/>
      <c r="E947" s="20"/>
      <c r="F947" s="30"/>
      <c r="G947" s="30"/>
      <c r="H947" s="30"/>
      <c r="I947" s="20"/>
      <c r="J947" s="2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</row>
    <row r="948" spans="4:45" x14ac:dyDescent="0.2">
      <c r="D948" s="65"/>
      <c r="E948" s="20"/>
      <c r="F948" s="30"/>
      <c r="G948" s="30"/>
      <c r="H948" s="30"/>
      <c r="I948" s="20"/>
      <c r="J948" s="2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</row>
    <row r="949" spans="4:45" x14ac:dyDescent="0.2">
      <c r="D949" s="65"/>
      <c r="E949" s="20"/>
      <c r="F949" s="30"/>
      <c r="G949" s="30"/>
      <c r="H949" s="30"/>
      <c r="I949" s="20"/>
      <c r="J949" s="2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</row>
    <row r="950" spans="4:45" x14ac:dyDescent="0.2">
      <c r="D950" s="65"/>
      <c r="E950" s="20"/>
      <c r="F950" s="30"/>
      <c r="G950" s="30"/>
      <c r="H950" s="30"/>
      <c r="I950" s="20"/>
      <c r="J950" s="2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</row>
    <row r="951" spans="4:45" x14ac:dyDescent="0.2">
      <c r="D951" s="65"/>
      <c r="E951" s="20"/>
      <c r="F951" s="30"/>
      <c r="G951" s="30"/>
      <c r="H951" s="30"/>
      <c r="I951" s="20"/>
      <c r="J951" s="2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</row>
    <row r="952" spans="4:45" x14ac:dyDescent="0.2">
      <c r="D952" s="65"/>
      <c r="E952" s="20"/>
      <c r="F952" s="30"/>
      <c r="G952" s="30"/>
      <c r="H952" s="30"/>
      <c r="I952" s="20"/>
      <c r="J952" s="2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</row>
    <row r="953" spans="4:45" x14ac:dyDescent="0.2">
      <c r="D953" s="65"/>
      <c r="E953" s="20"/>
      <c r="F953" s="30"/>
      <c r="G953" s="30"/>
      <c r="H953" s="30"/>
      <c r="I953" s="20"/>
      <c r="J953" s="2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</row>
    <row r="954" spans="4:45" x14ac:dyDescent="0.2">
      <c r="D954" s="65"/>
      <c r="E954" s="20"/>
      <c r="F954" s="30"/>
      <c r="G954" s="30"/>
      <c r="H954" s="30"/>
      <c r="I954" s="20"/>
      <c r="J954" s="2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</row>
    <row r="955" spans="4:45" x14ac:dyDescent="0.2">
      <c r="D955" s="65"/>
      <c r="E955" s="20"/>
      <c r="F955" s="30"/>
      <c r="G955" s="30"/>
      <c r="H955" s="30"/>
      <c r="I955" s="20"/>
      <c r="J955" s="2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</row>
    <row r="956" spans="4:45" x14ac:dyDescent="0.2">
      <c r="D956" s="65"/>
      <c r="E956" s="20"/>
      <c r="F956" s="30"/>
      <c r="G956" s="30"/>
      <c r="H956" s="30"/>
      <c r="I956" s="20"/>
      <c r="J956" s="2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</row>
    <row r="957" spans="4:45" x14ac:dyDescent="0.2">
      <c r="D957" s="65"/>
      <c r="E957" s="20"/>
      <c r="F957" s="30"/>
      <c r="G957" s="30"/>
      <c r="H957" s="30"/>
      <c r="I957" s="20"/>
      <c r="J957" s="2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</row>
    <row r="958" spans="4:45" x14ac:dyDescent="0.2">
      <c r="D958" s="65"/>
      <c r="E958" s="20"/>
      <c r="F958" s="30"/>
      <c r="G958" s="30"/>
      <c r="H958" s="30"/>
      <c r="I958" s="20"/>
      <c r="J958" s="2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</row>
    <row r="959" spans="4:45" x14ac:dyDescent="0.2">
      <c r="D959" s="65"/>
      <c r="E959" s="20"/>
      <c r="F959" s="30"/>
      <c r="G959" s="30"/>
      <c r="H959" s="30"/>
      <c r="I959" s="20"/>
      <c r="J959" s="2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</row>
    <row r="960" spans="4:45" x14ac:dyDescent="0.2">
      <c r="D960" s="65"/>
      <c r="E960" s="20"/>
      <c r="F960" s="30"/>
      <c r="G960" s="30"/>
      <c r="H960" s="30"/>
      <c r="I960" s="20"/>
      <c r="J960" s="2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</row>
    <row r="961" spans="4:45" x14ac:dyDescent="0.2">
      <c r="D961" s="65"/>
      <c r="E961" s="20"/>
      <c r="F961" s="30"/>
      <c r="G961" s="30"/>
      <c r="H961" s="30"/>
      <c r="I961" s="20"/>
      <c r="J961" s="2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</row>
    <row r="962" spans="4:45" x14ac:dyDescent="0.2">
      <c r="D962" s="65"/>
      <c r="E962" s="20"/>
      <c r="F962" s="30"/>
      <c r="G962" s="30"/>
      <c r="H962" s="30"/>
      <c r="I962" s="20"/>
      <c r="J962" s="2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</row>
    <row r="963" spans="4:45" x14ac:dyDescent="0.2">
      <c r="D963" s="65"/>
      <c r="E963" s="20"/>
      <c r="F963" s="30"/>
      <c r="G963" s="30"/>
      <c r="H963" s="30"/>
      <c r="I963" s="20"/>
      <c r="J963" s="2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</row>
    <row r="964" spans="4:45" x14ac:dyDescent="0.2">
      <c r="D964" s="65"/>
      <c r="E964" s="20"/>
      <c r="F964" s="30"/>
      <c r="G964" s="30"/>
      <c r="H964" s="30"/>
      <c r="I964" s="20"/>
      <c r="J964" s="2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</row>
    <row r="965" spans="4:45" x14ac:dyDescent="0.2">
      <c r="D965" s="65"/>
      <c r="E965" s="20"/>
      <c r="F965" s="30"/>
      <c r="G965" s="30"/>
      <c r="H965" s="30"/>
      <c r="I965" s="20"/>
      <c r="J965" s="2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</row>
    <row r="966" spans="4:45" x14ac:dyDescent="0.2">
      <c r="D966" s="65"/>
      <c r="E966" s="20"/>
      <c r="F966" s="30"/>
      <c r="G966" s="30"/>
      <c r="H966" s="30"/>
      <c r="I966" s="20"/>
      <c r="J966" s="2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</row>
    <row r="967" spans="4:45" x14ac:dyDescent="0.2">
      <c r="D967" s="65"/>
      <c r="E967" s="20"/>
      <c r="F967" s="30"/>
      <c r="G967" s="30"/>
      <c r="H967" s="30"/>
      <c r="I967" s="20"/>
      <c r="J967" s="2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</row>
    <row r="968" spans="4:45" x14ac:dyDescent="0.2">
      <c r="D968" s="65"/>
      <c r="E968" s="20"/>
      <c r="F968" s="30"/>
      <c r="G968" s="30"/>
      <c r="H968" s="30"/>
      <c r="I968" s="20"/>
      <c r="J968" s="2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</row>
    <row r="969" spans="4:45" x14ac:dyDescent="0.2">
      <c r="D969" s="65"/>
      <c r="E969" s="20"/>
      <c r="F969" s="30"/>
      <c r="G969" s="30"/>
      <c r="H969" s="30"/>
      <c r="I969" s="20"/>
      <c r="J969" s="2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</row>
    <row r="970" spans="4:45" x14ac:dyDescent="0.2">
      <c r="D970" s="65"/>
      <c r="E970" s="20"/>
      <c r="F970" s="30"/>
      <c r="G970" s="30"/>
      <c r="H970" s="30"/>
      <c r="I970" s="20"/>
      <c r="J970" s="2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</row>
    <row r="971" spans="4:45" x14ac:dyDescent="0.2">
      <c r="D971" s="65"/>
      <c r="E971" s="20"/>
      <c r="F971" s="30"/>
      <c r="G971" s="30"/>
      <c r="H971" s="30"/>
      <c r="I971" s="20"/>
      <c r="J971" s="2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</row>
    <row r="972" spans="4:45" x14ac:dyDescent="0.2">
      <c r="D972" s="65"/>
      <c r="E972" s="20"/>
      <c r="F972" s="30"/>
      <c r="G972" s="30"/>
      <c r="H972" s="30"/>
      <c r="I972" s="20"/>
      <c r="J972" s="2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</row>
    <row r="973" spans="4:45" x14ac:dyDescent="0.2">
      <c r="D973" s="65"/>
      <c r="E973" s="20"/>
      <c r="F973" s="30"/>
      <c r="G973" s="30"/>
      <c r="H973" s="30"/>
      <c r="I973" s="20"/>
      <c r="J973" s="2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</row>
    <row r="974" spans="4:45" x14ac:dyDescent="0.2">
      <c r="D974" s="65"/>
      <c r="E974" s="20"/>
      <c r="F974" s="30"/>
      <c r="G974" s="30"/>
      <c r="H974" s="30"/>
      <c r="I974" s="20"/>
      <c r="J974" s="2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</row>
    <row r="975" spans="4:45" x14ac:dyDescent="0.2">
      <c r="D975" s="65"/>
      <c r="E975" s="20"/>
      <c r="F975" s="30"/>
      <c r="G975" s="30"/>
      <c r="H975" s="30"/>
      <c r="I975" s="20"/>
      <c r="J975" s="2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</row>
    <row r="976" spans="4:45" x14ac:dyDescent="0.2">
      <c r="D976" s="65"/>
      <c r="E976" s="20"/>
      <c r="F976" s="30"/>
      <c r="G976" s="30"/>
      <c r="H976" s="30"/>
      <c r="I976" s="20"/>
      <c r="J976" s="2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</row>
    <row r="977" spans="4:45" x14ac:dyDescent="0.2">
      <c r="D977" s="65"/>
      <c r="E977" s="20"/>
      <c r="F977" s="30"/>
      <c r="G977" s="30"/>
      <c r="H977" s="30"/>
      <c r="I977" s="20"/>
      <c r="J977" s="2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</row>
    <row r="978" spans="4:45" x14ac:dyDescent="0.2">
      <c r="D978" s="65"/>
      <c r="E978" s="20"/>
      <c r="F978" s="30"/>
      <c r="G978" s="30"/>
      <c r="H978" s="30"/>
      <c r="I978" s="20"/>
      <c r="J978" s="2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</row>
    <row r="979" spans="4:45" x14ac:dyDescent="0.2">
      <c r="D979" s="65"/>
      <c r="E979" s="20"/>
      <c r="F979" s="30"/>
      <c r="G979" s="30"/>
      <c r="H979" s="30"/>
      <c r="I979" s="20"/>
      <c r="J979" s="2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</row>
    <row r="980" spans="4:45" x14ac:dyDescent="0.2">
      <c r="D980" s="65"/>
      <c r="E980" s="20"/>
      <c r="F980" s="30"/>
      <c r="G980" s="30"/>
      <c r="H980" s="30"/>
      <c r="I980" s="20"/>
      <c r="J980" s="2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</row>
    <row r="981" spans="4:45" x14ac:dyDescent="0.2">
      <c r="D981" s="65"/>
      <c r="E981" s="20"/>
      <c r="F981" s="30"/>
      <c r="G981" s="30"/>
      <c r="H981" s="30"/>
      <c r="I981" s="20"/>
      <c r="J981" s="2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</row>
    <row r="982" spans="4:45" x14ac:dyDescent="0.2">
      <c r="D982" s="65"/>
      <c r="E982" s="20"/>
      <c r="F982" s="30"/>
      <c r="G982" s="30"/>
      <c r="H982" s="30"/>
      <c r="I982" s="20"/>
      <c r="J982" s="2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</row>
    <row r="983" spans="4:45" x14ac:dyDescent="0.2">
      <c r="D983" s="65"/>
      <c r="E983" s="20"/>
      <c r="F983" s="30"/>
      <c r="G983" s="30"/>
      <c r="H983" s="30"/>
      <c r="I983" s="20"/>
      <c r="J983" s="2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</row>
    <row r="984" spans="4:45" x14ac:dyDescent="0.2">
      <c r="D984" s="65"/>
      <c r="E984" s="20"/>
      <c r="F984" s="30"/>
      <c r="G984" s="30"/>
      <c r="H984" s="30"/>
      <c r="I984" s="20"/>
      <c r="J984" s="2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</row>
    <row r="985" spans="4:45" x14ac:dyDescent="0.2">
      <c r="D985" s="65"/>
      <c r="E985" s="20"/>
      <c r="F985" s="30"/>
      <c r="G985" s="30"/>
      <c r="H985" s="30"/>
      <c r="I985" s="20"/>
      <c r="J985" s="2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</row>
    <row r="986" spans="4:45" x14ac:dyDescent="0.2">
      <c r="D986" s="65"/>
      <c r="E986" s="20"/>
      <c r="F986" s="30"/>
      <c r="G986" s="30"/>
      <c r="H986" s="30"/>
      <c r="I986" s="20"/>
      <c r="J986" s="2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</row>
    <row r="987" spans="4:45" x14ac:dyDescent="0.2">
      <c r="D987" s="65"/>
      <c r="E987" s="20"/>
      <c r="F987" s="30"/>
      <c r="G987" s="30"/>
      <c r="H987" s="30"/>
      <c r="I987" s="20"/>
      <c r="J987" s="2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</row>
    <row r="988" spans="4:45" x14ac:dyDescent="0.2">
      <c r="D988" s="65"/>
      <c r="E988" s="20"/>
      <c r="F988" s="30"/>
      <c r="G988" s="30"/>
      <c r="H988" s="30"/>
      <c r="I988" s="20"/>
      <c r="J988" s="2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</row>
    <row r="989" spans="4:45" x14ac:dyDescent="0.2">
      <c r="D989" s="65"/>
      <c r="E989" s="20"/>
      <c r="F989" s="30"/>
      <c r="G989" s="30"/>
      <c r="H989" s="30"/>
      <c r="I989" s="20"/>
      <c r="J989" s="2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</row>
    <row r="990" spans="4:45" x14ac:dyDescent="0.2">
      <c r="D990" s="65"/>
      <c r="E990" s="20"/>
      <c r="F990" s="30"/>
      <c r="G990" s="30"/>
      <c r="H990" s="30"/>
      <c r="I990" s="20"/>
      <c r="J990" s="2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</row>
    <row r="991" spans="4:45" x14ac:dyDescent="0.2">
      <c r="D991" s="65"/>
      <c r="E991" s="20"/>
      <c r="F991" s="30"/>
      <c r="G991" s="30"/>
      <c r="H991" s="30"/>
      <c r="I991" s="20"/>
      <c r="J991" s="2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</row>
    <row r="992" spans="4:45" x14ac:dyDescent="0.2">
      <c r="D992" s="65"/>
      <c r="E992" s="20"/>
      <c r="F992" s="30"/>
      <c r="G992" s="30"/>
      <c r="H992" s="30"/>
      <c r="I992" s="20"/>
      <c r="J992" s="2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</row>
    <row r="993" spans="4:45" x14ac:dyDescent="0.2">
      <c r="D993" s="65"/>
      <c r="E993" s="20"/>
      <c r="F993" s="30"/>
      <c r="G993" s="30"/>
      <c r="H993" s="30"/>
      <c r="I993" s="20"/>
      <c r="J993" s="2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</row>
    <row r="994" spans="4:45" x14ac:dyDescent="0.2">
      <c r="D994" s="65"/>
      <c r="E994" s="20"/>
      <c r="F994" s="30"/>
      <c r="G994" s="30"/>
      <c r="H994" s="30"/>
      <c r="I994" s="20"/>
      <c r="J994" s="2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</row>
    <row r="995" spans="4:45" x14ac:dyDescent="0.2">
      <c r="D995" s="65"/>
      <c r="E995" s="20"/>
      <c r="F995" s="30"/>
      <c r="G995" s="30"/>
      <c r="H995" s="30"/>
      <c r="I995" s="20"/>
      <c r="J995" s="2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</row>
    <row r="996" spans="4:45" x14ac:dyDescent="0.2">
      <c r="D996" s="65"/>
      <c r="E996" s="20"/>
      <c r="F996" s="30"/>
      <c r="G996" s="30"/>
      <c r="H996" s="30"/>
      <c r="I996" s="20"/>
      <c r="J996" s="2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</row>
    <row r="997" spans="4:45" x14ac:dyDescent="0.2">
      <c r="D997" s="65"/>
      <c r="E997" s="20"/>
      <c r="F997" s="30"/>
      <c r="G997" s="30"/>
      <c r="H997" s="30"/>
      <c r="I997" s="20"/>
      <c r="J997" s="2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</row>
    <row r="998" spans="4:45" x14ac:dyDescent="0.2">
      <c r="D998" s="65"/>
      <c r="E998" s="20"/>
      <c r="F998" s="30"/>
      <c r="G998" s="30"/>
      <c r="H998" s="30"/>
      <c r="I998" s="20"/>
      <c r="J998" s="2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</row>
    <row r="999" spans="4:45" x14ac:dyDescent="0.2">
      <c r="D999" s="65"/>
      <c r="E999" s="20"/>
      <c r="F999" s="30"/>
      <c r="G999" s="30"/>
      <c r="H999" s="30"/>
      <c r="I999" s="20"/>
      <c r="J999" s="2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</row>
    <row r="1000" spans="4:45" x14ac:dyDescent="0.2">
      <c r="D1000" s="65"/>
      <c r="E1000" s="20"/>
      <c r="F1000" s="30"/>
      <c r="G1000" s="30"/>
      <c r="H1000" s="30"/>
      <c r="I1000" s="20"/>
      <c r="J1000" s="2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</row>
    <row r="1001" spans="4:45" x14ac:dyDescent="0.2">
      <c r="D1001" s="65"/>
      <c r="E1001" s="20"/>
      <c r="F1001" s="30"/>
      <c r="G1001" s="30"/>
      <c r="H1001" s="30"/>
      <c r="I1001" s="20"/>
      <c r="J1001" s="2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</row>
    <row r="1002" spans="4:45" x14ac:dyDescent="0.2">
      <c r="D1002" s="65"/>
      <c r="E1002" s="20"/>
      <c r="F1002" s="30"/>
      <c r="G1002" s="30"/>
      <c r="H1002" s="30"/>
      <c r="I1002" s="20"/>
      <c r="J1002" s="2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</row>
    <row r="1003" spans="4:45" x14ac:dyDescent="0.2">
      <c r="D1003" s="65"/>
      <c r="E1003" s="20"/>
      <c r="F1003" s="30"/>
      <c r="G1003" s="30"/>
      <c r="H1003" s="30"/>
      <c r="I1003" s="20"/>
      <c r="J1003" s="2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</row>
    <row r="1004" spans="4:45" x14ac:dyDescent="0.2">
      <c r="D1004" s="65"/>
      <c r="E1004" s="20"/>
      <c r="F1004" s="30"/>
      <c r="G1004" s="30"/>
      <c r="H1004" s="30"/>
      <c r="I1004" s="20"/>
      <c r="J1004" s="2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</row>
    <row r="1005" spans="4:45" x14ac:dyDescent="0.2">
      <c r="D1005" s="65"/>
      <c r="E1005" s="20"/>
      <c r="F1005" s="30"/>
      <c r="G1005" s="30"/>
      <c r="H1005" s="30"/>
      <c r="I1005" s="20"/>
      <c r="J1005" s="2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</row>
    <row r="1006" spans="4:45" x14ac:dyDescent="0.2">
      <c r="D1006" s="65"/>
      <c r="E1006" s="20"/>
      <c r="F1006" s="30"/>
      <c r="G1006" s="30"/>
      <c r="H1006" s="30"/>
      <c r="I1006" s="20"/>
      <c r="J1006" s="2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</row>
    <row r="1007" spans="4:45" x14ac:dyDescent="0.2">
      <c r="D1007" s="65"/>
      <c r="E1007" s="20"/>
      <c r="F1007" s="30"/>
      <c r="G1007" s="30"/>
      <c r="H1007" s="30"/>
      <c r="I1007" s="20"/>
      <c r="J1007" s="2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</row>
    <row r="1008" spans="4:45" x14ac:dyDescent="0.2">
      <c r="D1008" s="65"/>
      <c r="E1008" s="20"/>
      <c r="F1008" s="30"/>
      <c r="G1008" s="30"/>
      <c r="H1008" s="30"/>
      <c r="I1008" s="20"/>
      <c r="J1008" s="2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</row>
    <row r="1009" spans="4:45" x14ac:dyDescent="0.2">
      <c r="D1009" s="65"/>
      <c r="E1009" s="20"/>
      <c r="F1009" s="30"/>
      <c r="G1009" s="30"/>
      <c r="H1009" s="30"/>
      <c r="I1009" s="20"/>
      <c r="J1009" s="2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</row>
    <row r="1010" spans="4:45" x14ac:dyDescent="0.2">
      <c r="D1010" s="65"/>
      <c r="E1010" s="20"/>
      <c r="F1010" s="30"/>
      <c r="G1010" s="30"/>
      <c r="H1010" s="30"/>
      <c r="I1010" s="20"/>
      <c r="J1010" s="2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</row>
    <row r="1011" spans="4:45" x14ac:dyDescent="0.2">
      <c r="D1011" s="65"/>
      <c r="E1011" s="20"/>
      <c r="F1011" s="30"/>
      <c r="G1011" s="30"/>
      <c r="H1011" s="30"/>
      <c r="I1011" s="20"/>
      <c r="J1011" s="2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</row>
    <row r="1012" spans="4:45" x14ac:dyDescent="0.2">
      <c r="D1012" s="65"/>
      <c r="E1012" s="20"/>
      <c r="F1012" s="30"/>
      <c r="G1012" s="30"/>
      <c r="H1012" s="30"/>
      <c r="I1012" s="20"/>
      <c r="J1012" s="2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</row>
    <row r="1013" spans="4:45" x14ac:dyDescent="0.2">
      <c r="D1013" s="65"/>
      <c r="E1013" s="20"/>
      <c r="F1013" s="30"/>
      <c r="G1013" s="30"/>
      <c r="H1013" s="30"/>
      <c r="I1013" s="20"/>
      <c r="J1013" s="2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</row>
    <row r="1014" spans="4:45" x14ac:dyDescent="0.2">
      <c r="D1014" s="65"/>
      <c r="E1014" s="20"/>
      <c r="F1014" s="30"/>
      <c r="G1014" s="30"/>
      <c r="H1014" s="30"/>
      <c r="I1014" s="20"/>
      <c r="J1014" s="2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</row>
    <row r="1015" spans="4:45" x14ac:dyDescent="0.2">
      <c r="D1015" s="65"/>
      <c r="E1015" s="20"/>
      <c r="F1015" s="30"/>
      <c r="G1015" s="30"/>
      <c r="H1015" s="30"/>
      <c r="I1015" s="20"/>
      <c r="J1015" s="2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</row>
    <row r="1016" spans="4:45" x14ac:dyDescent="0.2">
      <c r="D1016" s="65"/>
      <c r="E1016" s="20"/>
      <c r="F1016" s="30"/>
      <c r="G1016" s="30"/>
      <c r="H1016" s="30"/>
      <c r="I1016" s="20"/>
      <c r="J1016" s="2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</row>
    <row r="1017" spans="4:45" x14ac:dyDescent="0.2">
      <c r="D1017" s="65"/>
      <c r="E1017" s="20"/>
      <c r="F1017" s="30"/>
      <c r="G1017" s="30"/>
      <c r="H1017" s="30"/>
      <c r="I1017" s="20"/>
      <c r="J1017" s="2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</row>
    <row r="1018" spans="4:45" x14ac:dyDescent="0.2">
      <c r="D1018" s="65"/>
      <c r="E1018" s="20"/>
      <c r="F1018" s="30"/>
      <c r="G1018" s="30"/>
      <c r="H1018" s="30"/>
      <c r="I1018" s="20"/>
      <c r="J1018" s="2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</row>
    <row r="1019" spans="4:45" x14ac:dyDescent="0.2">
      <c r="D1019" s="65"/>
      <c r="E1019" s="20"/>
      <c r="F1019" s="30"/>
      <c r="G1019" s="30"/>
      <c r="H1019" s="30"/>
      <c r="I1019" s="20"/>
      <c r="J1019" s="2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</row>
    <row r="1020" spans="4:45" x14ac:dyDescent="0.2">
      <c r="D1020" s="65"/>
      <c r="E1020" s="20"/>
      <c r="F1020" s="30"/>
      <c r="G1020" s="30"/>
      <c r="H1020" s="30"/>
      <c r="I1020" s="20"/>
      <c r="J1020" s="2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</row>
    <row r="1021" spans="4:45" x14ac:dyDescent="0.2">
      <c r="D1021" s="65"/>
      <c r="E1021" s="20"/>
      <c r="F1021" s="30"/>
      <c r="G1021" s="30"/>
      <c r="H1021" s="30"/>
      <c r="I1021" s="20"/>
      <c r="J1021" s="2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</row>
    <row r="1022" spans="4:45" x14ac:dyDescent="0.2">
      <c r="D1022" s="65"/>
      <c r="E1022" s="20"/>
      <c r="F1022" s="30"/>
      <c r="G1022" s="30"/>
      <c r="H1022" s="30"/>
      <c r="I1022" s="20"/>
      <c r="J1022" s="2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</row>
    <row r="1023" spans="4:45" x14ac:dyDescent="0.2">
      <c r="D1023" s="65"/>
      <c r="E1023" s="20"/>
      <c r="F1023" s="30"/>
      <c r="G1023" s="30"/>
      <c r="H1023" s="30"/>
      <c r="I1023" s="20"/>
      <c r="J1023" s="2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</row>
    <row r="1024" spans="4:45" x14ac:dyDescent="0.2">
      <c r="D1024" s="65"/>
      <c r="E1024" s="20"/>
      <c r="F1024" s="30"/>
      <c r="G1024" s="30"/>
      <c r="H1024" s="30"/>
      <c r="I1024" s="20"/>
      <c r="J1024" s="2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</row>
    <row r="1025" spans="4:45" x14ac:dyDescent="0.2">
      <c r="D1025" s="65"/>
      <c r="E1025" s="20"/>
      <c r="F1025" s="30"/>
      <c r="G1025" s="30"/>
      <c r="H1025" s="30"/>
      <c r="I1025" s="20"/>
      <c r="J1025" s="2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</row>
    <row r="1026" spans="4:45" x14ac:dyDescent="0.2">
      <c r="D1026" s="65"/>
      <c r="E1026" s="20"/>
      <c r="F1026" s="30"/>
      <c r="G1026" s="30"/>
      <c r="H1026" s="30"/>
      <c r="I1026" s="20"/>
      <c r="J1026" s="2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</row>
    <row r="1027" spans="4:45" x14ac:dyDescent="0.2">
      <c r="D1027" s="65"/>
      <c r="E1027" s="20"/>
      <c r="F1027" s="30"/>
      <c r="G1027" s="30"/>
      <c r="H1027" s="30"/>
      <c r="I1027" s="20"/>
      <c r="J1027" s="2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</row>
    <row r="1028" spans="4:45" x14ac:dyDescent="0.2">
      <c r="D1028" s="65"/>
      <c r="E1028" s="20"/>
      <c r="F1028" s="30"/>
      <c r="G1028" s="30"/>
      <c r="H1028" s="30"/>
      <c r="I1028" s="20"/>
      <c r="J1028" s="2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</row>
    <row r="1029" spans="4:45" x14ac:dyDescent="0.2">
      <c r="D1029" s="65"/>
      <c r="E1029" s="20"/>
      <c r="F1029" s="30"/>
      <c r="G1029" s="30"/>
      <c r="H1029" s="30"/>
      <c r="I1029" s="20"/>
      <c r="J1029" s="2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</row>
    <row r="1030" spans="4:45" x14ac:dyDescent="0.2">
      <c r="D1030" s="65"/>
      <c r="E1030" s="20"/>
      <c r="F1030" s="30"/>
      <c r="G1030" s="30"/>
      <c r="H1030" s="30"/>
      <c r="I1030" s="20"/>
      <c r="J1030" s="2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</row>
    <row r="1031" spans="4:45" x14ac:dyDescent="0.2">
      <c r="D1031" s="65"/>
      <c r="E1031" s="20"/>
      <c r="F1031" s="30"/>
      <c r="G1031" s="30"/>
      <c r="H1031" s="30"/>
      <c r="I1031" s="20"/>
      <c r="J1031" s="2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</row>
    <row r="1032" spans="4:45" x14ac:dyDescent="0.2">
      <c r="D1032" s="65"/>
      <c r="E1032" s="20"/>
      <c r="F1032" s="30"/>
      <c r="G1032" s="30"/>
      <c r="H1032" s="30"/>
      <c r="I1032" s="20"/>
      <c r="J1032" s="2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</row>
    <row r="1033" spans="4:45" x14ac:dyDescent="0.2">
      <c r="D1033" s="65"/>
      <c r="E1033" s="20"/>
      <c r="F1033" s="30"/>
      <c r="G1033" s="30"/>
      <c r="H1033" s="30"/>
      <c r="I1033" s="20"/>
      <c r="J1033" s="2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</row>
    <row r="1034" spans="4:45" x14ac:dyDescent="0.2">
      <c r="D1034" s="65"/>
      <c r="E1034" s="20"/>
      <c r="F1034" s="30"/>
      <c r="G1034" s="30"/>
      <c r="H1034" s="30"/>
      <c r="I1034" s="20"/>
      <c r="J1034" s="2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</row>
    <row r="1035" spans="4:45" x14ac:dyDescent="0.2">
      <c r="D1035" s="65"/>
      <c r="E1035" s="20"/>
      <c r="F1035" s="30"/>
      <c r="G1035" s="30"/>
      <c r="H1035" s="30"/>
      <c r="I1035" s="20"/>
      <c r="J1035" s="2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</row>
    <row r="1036" spans="4:45" x14ac:dyDescent="0.2">
      <c r="D1036" s="65"/>
      <c r="E1036" s="20"/>
      <c r="F1036" s="30"/>
      <c r="G1036" s="30"/>
      <c r="H1036" s="30"/>
      <c r="I1036" s="20"/>
      <c r="J1036" s="2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</row>
    <row r="1037" spans="4:45" x14ac:dyDescent="0.2">
      <c r="D1037" s="65"/>
      <c r="E1037" s="20"/>
      <c r="F1037" s="30"/>
      <c r="G1037" s="30"/>
      <c r="H1037" s="30"/>
      <c r="I1037" s="20"/>
      <c r="J1037" s="2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</row>
    <row r="1038" spans="4:45" x14ac:dyDescent="0.2">
      <c r="D1038" s="65"/>
      <c r="E1038" s="20"/>
      <c r="F1038" s="30"/>
      <c r="G1038" s="30"/>
      <c r="H1038" s="30"/>
      <c r="I1038" s="20"/>
      <c r="J1038" s="2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</row>
    <row r="1039" spans="4:45" x14ac:dyDescent="0.2">
      <c r="D1039" s="65"/>
      <c r="E1039" s="20"/>
      <c r="F1039" s="30"/>
      <c r="G1039" s="30"/>
      <c r="H1039" s="30"/>
      <c r="I1039" s="20"/>
      <c r="J1039" s="2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</row>
    <row r="1040" spans="4:45" x14ac:dyDescent="0.2">
      <c r="D1040" s="65"/>
      <c r="E1040" s="20"/>
      <c r="F1040" s="30"/>
      <c r="G1040" s="30"/>
      <c r="H1040" s="30"/>
      <c r="I1040" s="20"/>
      <c r="J1040" s="2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</row>
    <row r="1041" spans="4:45" x14ac:dyDescent="0.2">
      <c r="D1041" s="65"/>
      <c r="E1041" s="20"/>
      <c r="F1041" s="30"/>
      <c r="G1041" s="30"/>
      <c r="H1041" s="30"/>
      <c r="I1041" s="20"/>
      <c r="J1041" s="2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</row>
    <row r="1042" spans="4:45" x14ac:dyDescent="0.2">
      <c r="D1042" s="65"/>
      <c r="E1042" s="20"/>
      <c r="F1042" s="30"/>
      <c r="G1042" s="30"/>
      <c r="H1042" s="30"/>
      <c r="I1042" s="20"/>
      <c r="J1042" s="2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</row>
    <row r="1043" spans="4:45" x14ac:dyDescent="0.2">
      <c r="D1043" s="65"/>
      <c r="E1043" s="20"/>
      <c r="F1043" s="30"/>
      <c r="G1043" s="30"/>
      <c r="H1043" s="30"/>
      <c r="I1043" s="20"/>
      <c r="J1043" s="2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</row>
    <row r="1044" spans="4:45" x14ac:dyDescent="0.2">
      <c r="D1044" s="65"/>
      <c r="E1044" s="20"/>
      <c r="F1044" s="30"/>
      <c r="G1044" s="30"/>
      <c r="H1044" s="30"/>
      <c r="I1044" s="20"/>
      <c r="J1044" s="2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</row>
    <row r="1045" spans="4:45" x14ac:dyDescent="0.2">
      <c r="D1045" s="65"/>
      <c r="E1045" s="20"/>
      <c r="F1045" s="30"/>
      <c r="G1045" s="30"/>
      <c r="H1045" s="30"/>
      <c r="I1045" s="20"/>
      <c r="J1045" s="2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</row>
    <row r="1046" spans="4:45" x14ac:dyDescent="0.2">
      <c r="D1046" s="65"/>
      <c r="E1046" s="20"/>
      <c r="F1046" s="30"/>
      <c r="G1046" s="30"/>
      <c r="H1046" s="30"/>
      <c r="I1046" s="20"/>
      <c r="J1046" s="2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</row>
    <row r="1047" spans="4:45" x14ac:dyDescent="0.2">
      <c r="D1047" s="65"/>
      <c r="E1047" s="20"/>
      <c r="F1047" s="30"/>
      <c r="G1047" s="30"/>
      <c r="H1047" s="30"/>
      <c r="I1047" s="20"/>
      <c r="J1047" s="2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</row>
    <row r="1048" spans="4:45" x14ac:dyDescent="0.2">
      <c r="D1048" s="65"/>
      <c r="E1048" s="20"/>
      <c r="F1048" s="30"/>
      <c r="G1048" s="30"/>
      <c r="H1048" s="30"/>
      <c r="I1048" s="20"/>
      <c r="J1048" s="2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</row>
    <row r="1049" spans="4:45" x14ac:dyDescent="0.2">
      <c r="D1049" s="65"/>
      <c r="E1049" s="20"/>
      <c r="F1049" s="30"/>
      <c r="G1049" s="30"/>
      <c r="H1049" s="30"/>
      <c r="I1049" s="20"/>
      <c r="J1049" s="2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</row>
    <row r="1050" spans="4:45" x14ac:dyDescent="0.2">
      <c r="D1050" s="65"/>
      <c r="E1050" s="20"/>
      <c r="F1050" s="30"/>
      <c r="G1050" s="30"/>
      <c r="H1050" s="30"/>
      <c r="I1050" s="20"/>
      <c r="J1050" s="2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</row>
    <row r="1051" spans="4:45" x14ac:dyDescent="0.2">
      <c r="D1051" s="65"/>
      <c r="E1051" s="20"/>
      <c r="F1051" s="30"/>
      <c r="G1051" s="30"/>
      <c r="H1051" s="30"/>
      <c r="I1051" s="20"/>
      <c r="J1051" s="2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</row>
    <row r="1052" spans="4:45" x14ac:dyDescent="0.2">
      <c r="D1052" s="65"/>
      <c r="E1052" s="20"/>
      <c r="F1052" s="30"/>
      <c r="G1052" s="30"/>
      <c r="H1052" s="30"/>
      <c r="I1052" s="20"/>
      <c r="J1052" s="2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</row>
    <row r="1053" spans="4:45" x14ac:dyDescent="0.2">
      <c r="D1053" s="65"/>
      <c r="E1053" s="20"/>
      <c r="F1053" s="30"/>
      <c r="G1053" s="30"/>
      <c r="H1053" s="30"/>
      <c r="I1053" s="20"/>
      <c r="J1053" s="2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</row>
    <row r="1054" spans="4:45" x14ac:dyDescent="0.2">
      <c r="D1054" s="65"/>
      <c r="E1054" s="20"/>
      <c r="F1054" s="30"/>
      <c r="G1054" s="30"/>
      <c r="H1054" s="30"/>
      <c r="I1054" s="20"/>
      <c r="J1054" s="2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</row>
    <row r="1055" spans="4:45" x14ac:dyDescent="0.2">
      <c r="D1055" s="65"/>
      <c r="E1055" s="20"/>
      <c r="F1055" s="30"/>
      <c r="G1055" s="30"/>
      <c r="H1055" s="30"/>
      <c r="I1055" s="20"/>
      <c r="J1055" s="2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</row>
    <row r="1056" spans="4:45" x14ac:dyDescent="0.2">
      <c r="D1056" s="65"/>
      <c r="E1056" s="20"/>
      <c r="F1056" s="30"/>
      <c r="G1056" s="30"/>
      <c r="H1056" s="30"/>
      <c r="I1056" s="20"/>
      <c r="J1056" s="2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</row>
    <row r="1057" spans="4:45" x14ac:dyDescent="0.2">
      <c r="D1057" s="65"/>
      <c r="E1057" s="20"/>
      <c r="F1057" s="30"/>
      <c r="G1057" s="30"/>
      <c r="H1057" s="30"/>
      <c r="I1057" s="20"/>
      <c r="J1057" s="2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</row>
    <row r="1058" spans="4:45" x14ac:dyDescent="0.2">
      <c r="D1058" s="65"/>
      <c r="E1058" s="20"/>
      <c r="F1058" s="30"/>
      <c r="G1058" s="30"/>
      <c r="H1058" s="30"/>
      <c r="I1058" s="20"/>
      <c r="J1058" s="2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</row>
    <row r="1059" spans="4:45" x14ac:dyDescent="0.2">
      <c r="D1059" s="65"/>
      <c r="E1059" s="20"/>
      <c r="F1059" s="30"/>
      <c r="G1059" s="30"/>
      <c r="H1059" s="30"/>
      <c r="I1059" s="20"/>
      <c r="J1059" s="2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</row>
    <row r="1060" spans="4:45" x14ac:dyDescent="0.2">
      <c r="D1060" s="65"/>
      <c r="E1060" s="20"/>
      <c r="F1060" s="30"/>
      <c r="G1060" s="30"/>
      <c r="H1060" s="30"/>
      <c r="I1060" s="20"/>
      <c r="J1060" s="2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</row>
    <row r="1061" spans="4:45" x14ac:dyDescent="0.2">
      <c r="D1061" s="65"/>
      <c r="E1061" s="20"/>
      <c r="F1061" s="30"/>
      <c r="G1061" s="30"/>
      <c r="H1061" s="30"/>
      <c r="I1061" s="20"/>
      <c r="J1061" s="2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</row>
    <row r="1062" spans="4:45" x14ac:dyDescent="0.2">
      <c r="D1062" s="65"/>
      <c r="E1062" s="20"/>
      <c r="F1062" s="30"/>
      <c r="G1062" s="30"/>
      <c r="H1062" s="30"/>
      <c r="I1062" s="20"/>
      <c r="J1062" s="2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</row>
    <row r="1063" spans="4:45" x14ac:dyDescent="0.2">
      <c r="D1063" s="65"/>
      <c r="E1063" s="20"/>
      <c r="F1063" s="30"/>
      <c r="G1063" s="30"/>
      <c r="H1063" s="30"/>
      <c r="I1063" s="20"/>
      <c r="J1063" s="2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</row>
    <row r="1064" spans="4:45" x14ac:dyDescent="0.2">
      <c r="D1064" s="65"/>
      <c r="E1064" s="20"/>
      <c r="F1064" s="30"/>
      <c r="G1064" s="30"/>
      <c r="H1064" s="30"/>
      <c r="I1064" s="20"/>
      <c r="J1064" s="2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</row>
    <row r="1065" spans="4:45" x14ac:dyDescent="0.2">
      <c r="D1065" s="65"/>
      <c r="E1065" s="20"/>
      <c r="F1065" s="30"/>
      <c r="G1065" s="30"/>
      <c r="H1065" s="30"/>
      <c r="I1065" s="20"/>
      <c r="J1065" s="2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</row>
    <row r="1066" spans="4:45" x14ac:dyDescent="0.2">
      <c r="D1066" s="65"/>
      <c r="E1066" s="20"/>
      <c r="F1066" s="30"/>
      <c r="G1066" s="30"/>
      <c r="H1066" s="30"/>
      <c r="I1066" s="20"/>
      <c r="J1066" s="2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</row>
    <row r="1067" spans="4:45" x14ac:dyDescent="0.2">
      <c r="D1067" s="65"/>
      <c r="E1067" s="20"/>
      <c r="F1067" s="30"/>
      <c r="G1067" s="30"/>
      <c r="H1067" s="30"/>
      <c r="I1067" s="20"/>
      <c r="J1067" s="2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</row>
    <row r="1068" spans="4:45" x14ac:dyDescent="0.2">
      <c r="D1068" s="65"/>
      <c r="E1068" s="20"/>
      <c r="F1068" s="30"/>
      <c r="G1068" s="30"/>
      <c r="H1068" s="30"/>
      <c r="I1068" s="20"/>
      <c r="J1068" s="2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</row>
    <row r="1069" spans="4:45" x14ac:dyDescent="0.2">
      <c r="D1069" s="65"/>
      <c r="E1069" s="20"/>
      <c r="F1069" s="30"/>
      <c r="G1069" s="30"/>
      <c r="H1069" s="30"/>
      <c r="I1069" s="20"/>
      <c r="J1069" s="2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</row>
    <row r="1070" spans="4:45" x14ac:dyDescent="0.2">
      <c r="D1070" s="65"/>
      <c r="E1070" s="20"/>
      <c r="F1070" s="30"/>
      <c r="G1070" s="30"/>
      <c r="H1070" s="30"/>
      <c r="I1070" s="20"/>
      <c r="J1070" s="2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</row>
    <row r="1071" spans="4:45" x14ac:dyDescent="0.2">
      <c r="D1071" s="65"/>
      <c r="E1071" s="20"/>
      <c r="F1071" s="30"/>
      <c r="G1071" s="30"/>
      <c r="H1071" s="30"/>
      <c r="I1071" s="20"/>
      <c r="J1071" s="2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</row>
    <row r="1072" spans="4:45" x14ac:dyDescent="0.2">
      <c r="D1072" s="65"/>
      <c r="E1072" s="20"/>
      <c r="F1072" s="30"/>
      <c r="G1072" s="30"/>
      <c r="H1072" s="30"/>
      <c r="I1072" s="20"/>
      <c r="J1072" s="2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</row>
    <row r="1073" spans="4:45" x14ac:dyDescent="0.2">
      <c r="D1073" s="65"/>
      <c r="E1073" s="20"/>
      <c r="F1073" s="30"/>
      <c r="G1073" s="30"/>
      <c r="H1073" s="30"/>
      <c r="I1073" s="20"/>
      <c r="J1073" s="2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</row>
    <row r="1074" spans="4:45" x14ac:dyDescent="0.2">
      <c r="D1074" s="65"/>
      <c r="E1074" s="20"/>
      <c r="F1074" s="30"/>
      <c r="G1074" s="30"/>
      <c r="H1074" s="30"/>
      <c r="I1074" s="20"/>
      <c r="J1074" s="2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</row>
    <row r="1075" spans="4:45" x14ac:dyDescent="0.2">
      <c r="D1075" s="65"/>
      <c r="E1075" s="20"/>
      <c r="F1075" s="30"/>
      <c r="G1075" s="30"/>
      <c r="H1075" s="30"/>
      <c r="I1075" s="20"/>
      <c r="J1075" s="2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</row>
    <row r="1076" spans="4:45" x14ac:dyDescent="0.2">
      <c r="D1076" s="65"/>
      <c r="E1076" s="20"/>
      <c r="F1076" s="30"/>
      <c r="G1076" s="30"/>
      <c r="H1076" s="30"/>
      <c r="I1076" s="20"/>
      <c r="J1076" s="2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</row>
    <row r="1077" spans="4:45" x14ac:dyDescent="0.2">
      <c r="D1077" s="65"/>
      <c r="E1077" s="20"/>
      <c r="F1077" s="30"/>
      <c r="G1077" s="30"/>
      <c r="H1077" s="30"/>
      <c r="I1077" s="20"/>
      <c r="J1077" s="2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</row>
    <row r="1078" spans="4:45" x14ac:dyDescent="0.2">
      <c r="D1078" s="65"/>
      <c r="E1078" s="20"/>
      <c r="F1078" s="30"/>
      <c r="G1078" s="30"/>
      <c r="H1078" s="30"/>
      <c r="I1078" s="20"/>
      <c r="J1078" s="2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</row>
    <row r="1079" spans="4:45" x14ac:dyDescent="0.2">
      <c r="D1079" s="65"/>
      <c r="E1079" s="20"/>
      <c r="F1079" s="30"/>
      <c r="G1079" s="30"/>
      <c r="H1079" s="30"/>
      <c r="I1079" s="20"/>
      <c r="J1079" s="2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</row>
    <row r="1080" spans="4:45" x14ac:dyDescent="0.2">
      <c r="D1080" s="65"/>
      <c r="E1080" s="20"/>
      <c r="F1080" s="30"/>
      <c r="G1080" s="30"/>
      <c r="H1080" s="30"/>
      <c r="I1080" s="20"/>
      <c r="J1080" s="2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</row>
    <row r="1081" spans="4:45" x14ac:dyDescent="0.2">
      <c r="D1081" s="65"/>
      <c r="E1081" s="20"/>
      <c r="F1081" s="30"/>
      <c r="G1081" s="30"/>
      <c r="H1081" s="30"/>
      <c r="I1081" s="20"/>
      <c r="J1081" s="2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</row>
    <row r="1082" spans="4:45" x14ac:dyDescent="0.2">
      <c r="D1082" s="65"/>
      <c r="E1082" s="20"/>
      <c r="F1082" s="30"/>
      <c r="G1082" s="30"/>
      <c r="H1082" s="30"/>
      <c r="I1082" s="20"/>
      <c r="J1082" s="2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</row>
    <row r="1083" spans="4:45" x14ac:dyDescent="0.2">
      <c r="D1083" s="65"/>
      <c r="E1083" s="20"/>
      <c r="F1083" s="30"/>
      <c r="G1083" s="30"/>
      <c r="H1083" s="30"/>
      <c r="I1083" s="20"/>
      <c r="J1083" s="2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</row>
    <row r="1084" spans="4:45" x14ac:dyDescent="0.2">
      <c r="D1084" s="65"/>
      <c r="E1084" s="20"/>
      <c r="F1084" s="30"/>
      <c r="G1084" s="30"/>
      <c r="H1084" s="30"/>
      <c r="I1084" s="20"/>
      <c r="J1084" s="2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</row>
    <row r="1085" spans="4:45" x14ac:dyDescent="0.2">
      <c r="D1085" s="65"/>
      <c r="E1085" s="20"/>
      <c r="F1085" s="30"/>
      <c r="G1085" s="30"/>
      <c r="H1085" s="30"/>
      <c r="I1085" s="20"/>
      <c r="J1085" s="2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</row>
    <row r="1086" spans="4:45" x14ac:dyDescent="0.2">
      <c r="D1086" s="65"/>
      <c r="E1086" s="20"/>
      <c r="F1086" s="30"/>
      <c r="G1086" s="30"/>
      <c r="H1086" s="30"/>
      <c r="I1086" s="20"/>
      <c r="J1086" s="2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</row>
    <row r="1087" spans="4:45" x14ac:dyDescent="0.2">
      <c r="D1087" s="65"/>
      <c r="E1087" s="20"/>
      <c r="F1087" s="30"/>
      <c r="G1087" s="30"/>
      <c r="H1087" s="30"/>
      <c r="I1087" s="20"/>
      <c r="J1087" s="2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</row>
    <row r="1088" spans="4:45" x14ac:dyDescent="0.2">
      <c r="D1088" s="65"/>
      <c r="E1088" s="20"/>
      <c r="F1088" s="30"/>
      <c r="G1088" s="30"/>
      <c r="H1088" s="30"/>
      <c r="I1088" s="20"/>
      <c r="J1088" s="2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</row>
    <row r="1089" spans="4:45" x14ac:dyDescent="0.2">
      <c r="D1089" s="65"/>
      <c r="E1089" s="20"/>
      <c r="F1089" s="30"/>
      <c r="G1089" s="30"/>
      <c r="H1089" s="30"/>
      <c r="I1089" s="20"/>
      <c r="J1089" s="2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</row>
    <row r="1090" spans="4:45" x14ac:dyDescent="0.2">
      <c r="D1090" s="65"/>
      <c r="E1090" s="20"/>
      <c r="F1090" s="30"/>
      <c r="G1090" s="30"/>
      <c r="H1090" s="30"/>
      <c r="I1090" s="20"/>
      <c r="J1090" s="2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</row>
    <row r="1091" spans="4:45" x14ac:dyDescent="0.2">
      <c r="D1091" s="65"/>
      <c r="E1091" s="20"/>
      <c r="F1091" s="30"/>
      <c r="G1091" s="30"/>
      <c r="H1091" s="30"/>
      <c r="I1091" s="20"/>
      <c r="J1091" s="2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</row>
    <row r="1092" spans="4:45" x14ac:dyDescent="0.2">
      <c r="D1092" s="65"/>
      <c r="E1092" s="20"/>
      <c r="F1092" s="30"/>
      <c r="G1092" s="30"/>
      <c r="H1092" s="30"/>
      <c r="I1092" s="20"/>
      <c r="J1092" s="2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</row>
    <row r="1093" spans="4:45" x14ac:dyDescent="0.2">
      <c r="D1093" s="65"/>
      <c r="E1093" s="20"/>
      <c r="F1093" s="30"/>
      <c r="G1093" s="30"/>
      <c r="H1093" s="30"/>
      <c r="I1093" s="20"/>
      <c r="J1093" s="2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</row>
    <row r="1094" spans="4:45" x14ac:dyDescent="0.2">
      <c r="D1094" s="65"/>
      <c r="E1094" s="20"/>
      <c r="F1094" s="30"/>
      <c r="G1094" s="30"/>
      <c r="H1094" s="30"/>
      <c r="I1094" s="20"/>
      <c r="J1094" s="2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</row>
    <row r="1095" spans="4:45" x14ac:dyDescent="0.2">
      <c r="D1095" s="65"/>
      <c r="E1095" s="20"/>
      <c r="F1095" s="30"/>
      <c r="G1095" s="30"/>
      <c r="H1095" s="30"/>
      <c r="I1095" s="20"/>
      <c r="J1095" s="2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</row>
    <row r="1096" spans="4:45" x14ac:dyDescent="0.2">
      <c r="D1096" s="65"/>
      <c r="E1096" s="20"/>
      <c r="F1096" s="30"/>
      <c r="G1096" s="30"/>
      <c r="H1096" s="30"/>
      <c r="I1096" s="20"/>
      <c r="J1096" s="2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</row>
    <row r="1097" spans="4:45" x14ac:dyDescent="0.2">
      <c r="D1097" s="65"/>
      <c r="E1097" s="20"/>
      <c r="F1097" s="30"/>
      <c r="G1097" s="30"/>
      <c r="H1097" s="30"/>
      <c r="I1097" s="20"/>
      <c r="J1097" s="2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</row>
    <row r="1098" spans="4:45" x14ac:dyDescent="0.2">
      <c r="D1098" s="65"/>
      <c r="E1098" s="20"/>
      <c r="F1098" s="30"/>
      <c r="G1098" s="30"/>
      <c r="H1098" s="30"/>
      <c r="I1098" s="20"/>
      <c r="J1098" s="2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</row>
    <row r="1099" spans="4:45" x14ac:dyDescent="0.2">
      <c r="D1099" s="65"/>
      <c r="E1099" s="20"/>
      <c r="F1099" s="30"/>
      <c r="G1099" s="30"/>
      <c r="H1099" s="30"/>
      <c r="I1099" s="20"/>
      <c r="J1099" s="2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</row>
    <row r="1100" spans="4:45" x14ac:dyDescent="0.2">
      <c r="D1100" s="65"/>
      <c r="E1100" s="20"/>
      <c r="F1100" s="30"/>
      <c r="G1100" s="30"/>
      <c r="H1100" s="30"/>
      <c r="I1100" s="20"/>
      <c r="J1100" s="2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</row>
    <row r="1101" spans="4:45" x14ac:dyDescent="0.2">
      <c r="D1101" s="65"/>
      <c r="E1101" s="20"/>
      <c r="F1101" s="30"/>
      <c r="G1101" s="30"/>
      <c r="H1101" s="30"/>
      <c r="I1101" s="20"/>
      <c r="J1101" s="2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</row>
    <row r="1102" spans="4:45" x14ac:dyDescent="0.2">
      <c r="D1102" s="65"/>
      <c r="E1102" s="20"/>
      <c r="F1102" s="30"/>
      <c r="G1102" s="30"/>
      <c r="H1102" s="30"/>
      <c r="I1102" s="20"/>
      <c r="J1102" s="2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</row>
    <row r="1103" spans="4:45" x14ac:dyDescent="0.2">
      <c r="D1103" s="65"/>
      <c r="E1103" s="20"/>
      <c r="F1103" s="30"/>
      <c r="G1103" s="30"/>
      <c r="H1103" s="30"/>
      <c r="I1103" s="20"/>
      <c r="J1103" s="2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</row>
    <row r="1104" spans="4:45" x14ac:dyDescent="0.2">
      <c r="D1104" s="65"/>
      <c r="E1104" s="20"/>
      <c r="F1104" s="30"/>
      <c r="G1104" s="30"/>
      <c r="H1104" s="30"/>
      <c r="I1104" s="20"/>
      <c r="J1104" s="20"/>
    </row>
    <row r="1105" spans="4:10" x14ac:dyDescent="0.2">
      <c r="D1105" s="65"/>
      <c r="E1105" s="20"/>
      <c r="F1105" s="30"/>
      <c r="G1105" s="30"/>
      <c r="H1105" s="30"/>
      <c r="I1105" s="20"/>
      <c r="J1105" s="20"/>
    </row>
    <row r="1106" spans="4:10" x14ac:dyDescent="0.2">
      <c r="D1106" s="65"/>
      <c r="E1106" s="20"/>
      <c r="F1106" s="30"/>
      <c r="G1106" s="30"/>
      <c r="H1106" s="30"/>
      <c r="I1106" s="20"/>
      <c r="J1106" s="20"/>
    </row>
    <row r="1107" spans="4:10" x14ac:dyDescent="0.2">
      <c r="D1107" s="65"/>
      <c r="E1107" s="20"/>
      <c r="F1107" s="30"/>
      <c r="G1107" s="30"/>
      <c r="H1107" s="30"/>
      <c r="I1107" s="20"/>
      <c r="J1107" s="20"/>
    </row>
    <row r="1108" spans="4:10" x14ac:dyDescent="0.2">
      <c r="D1108" s="65"/>
      <c r="E1108" s="20"/>
      <c r="F1108" s="30"/>
      <c r="G1108" s="30"/>
      <c r="H1108" s="30"/>
      <c r="I1108" s="20"/>
      <c r="J1108" s="20"/>
    </row>
    <row r="1109" spans="4:10" x14ac:dyDescent="0.2">
      <c r="D1109" s="65"/>
      <c r="E1109" s="20"/>
      <c r="F1109" s="30"/>
      <c r="G1109" s="30"/>
      <c r="H1109" s="30"/>
      <c r="I1109" s="20"/>
      <c r="J1109" s="20"/>
    </row>
    <row r="1110" spans="4:10" x14ac:dyDescent="0.2">
      <c r="D1110" s="65"/>
      <c r="E1110" s="20"/>
      <c r="F1110" s="30"/>
      <c r="G1110" s="30"/>
      <c r="H1110" s="30"/>
      <c r="I1110" s="20"/>
      <c r="J1110" s="20"/>
    </row>
    <row r="1111" spans="4:10" x14ac:dyDescent="0.2">
      <c r="D1111" s="65"/>
      <c r="E1111" s="20"/>
      <c r="F1111" s="30"/>
      <c r="G1111" s="30"/>
      <c r="H1111" s="30"/>
      <c r="I1111" s="20"/>
      <c r="J1111" s="20"/>
    </row>
    <row r="1112" spans="4:10" x14ac:dyDescent="0.2">
      <c r="D1112" s="65"/>
      <c r="E1112" s="20"/>
      <c r="F1112" s="30"/>
      <c r="G1112" s="30"/>
      <c r="H1112" s="30"/>
      <c r="I1112" s="20"/>
      <c r="J1112" s="20"/>
    </row>
    <row r="1113" spans="4:10" x14ac:dyDescent="0.2">
      <c r="D1113" s="65"/>
      <c r="E1113" s="20"/>
      <c r="F1113" s="30"/>
      <c r="G1113" s="30"/>
      <c r="H1113" s="30"/>
      <c r="I1113" s="20"/>
      <c r="J1113" s="20"/>
    </row>
    <row r="1114" spans="4:10" x14ac:dyDescent="0.2">
      <c r="D1114" s="65"/>
      <c r="E1114" s="20"/>
      <c r="F1114" s="30"/>
      <c r="G1114" s="30"/>
      <c r="H1114" s="30"/>
      <c r="I1114" s="20"/>
      <c r="J1114" s="20"/>
    </row>
    <row r="1115" spans="4:10" x14ac:dyDescent="0.2">
      <c r="D1115" s="65"/>
      <c r="E1115" s="20"/>
      <c r="F1115" s="30"/>
      <c r="G1115" s="30"/>
      <c r="H1115" s="30"/>
      <c r="I1115" s="20"/>
      <c r="J1115" s="20"/>
    </row>
    <row r="1116" spans="4:10" x14ac:dyDescent="0.2">
      <c r="D1116" s="65"/>
      <c r="E1116" s="20"/>
      <c r="F1116" s="30"/>
      <c r="G1116" s="30"/>
      <c r="H1116" s="30"/>
      <c r="I1116" s="20"/>
      <c r="J1116" s="20"/>
    </row>
    <row r="1117" spans="4:10" x14ac:dyDescent="0.2">
      <c r="D1117" s="65"/>
      <c r="E1117" s="20"/>
      <c r="F1117" s="30"/>
      <c r="G1117" s="30"/>
      <c r="H1117" s="30"/>
      <c r="I1117" s="20"/>
      <c r="J1117" s="20"/>
    </row>
    <row r="1118" spans="4:10" x14ac:dyDescent="0.2">
      <c r="D1118" s="65"/>
      <c r="E1118" s="20"/>
      <c r="F1118" s="30"/>
      <c r="G1118" s="30"/>
      <c r="H1118" s="30"/>
      <c r="I1118" s="20"/>
      <c r="J1118" s="20"/>
    </row>
    <row r="1119" spans="4:10" x14ac:dyDescent="0.2">
      <c r="D1119" s="65"/>
      <c r="E1119" s="20"/>
      <c r="F1119" s="30"/>
      <c r="G1119" s="30"/>
      <c r="H1119" s="30"/>
      <c r="I1119" s="20"/>
      <c r="J1119" s="20"/>
    </row>
    <row r="1120" spans="4:10" x14ac:dyDescent="0.2">
      <c r="D1120" s="65"/>
      <c r="E1120" s="20"/>
      <c r="F1120" s="30"/>
      <c r="G1120" s="30"/>
      <c r="H1120" s="30"/>
      <c r="I1120" s="20"/>
      <c r="J1120" s="20"/>
    </row>
    <row r="1121" spans="4:10" x14ac:dyDescent="0.2">
      <c r="D1121" s="65"/>
      <c r="E1121" s="20"/>
      <c r="F1121" s="30"/>
      <c r="G1121" s="30"/>
      <c r="H1121" s="30"/>
      <c r="I1121" s="20"/>
      <c r="J1121" s="20"/>
    </row>
    <row r="1122" spans="4:10" x14ac:dyDescent="0.2">
      <c r="D1122" s="65"/>
      <c r="E1122" s="20"/>
      <c r="F1122" s="30"/>
      <c r="G1122" s="30"/>
      <c r="H1122" s="30"/>
      <c r="I1122" s="20"/>
      <c r="J1122" s="20"/>
    </row>
    <row r="1123" spans="4:10" x14ac:dyDescent="0.2">
      <c r="D1123" s="65"/>
      <c r="E1123" s="20"/>
      <c r="F1123" s="30"/>
      <c r="G1123" s="30"/>
      <c r="H1123" s="30"/>
      <c r="I1123" s="20"/>
      <c r="J1123" s="20"/>
    </row>
    <row r="1124" spans="4:10" x14ac:dyDescent="0.2">
      <c r="D1124" s="65"/>
      <c r="E1124" s="20"/>
      <c r="F1124" s="30"/>
      <c r="G1124" s="30"/>
      <c r="H1124" s="30"/>
      <c r="I1124" s="20"/>
      <c r="J1124" s="20"/>
    </row>
    <row r="1125" spans="4:10" x14ac:dyDescent="0.2">
      <c r="D1125" s="65"/>
      <c r="E1125" s="20"/>
      <c r="F1125" s="30"/>
      <c r="G1125" s="30"/>
      <c r="H1125" s="30"/>
      <c r="I1125" s="20"/>
      <c r="J1125" s="20"/>
    </row>
    <row r="1126" spans="4:10" x14ac:dyDescent="0.2">
      <c r="D1126" s="65"/>
      <c r="E1126" s="20"/>
      <c r="F1126" s="30"/>
      <c r="G1126" s="30"/>
      <c r="H1126" s="30"/>
      <c r="I1126" s="20"/>
      <c r="J1126" s="20"/>
    </row>
    <row r="1127" spans="4:10" x14ac:dyDescent="0.2">
      <c r="D1127" s="65"/>
      <c r="E1127" s="20"/>
      <c r="F1127" s="30"/>
      <c r="G1127" s="30"/>
      <c r="H1127" s="30"/>
      <c r="I1127" s="20"/>
      <c r="J1127" s="20"/>
    </row>
    <row r="1128" spans="4:10" x14ac:dyDescent="0.2">
      <c r="D1128" s="65"/>
      <c r="E1128" s="20"/>
      <c r="F1128" s="30"/>
      <c r="G1128" s="30"/>
      <c r="H1128" s="30"/>
      <c r="I1128" s="20"/>
      <c r="J1128" s="20"/>
    </row>
    <row r="1129" spans="4:10" x14ac:dyDescent="0.2">
      <c r="D1129" s="65"/>
      <c r="E1129" s="20"/>
      <c r="F1129" s="30"/>
      <c r="G1129" s="30"/>
      <c r="H1129" s="30"/>
      <c r="I1129" s="20"/>
      <c r="J1129" s="20"/>
    </row>
    <row r="1130" spans="4:10" x14ac:dyDescent="0.2">
      <c r="D1130" s="65"/>
      <c r="E1130" s="20"/>
      <c r="F1130" s="30"/>
      <c r="G1130" s="30"/>
      <c r="H1130" s="30"/>
      <c r="I1130" s="20"/>
      <c r="J1130" s="20"/>
    </row>
    <row r="1131" spans="4:10" x14ac:dyDescent="0.2">
      <c r="D1131" s="65"/>
      <c r="E1131" s="20"/>
      <c r="F1131" s="30"/>
      <c r="G1131" s="30"/>
      <c r="H1131" s="30"/>
      <c r="I1131" s="20"/>
      <c r="J1131" s="20"/>
    </row>
    <row r="1132" spans="4:10" x14ac:dyDescent="0.2">
      <c r="D1132" s="65"/>
      <c r="E1132" s="20"/>
      <c r="F1132" s="30"/>
      <c r="G1132" s="30"/>
      <c r="H1132" s="30"/>
      <c r="I1132" s="20"/>
      <c r="J1132" s="20"/>
    </row>
    <row r="1133" spans="4:10" x14ac:dyDescent="0.2">
      <c r="D1133" s="65"/>
      <c r="E1133" s="20"/>
      <c r="F1133" s="30"/>
      <c r="G1133" s="30"/>
      <c r="H1133" s="30"/>
      <c r="I1133" s="20"/>
      <c r="J1133" s="20"/>
    </row>
    <row r="1134" spans="4:10" x14ac:dyDescent="0.2">
      <c r="D1134" s="65"/>
      <c r="E1134" s="20"/>
      <c r="F1134" s="30"/>
      <c r="G1134" s="30"/>
      <c r="H1134" s="30"/>
      <c r="I1134" s="20"/>
      <c r="J1134" s="20"/>
    </row>
    <row r="1135" spans="4:10" x14ac:dyDescent="0.2">
      <c r="D1135" s="65"/>
      <c r="E1135" s="20"/>
      <c r="F1135" s="30"/>
      <c r="G1135" s="30"/>
      <c r="H1135" s="30"/>
      <c r="I1135" s="20"/>
      <c r="J1135" s="20"/>
    </row>
    <row r="1136" spans="4:10" x14ac:dyDescent="0.2">
      <c r="D1136" s="65"/>
      <c r="E1136" s="20"/>
      <c r="F1136" s="30"/>
      <c r="G1136" s="30"/>
      <c r="H1136" s="30"/>
      <c r="I1136" s="20"/>
      <c r="J1136" s="20"/>
    </row>
    <row r="1137" spans="4:10" x14ac:dyDescent="0.2">
      <c r="D1137" s="65"/>
      <c r="E1137" s="20"/>
      <c r="F1137" s="30"/>
      <c r="G1137" s="30"/>
      <c r="H1137" s="30"/>
      <c r="I1137" s="20"/>
      <c r="J1137" s="20"/>
    </row>
    <row r="1138" spans="4:10" x14ac:dyDescent="0.2">
      <c r="D1138" s="65"/>
      <c r="E1138" s="20"/>
      <c r="F1138" s="30"/>
      <c r="G1138" s="30"/>
      <c r="H1138" s="30"/>
      <c r="I1138" s="20"/>
      <c r="J1138" s="20"/>
    </row>
    <row r="1139" spans="4:10" x14ac:dyDescent="0.2">
      <c r="D1139" s="65"/>
      <c r="E1139" s="20"/>
      <c r="F1139" s="30"/>
      <c r="G1139" s="30"/>
      <c r="H1139" s="30"/>
      <c r="I1139" s="20"/>
      <c r="J1139" s="20"/>
    </row>
    <row r="1140" spans="4:10" x14ac:dyDescent="0.2">
      <c r="D1140" s="65"/>
      <c r="E1140" s="20"/>
      <c r="F1140" s="30"/>
      <c r="G1140" s="30"/>
      <c r="H1140" s="30"/>
      <c r="I1140" s="20"/>
      <c r="J1140" s="20"/>
    </row>
    <row r="1141" spans="4:10" x14ac:dyDescent="0.2">
      <c r="D1141" s="65"/>
      <c r="E1141" s="20"/>
      <c r="F1141" s="30"/>
      <c r="G1141" s="30"/>
      <c r="H1141" s="30"/>
      <c r="I1141" s="20"/>
      <c r="J1141" s="20"/>
    </row>
    <row r="1142" spans="4:10" x14ac:dyDescent="0.2">
      <c r="D1142" s="65"/>
      <c r="E1142" s="20"/>
      <c r="F1142" s="30"/>
      <c r="G1142" s="30"/>
      <c r="H1142" s="30"/>
      <c r="I1142" s="20"/>
      <c r="J1142" s="20"/>
    </row>
    <row r="1143" spans="4:10" x14ac:dyDescent="0.2">
      <c r="D1143" s="65"/>
      <c r="E1143" s="20"/>
      <c r="F1143" s="30"/>
      <c r="G1143" s="30"/>
      <c r="H1143" s="30"/>
      <c r="I1143" s="20"/>
      <c r="J1143" s="20"/>
    </row>
    <row r="1144" spans="4:10" x14ac:dyDescent="0.2">
      <c r="D1144" s="65"/>
      <c r="E1144" s="20"/>
      <c r="F1144" s="30"/>
      <c r="G1144" s="30"/>
      <c r="H1144" s="30"/>
      <c r="I1144" s="20"/>
      <c r="J1144" s="20"/>
    </row>
    <row r="1145" spans="4:10" x14ac:dyDescent="0.2">
      <c r="D1145" s="65"/>
      <c r="E1145" s="20"/>
      <c r="F1145" s="30"/>
      <c r="G1145" s="30"/>
      <c r="H1145" s="30"/>
      <c r="I1145" s="20"/>
      <c r="J1145" s="20"/>
    </row>
    <row r="1146" spans="4:10" x14ac:dyDescent="0.2">
      <c r="D1146" s="65"/>
      <c r="E1146" s="20"/>
      <c r="F1146" s="30"/>
      <c r="G1146" s="30"/>
      <c r="H1146" s="30"/>
      <c r="I1146" s="20"/>
      <c r="J1146" s="20"/>
    </row>
    <row r="1147" spans="4:10" x14ac:dyDescent="0.2">
      <c r="D1147" s="65"/>
      <c r="E1147" s="20"/>
      <c r="F1147" s="30"/>
      <c r="G1147" s="30"/>
      <c r="H1147" s="30"/>
      <c r="I1147" s="20"/>
      <c r="J1147" s="20"/>
    </row>
    <row r="1148" spans="4:10" x14ac:dyDescent="0.2">
      <c r="D1148" s="65"/>
      <c r="E1148" s="20"/>
      <c r="F1148" s="30"/>
      <c r="G1148" s="30"/>
      <c r="H1148" s="30"/>
      <c r="I1148" s="20"/>
      <c r="J1148" s="20"/>
    </row>
    <row r="1149" spans="4:10" x14ac:dyDescent="0.2">
      <c r="D1149" s="65"/>
      <c r="E1149" s="20"/>
      <c r="F1149" s="30"/>
      <c r="G1149" s="30"/>
      <c r="H1149" s="30"/>
      <c r="I1149" s="20"/>
      <c r="J1149" s="20"/>
    </row>
    <row r="1150" spans="4:10" x14ac:dyDescent="0.2">
      <c r="D1150" s="65"/>
      <c r="E1150" s="20"/>
      <c r="F1150" s="30"/>
      <c r="G1150" s="30"/>
      <c r="H1150" s="30"/>
      <c r="I1150" s="20"/>
      <c r="J1150" s="20"/>
    </row>
    <row r="1151" spans="4:10" x14ac:dyDescent="0.2">
      <c r="D1151" s="65"/>
      <c r="E1151" s="20"/>
      <c r="F1151" s="30"/>
      <c r="G1151" s="30"/>
      <c r="H1151" s="30"/>
      <c r="I1151" s="20"/>
      <c r="J1151" s="20"/>
    </row>
    <row r="1152" spans="4:10" x14ac:dyDescent="0.2">
      <c r="D1152" s="65"/>
      <c r="E1152" s="20"/>
      <c r="F1152" s="30"/>
      <c r="G1152" s="30"/>
      <c r="H1152" s="30"/>
      <c r="I1152" s="20"/>
      <c r="J1152" s="20"/>
    </row>
    <row r="1153" spans="4:10" x14ac:dyDescent="0.2">
      <c r="D1153" s="65"/>
      <c r="E1153" s="20"/>
      <c r="F1153" s="30"/>
      <c r="G1153" s="30"/>
      <c r="H1153" s="30"/>
      <c r="I1153" s="20"/>
      <c r="J1153" s="20"/>
    </row>
    <row r="1154" spans="4:10" x14ac:dyDescent="0.2">
      <c r="D1154" s="65"/>
      <c r="E1154" s="20"/>
      <c r="F1154" s="30"/>
      <c r="G1154" s="30"/>
      <c r="H1154" s="30"/>
      <c r="I1154" s="20"/>
      <c r="J1154" s="20"/>
    </row>
    <row r="1155" spans="4:10" x14ac:dyDescent="0.2">
      <c r="D1155" s="65"/>
      <c r="E1155" s="20"/>
      <c r="F1155" s="30"/>
      <c r="G1155" s="30"/>
      <c r="H1155" s="30"/>
      <c r="I1155" s="20"/>
      <c r="J1155" s="20"/>
    </row>
    <row r="1156" spans="4:10" x14ac:dyDescent="0.2">
      <c r="D1156" s="65"/>
      <c r="E1156" s="20"/>
      <c r="F1156" s="30"/>
      <c r="G1156" s="30"/>
      <c r="H1156" s="30"/>
      <c r="I1156" s="20"/>
      <c r="J1156" s="20"/>
    </row>
    <row r="1157" spans="4:10" x14ac:dyDescent="0.2">
      <c r="D1157" s="65"/>
      <c r="E1157" s="20"/>
      <c r="F1157" s="30"/>
      <c r="G1157" s="30"/>
      <c r="H1157" s="30"/>
      <c r="I1157" s="20"/>
      <c r="J1157" s="20"/>
    </row>
    <row r="1158" spans="4:10" x14ac:dyDescent="0.2">
      <c r="D1158" s="65"/>
      <c r="E1158" s="20"/>
      <c r="F1158" s="30"/>
      <c r="G1158" s="30"/>
      <c r="H1158" s="30"/>
      <c r="I1158" s="20"/>
      <c r="J1158" s="20"/>
    </row>
    <row r="1159" spans="4:10" x14ac:dyDescent="0.2">
      <c r="D1159" s="65"/>
      <c r="E1159" s="20"/>
      <c r="F1159" s="30"/>
      <c r="G1159" s="30"/>
      <c r="H1159" s="30"/>
      <c r="I1159" s="20"/>
      <c r="J1159" s="20"/>
    </row>
    <row r="1160" spans="4:10" x14ac:dyDescent="0.2">
      <c r="D1160" s="65"/>
      <c r="E1160" s="20"/>
      <c r="F1160" s="30"/>
      <c r="G1160" s="30"/>
      <c r="H1160" s="30"/>
      <c r="I1160" s="20"/>
      <c r="J1160" s="20"/>
    </row>
    <row r="1161" spans="4:10" x14ac:dyDescent="0.2">
      <c r="D1161" s="65"/>
      <c r="E1161" s="20"/>
      <c r="F1161" s="30"/>
      <c r="G1161" s="30"/>
      <c r="H1161" s="30"/>
      <c r="I1161" s="20"/>
      <c r="J1161" s="20"/>
    </row>
    <row r="1162" spans="4:10" x14ac:dyDescent="0.2">
      <c r="D1162" s="65"/>
      <c r="E1162" s="20"/>
      <c r="F1162" s="30"/>
      <c r="G1162" s="30"/>
      <c r="H1162" s="30"/>
      <c r="I1162" s="20"/>
      <c r="J1162" s="20"/>
    </row>
    <row r="1163" spans="4:10" x14ac:dyDescent="0.2">
      <c r="D1163" s="65"/>
      <c r="E1163" s="20"/>
      <c r="F1163" s="30"/>
      <c r="G1163" s="30"/>
      <c r="H1163" s="30"/>
      <c r="I1163" s="20"/>
      <c r="J1163" s="20"/>
    </row>
    <row r="1164" spans="4:10" x14ac:dyDescent="0.2">
      <c r="D1164" s="65"/>
      <c r="E1164" s="20"/>
      <c r="F1164" s="30"/>
      <c r="G1164" s="30"/>
      <c r="H1164" s="30"/>
      <c r="I1164" s="20"/>
      <c r="J1164" s="20"/>
    </row>
    <row r="1165" spans="4:10" x14ac:dyDescent="0.2">
      <c r="D1165" s="65"/>
      <c r="E1165" s="20"/>
      <c r="F1165" s="30"/>
      <c r="G1165" s="30"/>
      <c r="H1165" s="30"/>
      <c r="I1165" s="20"/>
      <c r="J1165" s="20"/>
    </row>
    <row r="1166" spans="4:10" x14ac:dyDescent="0.2">
      <c r="D1166" s="65"/>
      <c r="E1166" s="20"/>
      <c r="F1166" s="30"/>
      <c r="G1166" s="30"/>
      <c r="H1166" s="30"/>
      <c r="I1166" s="20"/>
      <c r="J1166" s="20"/>
    </row>
    <row r="1167" spans="4:10" x14ac:dyDescent="0.2">
      <c r="D1167" s="65"/>
      <c r="E1167" s="20"/>
      <c r="F1167" s="30"/>
      <c r="G1167" s="30"/>
      <c r="H1167" s="30"/>
      <c r="I1167" s="20"/>
      <c r="J1167" s="20"/>
    </row>
    <row r="1168" spans="4:10" x14ac:dyDescent="0.2">
      <c r="D1168" s="65"/>
      <c r="E1168" s="20"/>
      <c r="F1168" s="30"/>
      <c r="G1168" s="30"/>
      <c r="H1168" s="30"/>
      <c r="I1168" s="20"/>
      <c r="J1168" s="20"/>
    </row>
    <row r="1169" spans="4:10" x14ac:dyDescent="0.2">
      <c r="D1169" s="65"/>
      <c r="E1169" s="20"/>
      <c r="F1169" s="30"/>
      <c r="G1169" s="30"/>
      <c r="H1169" s="30"/>
      <c r="I1169" s="20"/>
      <c r="J1169" s="20"/>
    </row>
    <row r="1170" spans="4:10" x14ac:dyDescent="0.2">
      <c r="D1170" s="65"/>
      <c r="E1170" s="20"/>
      <c r="F1170" s="30"/>
      <c r="G1170" s="30"/>
      <c r="H1170" s="30"/>
      <c r="I1170" s="20"/>
      <c r="J1170" s="20"/>
    </row>
    <row r="1171" spans="4:10" x14ac:dyDescent="0.2">
      <c r="D1171" s="65"/>
      <c r="E1171" s="20"/>
      <c r="F1171" s="30"/>
      <c r="G1171" s="30"/>
      <c r="H1171" s="30"/>
      <c r="I1171" s="20"/>
      <c r="J1171" s="20"/>
    </row>
    <row r="1172" spans="4:10" x14ac:dyDescent="0.2">
      <c r="D1172" s="65"/>
      <c r="E1172" s="20"/>
      <c r="F1172" s="30"/>
      <c r="G1172" s="30"/>
      <c r="H1172" s="30"/>
      <c r="I1172" s="20"/>
      <c r="J1172" s="20"/>
    </row>
    <row r="1173" spans="4:10" x14ac:dyDescent="0.2">
      <c r="D1173" s="65"/>
      <c r="E1173" s="20"/>
      <c r="F1173" s="30"/>
      <c r="G1173" s="30"/>
      <c r="H1173" s="30"/>
      <c r="I1173" s="20"/>
      <c r="J1173" s="20"/>
    </row>
    <row r="1174" spans="4:10" x14ac:dyDescent="0.2">
      <c r="D1174" s="65"/>
      <c r="E1174" s="20"/>
      <c r="F1174" s="30"/>
      <c r="G1174" s="30"/>
      <c r="H1174" s="30"/>
      <c r="I1174" s="20"/>
      <c r="J1174" s="20"/>
    </row>
    <row r="1175" spans="4:10" x14ac:dyDescent="0.2">
      <c r="D1175" s="65"/>
      <c r="E1175" s="20"/>
      <c r="F1175" s="30"/>
      <c r="G1175" s="30"/>
      <c r="H1175" s="30"/>
      <c r="I1175" s="20"/>
      <c r="J1175" s="20"/>
    </row>
    <row r="1176" spans="4:10" x14ac:dyDescent="0.2">
      <c r="D1176" s="65"/>
      <c r="E1176" s="20"/>
      <c r="F1176" s="30"/>
      <c r="G1176" s="30"/>
      <c r="H1176" s="30"/>
      <c r="I1176" s="20"/>
      <c r="J1176" s="20"/>
    </row>
    <row r="1177" spans="4:10" x14ac:dyDescent="0.2">
      <c r="D1177" s="65"/>
      <c r="E1177" s="20"/>
      <c r="F1177" s="30"/>
      <c r="G1177" s="30"/>
      <c r="H1177" s="30"/>
      <c r="I1177" s="20"/>
      <c r="J1177" s="20"/>
    </row>
    <row r="1178" spans="4:10" x14ac:dyDescent="0.2">
      <c r="D1178" s="65"/>
      <c r="E1178" s="20"/>
      <c r="F1178" s="30"/>
      <c r="G1178" s="30"/>
      <c r="H1178" s="30"/>
      <c r="I1178" s="20"/>
      <c r="J1178" s="20"/>
    </row>
    <row r="1179" spans="4:10" x14ac:dyDescent="0.2">
      <c r="D1179" s="65"/>
      <c r="E1179" s="20"/>
      <c r="F1179" s="30"/>
      <c r="G1179" s="30"/>
      <c r="H1179" s="30"/>
      <c r="I1179" s="20"/>
      <c r="J1179" s="20"/>
    </row>
    <row r="1180" spans="4:10" x14ac:dyDescent="0.2">
      <c r="D1180" s="65"/>
      <c r="E1180" s="20"/>
      <c r="F1180" s="30"/>
      <c r="G1180" s="30"/>
      <c r="H1180" s="30"/>
      <c r="I1180" s="20"/>
      <c r="J1180" s="20"/>
    </row>
    <row r="1181" spans="4:10" x14ac:dyDescent="0.2">
      <c r="D1181" s="65"/>
      <c r="E1181" s="20"/>
      <c r="F1181" s="30"/>
      <c r="G1181" s="30"/>
      <c r="H1181" s="30"/>
      <c r="I1181" s="20"/>
      <c r="J1181" s="20"/>
    </row>
    <row r="1182" spans="4:10" x14ac:dyDescent="0.2">
      <c r="D1182" s="65"/>
      <c r="E1182" s="20"/>
      <c r="F1182" s="30"/>
      <c r="G1182" s="30"/>
      <c r="H1182" s="30"/>
      <c r="I1182" s="20"/>
      <c r="J1182" s="20"/>
    </row>
    <row r="1183" spans="4:10" x14ac:dyDescent="0.2">
      <c r="D1183" s="65"/>
      <c r="E1183" s="20"/>
      <c r="F1183" s="30"/>
      <c r="G1183" s="30"/>
      <c r="H1183" s="30"/>
      <c r="I1183" s="20"/>
      <c r="J1183" s="20"/>
    </row>
    <row r="1184" spans="4:10" x14ac:dyDescent="0.2">
      <c r="D1184" s="65"/>
      <c r="E1184" s="20"/>
      <c r="F1184" s="30"/>
      <c r="G1184" s="30"/>
      <c r="H1184" s="30"/>
      <c r="I1184" s="20"/>
      <c r="J1184" s="20"/>
    </row>
    <row r="1185" spans="4:10" x14ac:dyDescent="0.2">
      <c r="D1185" s="65"/>
      <c r="E1185" s="20"/>
      <c r="F1185" s="30"/>
      <c r="G1185" s="30"/>
      <c r="H1185" s="30"/>
      <c r="I1185" s="20"/>
      <c r="J1185" s="20"/>
    </row>
    <row r="1186" spans="4:10" x14ac:dyDescent="0.2">
      <c r="D1186" s="65"/>
      <c r="E1186" s="20"/>
      <c r="F1186" s="30"/>
      <c r="G1186" s="30"/>
      <c r="H1186" s="30"/>
      <c r="I1186" s="20"/>
      <c r="J1186" s="20"/>
    </row>
    <row r="1187" spans="4:10" x14ac:dyDescent="0.2">
      <c r="D1187" s="65"/>
      <c r="E1187" s="20"/>
      <c r="F1187" s="30"/>
      <c r="G1187" s="30"/>
      <c r="H1187" s="30"/>
      <c r="I1187" s="20"/>
      <c r="J1187" s="20"/>
    </row>
    <row r="1188" spans="4:10" x14ac:dyDescent="0.2">
      <c r="D1188" s="65"/>
      <c r="E1188" s="20"/>
      <c r="F1188" s="30"/>
      <c r="G1188" s="30"/>
      <c r="H1188" s="30"/>
      <c r="I1188" s="20"/>
      <c r="J1188" s="20"/>
    </row>
    <row r="1189" spans="4:10" x14ac:dyDescent="0.2">
      <c r="D1189" s="65"/>
      <c r="E1189" s="20"/>
      <c r="F1189" s="30"/>
      <c r="G1189" s="30"/>
      <c r="H1189" s="30"/>
      <c r="I1189" s="20"/>
      <c r="J1189" s="20"/>
    </row>
    <row r="1190" spans="4:10" x14ac:dyDescent="0.2">
      <c r="D1190" s="65"/>
      <c r="E1190" s="20"/>
      <c r="F1190" s="30"/>
      <c r="G1190" s="30"/>
      <c r="H1190" s="30"/>
      <c r="I1190" s="20"/>
      <c r="J1190" s="20"/>
    </row>
    <row r="1191" spans="4:10" x14ac:dyDescent="0.2">
      <c r="D1191" s="65"/>
      <c r="E1191" s="20"/>
      <c r="F1191" s="30"/>
      <c r="G1191" s="30"/>
      <c r="H1191" s="30"/>
      <c r="I1191" s="20"/>
      <c r="J1191" s="20"/>
    </row>
    <row r="1192" spans="4:10" x14ac:dyDescent="0.2">
      <c r="D1192" s="65"/>
      <c r="E1192" s="20"/>
      <c r="F1192" s="30"/>
      <c r="G1192" s="30"/>
      <c r="H1192" s="30"/>
      <c r="I1192" s="20"/>
      <c r="J1192" s="20"/>
    </row>
    <row r="1193" spans="4:10" x14ac:dyDescent="0.2">
      <c r="D1193" s="65"/>
      <c r="E1193" s="20"/>
      <c r="F1193" s="30"/>
      <c r="G1193" s="30"/>
      <c r="H1193" s="30"/>
      <c r="I1193" s="20"/>
      <c r="J1193" s="20"/>
    </row>
    <row r="1194" spans="4:10" x14ac:dyDescent="0.2">
      <c r="D1194" s="65"/>
      <c r="E1194" s="20"/>
      <c r="F1194" s="30"/>
      <c r="G1194" s="30"/>
      <c r="H1194" s="30"/>
      <c r="I1194" s="20"/>
      <c r="J1194" s="20"/>
    </row>
    <row r="1195" spans="4:10" x14ac:dyDescent="0.2">
      <c r="D1195" s="65"/>
      <c r="E1195" s="20"/>
      <c r="F1195" s="30"/>
      <c r="G1195" s="30"/>
      <c r="H1195" s="30"/>
      <c r="I1195" s="20"/>
      <c r="J1195" s="20"/>
    </row>
    <row r="1196" spans="4:10" x14ac:dyDescent="0.2">
      <c r="D1196" s="65"/>
      <c r="E1196" s="20"/>
      <c r="F1196" s="30"/>
      <c r="G1196" s="30"/>
      <c r="H1196" s="30"/>
      <c r="I1196" s="20"/>
      <c r="J1196" s="20"/>
    </row>
    <row r="1197" spans="4:10" x14ac:dyDescent="0.2">
      <c r="D1197" s="65"/>
      <c r="E1197" s="20"/>
      <c r="F1197" s="30"/>
      <c r="G1197" s="30"/>
      <c r="H1197" s="30"/>
      <c r="I1197" s="20"/>
      <c r="J1197" s="20"/>
    </row>
    <row r="1198" spans="4:10" x14ac:dyDescent="0.2">
      <c r="D1198" s="65"/>
      <c r="E1198" s="20"/>
      <c r="F1198" s="30"/>
      <c r="G1198" s="30"/>
      <c r="H1198" s="30"/>
      <c r="I1198" s="20"/>
      <c r="J1198" s="20"/>
    </row>
    <row r="1199" spans="4:10" x14ac:dyDescent="0.2">
      <c r="D1199" s="65"/>
      <c r="E1199" s="20"/>
      <c r="F1199" s="30"/>
      <c r="G1199" s="30"/>
      <c r="H1199" s="30"/>
      <c r="I1199" s="20"/>
      <c r="J1199" s="20"/>
    </row>
    <row r="1200" spans="4:10" x14ac:dyDescent="0.2">
      <c r="D1200" s="65"/>
      <c r="E1200" s="20"/>
      <c r="F1200" s="30"/>
      <c r="G1200" s="30"/>
      <c r="H1200" s="30"/>
      <c r="I1200" s="20"/>
      <c r="J1200" s="20"/>
    </row>
    <row r="1201" spans="4:10" x14ac:dyDescent="0.2">
      <c r="D1201" s="65"/>
      <c r="E1201" s="20"/>
      <c r="F1201" s="30"/>
      <c r="G1201" s="30"/>
      <c r="H1201" s="30"/>
      <c r="I1201" s="20"/>
      <c r="J1201" s="20"/>
    </row>
    <row r="1202" spans="4:10" x14ac:dyDescent="0.2">
      <c r="D1202" s="65"/>
      <c r="E1202" s="20"/>
      <c r="F1202" s="30"/>
      <c r="G1202" s="30"/>
      <c r="H1202" s="30"/>
      <c r="I1202" s="20"/>
      <c r="J1202" s="20"/>
    </row>
    <row r="1203" spans="4:10" x14ac:dyDescent="0.2">
      <c r="D1203" s="65"/>
      <c r="E1203" s="20"/>
      <c r="F1203" s="30"/>
      <c r="G1203" s="30"/>
      <c r="H1203" s="30"/>
      <c r="I1203" s="20"/>
      <c r="J1203" s="20"/>
    </row>
    <row r="1204" spans="4:10" x14ac:dyDescent="0.2">
      <c r="D1204" s="65"/>
      <c r="E1204" s="20"/>
      <c r="F1204" s="30"/>
      <c r="G1204" s="30"/>
      <c r="H1204" s="30"/>
      <c r="I1204" s="20"/>
      <c r="J1204" s="20"/>
    </row>
    <row r="1205" spans="4:10" x14ac:dyDescent="0.2">
      <c r="D1205" s="65"/>
      <c r="E1205" s="20"/>
      <c r="F1205" s="30"/>
      <c r="G1205" s="30"/>
      <c r="H1205" s="30"/>
      <c r="I1205" s="20"/>
      <c r="J1205" s="20"/>
    </row>
    <row r="1206" spans="4:10" x14ac:dyDescent="0.2">
      <c r="D1206" s="65"/>
      <c r="E1206" s="20"/>
      <c r="F1206" s="30"/>
      <c r="G1206" s="30"/>
      <c r="H1206" s="30"/>
      <c r="I1206" s="20"/>
      <c r="J1206" s="20"/>
    </row>
    <row r="1207" spans="4:10" x14ac:dyDescent="0.2">
      <c r="D1207" s="65"/>
      <c r="E1207" s="20"/>
      <c r="F1207" s="30"/>
      <c r="G1207" s="30"/>
      <c r="H1207" s="30"/>
      <c r="I1207" s="20"/>
      <c r="J1207" s="20"/>
    </row>
    <row r="1208" spans="4:10" x14ac:dyDescent="0.2">
      <c r="D1208" s="65"/>
      <c r="E1208" s="20"/>
      <c r="F1208" s="30"/>
      <c r="G1208" s="30"/>
      <c r="H1208" s="30"/>
      <c r="I1208" s="20"/>
      <c r="J1208" s="20"/>
    </row>
    <row r="1209" spans="4:10" x14ac:dyDescent="0.2">
      <c r="D1209" s="65"/>
      <c r="E1209" s="20"/>
      <c r="F1209" s="30"/>
      <c r="G1209" s="30"/>
      <c r="H1209" s="30"/>
      <c r="I1209" s="20"/>
      <c r="J1209" s="20"/>
    </row>
    <row r="1210" spans="4:10" x14ac:dyDescent="0.2">
      <c r="D1210" s="65"/>
      <c r="E1210" s="20"/>
      <c r="F1210" s="30"/>
      <c r="G1210" s="30"/>
      <c r="H1210" s="30"/>
      <c r="I1210" s="20"/>
      <c r="J1210" s="20"/>
    </row>
    <row r="1211" spans="4:10" x14ac:dyDescent="0.2">
      <c r="D1211" s="65"/>
      <c r="E1211" s="20"/>
      <c r="F1211" s="30"/>
      <c r="G1211" s="30"/>
      <c r="H1211" s="30"/>
      <c r="I1211" s="20"/>
      <c r="J1211" s="20"/>
    </row>
    <row r="1212" spans="4:10" x14ac:dyDescent="0.2">
      <c r="D1212" s="65"/>
      <c r="E1212" s="20"/>
      <c r="F1212" s="30"/>
      <c r="G1212" s="30"/>
      <c r="H1212" s="30"/>
      <c r="I1212" s="20"/>
      <c r="J1212" s="20"/>
    </row>
    <row r="1213" spans="4:10" x14ac:dyDescent="0.2">
      <c r="D1213" s="65"/>
      <c r="E1213" s="20"/>
      <c r="F1213" s="30"/>
      <c r="G1213" s="30"/>
      <c r="H1213" s="30"/>
      <c r="I1213" s="20"/>
      <c r="J1213" s="20"/>
    </row>
    <row r="1214" spans="4:10" x14ac:dyDescent="0.2">
      <c r="D1214" s="65"/>
      <c r="E1214" s="20"/>
      <c r="F1214" s="30"/>
      <c r="G1214" s="30"/>
      <c r="H1214" s="30"/>
      <c r="I1214" s="20"/>
      <c r="J1214" s="20"/>
    </row>
    <row r="1215" spans="4:10" x14ac:dyDescent="0.2">
      <c r="D1215" s="65"/>
      <c r="E1215" s="20"/>
      <c r="F1215" s="30"/>
      <c r="G1215" s="30"/>
      <c r="H1215" s="30"/>
      <c r="I1215" s="20"/>
      <c r="J1215" s="20"/>
    </row>
    <row r="1216" spans="4:10" x14ac:dyDescent="0.2">
      <c r="D1216" s="65"/>
      <c r="E1216" s="20"/>
      <c r="F1216" s="30"/>
      <c r="G1216" s="30"/>
      <c r="H1216" s="30"/>
      <c r="I1216" s="20"/>
      <c r="J1216" s="20"/>
    </row>
    <row r="1217" spans="4:10" x14ac:dyDescent="0.2">
      <c r="D1217" s="65"/>
      <c r="E1217" s="20"/>
      <c r="F1217" s="30"/>
      <c r="G1217" s="30"/>
      <c r="H1217" s="30"/>
      <c r="I1217" s="20"/>
      <c r="J1217" s="20"/>
    </row>
    <row r="1218" spans="4:10" x14ac:dyDescent="0.2">
      <c r="D1218" s="65"/>
      <c r="E1218" s="20"/>
      <c r="F1218" s="30"/>
      <c r="G1218" s="30"/>
      <c r="H1218" s="30"/>
      <c r="I1218" s="20"/>
      <c r="J1218" s="20"/>
    </row>
    <row r="1219" spans="4:10" x14ac:dyDescent="0.2">
      <c r="D1219" s="65"/>
      <c r="E1219" s="20"/>
      <c r="F1219" s="30"/>
      <c r="G1219" s="30"/>
      <c r="H1219" s="30"/>
      <c r="I1219" s="20"/>
      <c r="J1219" s="20"/>
    </row>
    <row r="1220" spans="4:10" x14ac:dyDescent="0.2">
      <c r="D1220" s="65"/>
      <c r="E1220" s="20"/>
      <c r="F1220" s="30"/>
      <c r="G1220" s="30"/>
      <c r="H1220" s="30"/>
      <c r="I1220" s="20"/>
      <c r="J1220" s="20"/>
    </row>
    <row r="1221" spans="4:10" x14ac:dyDescent="0.2">
      <c r="D1221" s="65"/>
      <c r="E1221" s="20"/>
      <c r="F1221" s="30"/>
      <c r="G1221" s="30"/>
      <c r="H1221" s="30"/>
      <c r="I1221" s="20"/>
      <c r="J1221" s="20"/>
    </row>
    <row r="1222" spans="4:10" x14ac:dyDescent="0.2">
      <c r="D1222" s="65"/>
      <c r="E1222" s="20"/>
      <c r="F1222" s="30"/>
      <c r="G1222" s="30"/>
      <c r="H1222" s="30"/>
      <c r="I1222" s="20"/>
      <c r="J1222" s="20"/>
    </row>
    <row r="1223" spans="4:10" x14ac:dyDescent="0.2">
      <c r="D1223" s="65"/>
      <c r="E1223" s="20"/>
      <c r="F1223" s="30"/>
      <c r="G1223" s="30"/>
      <c r="H1223" s="30"/>
      <c r="I1223" s="20"/>
      <c r="J1223" s="20"/>
    </row>
    <row r="1224" spans="4:10" x14ac:dyDescent="0.2">
      <c r="D1224" s="65"/>
      <c r="E1224" s="20"/>
      <c r="F1224" s="30"/>
      <c r="G1224" s="30"/>
      <c r="H1224" s="30"/>
      <c r="I1224" s="20"/>
      <c r="J1224" s="20"/>
    </row>
    <row r="1225" spans="4:10" x14ac:dyDescent="0.2">
      <c r="D1225" s="65"/>
      <c r="E1225" s="20"/>
      <c r="F1225" s="30"/>
      <c r="G1225" s="30"/>
      <c r="H1225" s="30"/>
      <c r="I1225" s="20"/>
      <c r="J1225" s="20"/>
    </row>
    <row r="1226" spans="4:10" x14ac:dyDescent="0.2">
      <c r="D1226" s="65"/>
      <c r="E1226" s="20"/>
      <c r="F1226" s="30"/>
      <c r="G1226" s="30"/>
      <c r="H1226" s="30"/>
      <c r="I1226" s="20"/>
      <c r="J1226" s="20"/>
    </row>
    <row r="1227" spans="4:10" x14ac:dyDescent="0.2">
      <c r="D1227" s="65"/>
      <c r="E1227" s="20"/>
      <c r="F1227" s="30"/>
      <c r="G1227" s="30"/>
      <c r="H1227" s="30"/>
      <c r="I1227" s="20"/>
      <c r="J1227" s="20"/>
    </row>
    <row r="1228" spans="4:10" x14ac:dyDescent="0.2">
      <c r="D1228" s="65"/>
      <c r="E1228" s="20"/>
      <c r="F1228" s="30"/>
      <c r="G1228" s="30"/>
      <c r="H1228" s="30"/>
      <c r="I1228" s="20"/>
      <c r="J1228" s="20"/>
    </row>
    <row r="1229" spans="4:10" x14ac:dyDescent="0.2">
      <c r="D1229" s="65"/>
      <c r="E1229" s="20"/>
      <c r="F1229" s="30"/>
      <c r="G1229" s="30"/>
      <c r="H1229" s="30"/>
      <c r="I1229" s="20"/>
      <c r="J1229" s="20"/>
    </row>
    <row r="1230" spans="4:10" x14ac:dyDescent="0.2">
      <c r="D1230" s="65"/>
      <c r="E1230" s="20"/>
      <c r="F1230" s="30"/>
      <c r="G1230" s="30"/>
      <c r="H1230" s="30"/>
      <c r="I1230" s="20"/>
      <c r="J1230" s="20"/>
    </row>
    <row r="1231" spans="4:10" x14ac:dyDescent="0.2">
      <c r="D1231" s="65"/>
      <c r="E1231" s="20"/>
      <c r="F1231" s="30"/>
      <c r="G1231" s="30"/>
      <c r="H1231" s="30"/>
      <c r="I1231" s="20"/>
      <c r="J1231" s="20"/>
    </row>
    <row r="1232" spans="4:10" x14ac:dyDescent="0.2">
      <c r="D1232" s="65"/>
      <c r="E1232" s="20"/>
      <c r="F1232" s="30"/>
      <c r="G1232" s="30"/>
      <c r="H1232" s="30"/>
      <c r="I1232" s="20"/>
      <c r="J1232" s="20"/>
    </row>
    <row r="1233" spans="4:10" x14ac:dyDescent="0.2">
      <c r="D1233" s="65"/>
      <c r="E1233" s="20"/>
      <c r="F1233" s="30"/>
      <c r="G1233" s="30"/>
      <c r="H1233" s="30"/>
      <c r="I1233" s="20"/>
      <c r="J1233" s="20"/>
    </row>
    <row r="1234" spans="4:10" x14ac:dyDescent="0.2">
      <c r="D1234" s="65"/>
      <c r="E1234" s="20"/>
      <c r="F1234" s="30"/>
      <c r="G1234" s="30"/>
      <c r="H1234" s="30"/>
      <c r="I1234" s="20"/>
      <c r="J1234" s="20"/>
    </row>
    <row r="1235" spans="4:10" x14ac:dyDescent="0.2">
      <c r="D1235" s="65"/>
      <c r="E1235" s="20"/>
      <c r="F1235" s="30"/>
      <c r="G1235" s="30"/>
      <c r="H1235" s="30"/>
      <c r="I1235" s="20"/>
      <c r="J1235" s="20"/>
    </row>
    <row r="1236" spans="4:10" x14ac:dyDescent="0.2">
      <c r="D1236" s="65"/>
      <c r="E1236" s="20"/>
      <c r="F1236" s="30"/>
      <c r="G1236" s="30"/>
      <c r="H1236" s="30"/>
      <c r="I1236" s="20"/>
      <c r="J1236" s="20"/>
    </row>
    <row r="1237" spans="4:10" x14ac:dyDescent="0.2">
      <c r="D1237" s="65"/>
      <c r="E1237" s="20"/>
      <c r="F1237" s="30"/>
      <c r="G1237" s="30"/>
      <c r="H1237" s="30"/>
      <c r="I1237" s="20"/>
      <c r="J1237" s="20"/>
    </row>
    <row r="1238" spans="4:10" x14ac:dyDescent="0.2">
      <c r="D1238" s="65"/>
      <c r="E1238" s="20"/>
      <c r="F1238" s="30"/>
      <c r="G1238" s="30"/>
      <c r="H1238" s="30"/>
      <c r="I1238" s="20"/>
      <c r="J1238" s="20"/>
    </row>
    <row r="1239" spans="4:10" x14ac:dyDescent="0.2">
      <c r="D1239" s="65"/>
      <c r="E1239" s="20"/>
      <c r="F1239" s="30"/>
      <c r="G1239" s="30"/>
      <c r="H1239" s="30"/>
      <c r="I1239" s="20"/>
      <c r="J1239" s="20"/>
    </row>
    <row r="1240" spans="4:10" x14ac:dyDescent="0.2">
      <c r="D1240" s="65"/>
      <c r="E1240" s="20"/>
      <c r="F1240" s="30"/>
      <c r="G1240" s="30"/>
      <c r="H1240" s="30"/>
      <c r="I1240" s="20"/>
      <c r="J1240" s="20"/>
    </row>
    <row r="1241" spans="4:10" x14ac:dyDescent="0.2">
      <c r="D1241" s="65"/>
      <c r="E1241" s="20"/>
      <c r="F1241" s="30"/>
      <c r="G1241" s="30"/>
      <c r="H1241" s="30"/>
      <c r="I1241" s="20"/>
      <c r="J1241" s="20"/>
    </row>
    <row r="1242" spans="4:10" x14ac:dyDescent="0.2">
      <c r="D1242" s="65"/>
      <c r="E1242" s="20"/>
      <c r="F1242" s="30"/>
      <c r="G1242" s="30"/>
      <c r="H1242" s="30"/>
      <c r="I1242" s="20"/>
      <c r="J1242" s="20"/>
    </row>
    <row r="1243" spans="4:10" x14ac:dyDescent="0.2">
      <c r="D1243" s="65"/>
      <c r="E1243" s="20"/>
      <c r="F1243" s="30"/>
      <c r="G1243" s="30"/>
      <c r="H1243" s="30"/>
      <c r="I1243" s="20"/>
      <c r="J1243" s="20"/>
    </row>
    <row r="1244" spans="4:10" x14ac:dyDescent="0.2">
      <c r="D1244" s="65"/>
      <c r="E1244" s="20"/>
      <c r="F1244" s="30"/>
      <c r="G1244" s="30"/>
      <c r="H1244" s="30"/>
      <c r="I1244" s="20"/>
      <c r="J1244" s="20"/>
    </row>
    <row r="1245" spans="4:10" x14ac:dyDescent="0.2">
      <c r="D1245" s="65"/>
      <c r="E1245" s="20"/>
      <c r="F1245" s="30"/>
      <c r="G1245" s="30"/>
      <c r="H1245" s="30"/>
      <c r="I1245" s="20"/>
      <c r="J1245" s="20"/>
    </row>
    <row r="1246" spans="4:10" x14ac:dyDescent="0.2">
      <c r="D1246" s="65"/>
      <c r="E1246" s="20"/>
      <c r="F1246" s="30"/>
      <c r="G1246" s="30"/>
      <c r="H1246" s="30"/>
      <c r="I1246" s="20"/>
      <c r="J1246" s="20"/>
    </row>
    <row r="1247" spans="4:10" x14ac:dyDescent="0.2">
      <c r="D1247" s="65"/>
      <c r="E1247" s="20"/>
      <c r="F1247" s="30"/>
      <c r="G1247" s="30"/>
      <c r="H1247" s="30"/>
      <c r="I1247" s="20"/>
      <c r="J1247" s="20"/>
    </row>
    <row r="1248" spans="4:10" x14ac:dyDescent="0.2">
      <c r="D1248" s="65"/>
      <c r="E1248" s="20"/>
      <c r="F1248" s="30"/>
      <c r="G1248" s="30"/>
      <c r="H1248" s="30"/>
      <c r="I1248" s="20"/>
      <c r="J1248" s="20"/>
    </row>
    <row r="1249" spans="4:10" x14ac:dyDescent="0.2">
      <c r="D1249" s="65"/>
      <c r="E1249" s="20"/>
      <c r="F1249" s="30"/>
      <c r="G1249" s="30"/>
      <c r="H1249" s="30"/>
      <c r="I1249" s="20"/>
      <c r="J1249" s="20"/>
    </row>
    <row r="1250" spans="4:10" x14ac:dyDescent="0.2">
      <c r="D1250" s="65"/>
      <c r="E1250" s="20"/>
      <c r="F1250" s="30"/>
      <c r="G1250" s="30"/>
      <c r="H1250" s="30"/>
      <c r="I1250" s="20"/>
      <c r="J1250" s="20"/>
    </row>
    <row r="1251" spans="4:10" x14ac:dyDescent="0.2">
      <c r="D1251" s="65"/>
      <c r="E1251" s="20"/>
      <c r="F1251" s="30"/>
      <c r="G1251" s="30"/>
      <c r="H1251" s="30"/>
      <c r="I1251" s="20"/>
      <c r="J1251" s="20"/>
    </row>
    <row r="1252" spans="4:10" x14ac:dyDescent="0.2">
      <c r="D1252" s="65"/>
      <c r="E1252" s="20"/>
      <c r="F1252" s="30"/>
      <c r="G1252" s="30"/>
      <c r="H1252" s="30"/>
      <c r="I1252" s="20"/>
      <c r="J1252" s="20"/>
    </row>
    <row r="1253" spans="4:10" x14ac:dyDescent="0.2">
      <c r="D1253" s="65"/>
      <c r="E1253" s="20"/>
      <c r="F1253" s="30"/>
      <c r="G1253" s="30"/>
      <c r="H1253" s="30"/>
      <c r="I1253" s="20"/>
      <c r="J1253" s="20"/>
    </row>
    <row r="1254" spans="4:10" x14ac:dyDescent="0.2">
      <c r="D1254" s="65"/>
      <c r="E1254" s="20"/>
      <c r="F1254" s="30"/>
      <c r="G1254" s="30"/>
      <c r="H1254" s="30"/>
      <c r="I1254" s="20"/>
      <c r="J1254" s="20"/>
    </row>
    <row r="1255" spans="4:10" x14ac:dyDescent="0.2">
      <c r="D1255" s="65"/>
      <c r="E1255" s="20"/>
      <c r="F1255" s="30"/>
      <c r="G1255" s="30"/>
      <c r="H1255" s="30"/>
      <c r="I1255" s="20"/>
      <c r="J1255" s="20"/>
    </row>
    <row r="1256" spans="4:10" x14ac:dyDescent="0.2">
      <c r="D1256" s="65"/>
      <c r="E1256" s="20"/>
      <c r="F1256" s="30"/>
      <c r="G1256" s="30"/>
      <c r="H1256" s="30"/>
      <c r="I1256" s="20"/>
      <c r="J1256" s="20"/>
    </row>
    <row r="1257" spans="4:10" x14ac:dyDescent="0.2">
      <c r="D1257" s="65"/>
      <c r="E1257" s="20"/>
      <c r="F1257" s="30"/>
      <c r="G1257" s="30"/>
      <c r="H1257" s="30"/>
      <c r="I1257" s="20"/>
      <c r="J1257" s="20"/>
    </row>
    <row r="1258" spans="4:10" x14ac:dyDescent="0.2">
      <c r="D1258" s="65"/>
      <c r="E1258" s="20"/>
      <c r="F1258" s="30"/>
      <c r="G1258" s="30"/>
      <c r="H1258" s="30"/>
      <c r="I1258" s="20"/>
      <c r="J1258" s="20"/>
    </row>
    <row r="1259" spans="4:10" x14ac:dyDescent="0.2">
      <c r="D1259" s="65"/>
      <c r="E1259" s="20"/>
      <c r="F1259" s="30"/>
      <c r="G1259" s="30"/>
      <c r="H1259" s="30"/>
      <c r="I1259" s="20"/>
      <c r="J1259" s="20"/>
    </row>
    <row r="1260" spans="4:10" x14ac:dyDescent="0.2">
      <c r="D1260" s="65"/>
      <c r="E1260" s="20"/>
      <c r="F1260" s="30"/>
      <c r="G1260" s="30"/>
      <c r="H1260" s="30"/>
      <c r="I1260" s="20"/>
      <c r="J1260" s="20"/>
    </row>
    <row r="1261" spans="4:10" x14ac:dyDescent="0.2">
      <c r="D1261" s="65"/>
      <c r="E1261" s="20"/>
      <c r="F1261" s="30"/>
      <c r="G1261" s="30"/>
      <c r="H1261" s="30"/>
      <c r="I1261" s="20"/>
      <c r="J1261" s="20"/>
    </row>
    <row r="1262" spans="4:10" x14ac:dyDescent="0.2">
      <c r="D1262" s="65"/>
      <c r="E1262" s="20"/>
      <c r="F1262" s="30"/>
      <c r="G1262" s="30"/>
      <c r="H1262" s="30"/>
      <c r="I1262" s="20"/>
      <c r="J1262" s="20"/>
    </row>
    <row r="1263" spans="4:10" x14ac:dyDescent="0.2">
      <c r="D1263" s="65"/>
      <c r="E1263" s="20"/>
      <c r="F1263" s="30"/>
      <c r="G1263" s="30"/>
      <c r="H1263" s="30"/>
      <c r="I1263" s="20"/>
      <c r="J1263" s="20"/>
    </row>
    <row r="1264" spans="4:10" x14ac:dyDescent="0.2">
      <c r="D1264" s="65"/>
      <c r="E1264" s="20"/>
      <c r="F1264" s="30"/>
      <c r="G1264" s="30"/>
      <c r="H1264" s="30"/>
      <c r="I1264" s="20"/>
      <c r="J1264" s="20"/>
    </row>
    <row r="1265" spans="4:10" x14ac:dyDescent="0.2">
      <c r="D1265" s="65"/>
      <c r="E1265" s="20"/>
      <c r="F1265" s="30"/>
      <c r="G1265" s="30"/>
      <c r="H1265" s="30"/>
      <c r="I1265" s="20"/>
      <c r="J1265" s="20"/>
    </row>
    <row r="1266" spans="4:10" x14ac:dyDescent="0.2">
      <c r="D1266" s="65"/>
      <c r="E1266" s="20"/>
      <c r="F1266" s="30"/>
      <c r="G1266" s="30"/>
      <c r="H1266" s="30"/>
      <c r="I1266" s="20"/>
      <c r="J1266" s="20"/>
    </row>
    <row r="1267" spans="4:10" x14ac:dyDescent="0.2">
      <c r="D1267" s="65"/>
      <c r="E1267" s="20"/>
      <c r="F1267" s="30"/>
      <c r="G1267" s="30"/>
      <c r="H1267" s="30"/>
      <c r="I1267" s="20"/>
      <c r="J1267" s="20"/>
    </row>
    <row r="1268" spans="4:10" x14ac:dyDescent="0.2">
      <c r="D1268" s="65"/>
      <c r="E1268" s="20"/>
      <c r="F1268" s="30"/>
      <c r="G1268" s="30"/>
      <c r="H1268" s="30"/>
      <c r="I1268" s="20"/>
      <c r="J1268" s="20"/>
    </row>
    <row r="1269" spans="4:10" x14ac:dyDescent="0.2">
      <c r="D1269" s="65"/>
      <c r="E1269" s="20"/>
      <c r="F1269" s="30"/>
      <c r="G1269" s="30"/>
      <c r="H1269" s="30"/>
      <c r="I1269" s="20"/>
      <c r="J1269" s="20"/>
    </row>
    <row r="1270" spans="4:10" x14ac:dyDescent="0.2">
      <c r="D1270" s="65"/>
      <c r="E1270" s="20"/>
      <c r="F1270" s="30"/>
      <c r="G1270" s="30"/>
      <c r="H1270" s="30"/>
      <c r="I1270" s="20"/>
      <c r="J1270" s="20"/>
    </row>
    <row r="1271" spans="4:10" x14ac:dyDescent="0.2">
      <c r="D1271" s="65"/>
      <c r="E1271" s="20"/>
      <c r="F1271" s="30"/>
      <c r="G1271" s="30"/>
      <c r="H1271" s="30"/>
      <c r="I1271" s="20"/>
      <c r="J1271" s="20"/>
    </row>
    <row r="1272" spans="4:10" x14ac:dyDescent="0.2">
      <c r="D1272" s="65"/>
      <c r="E1272" s="20"/>
      <c r="F1272" s="30"/>
      <c r="G1272" s="30"/>
      <c r="H1272" s="30"/>
      <c r="I1272" s="20"/>
      <c r="J1272" s="20"/>
    </row>
    <row r="1273" spans="4:10" x14ac:dyDescent="0.2">
      <c r="D1273" s="65"/>
      <c r="E1273" s="20"/>
      <c r="F1273" s="30"/>
      <c r="G1273" s="30"/>
      <c r="H1273" s="30"/>
      <c r="I1273" s="20"/>
      <c r="J1273" s="20"/>
    </row>
    <row r="1274" spans="4:10" x14ac:dyDescent="0.2">
      <c r="D1274" s="65"/>
      <c r="E1274" s="20"/>
      <c r="F1274" s="30"/>
      <c r="G1274" s="30"/>
      <c r="H1274" s="30"/>
      <c r="I1274" s="20"/>
      <c r="J1274" s="20"/>
    </row>
    <row r="1275" spans="4:10" x14ac:dyDescent="0.2">
      <c r="D1275" s="65"/>
      <c r="E1275" s="20"/>
      <c r="F1275" s="30"/>
      <c r="G1275" s="30"/>
      <c r="H1275" s="30"/>
      <c r="I1275" s="20"/>
      <c r="J1275" s="20"/>
    </row>
    <row r="1276" spans="4:10" x14ac:dyDescent="0.2">
      <c r="D1276" s="65"/>
      <c r="E1276" s="20"/>
      <c r="F1276" s="30"/>
      <c r="G1276" s="30"/>
      <c r="H1276" s="30"/>
      <c r="I1276" s="20"/>
      <c r="J1276" s="20"/>
    </row>
    <row r="1277" spans="4:10" x14ac:dyDescent="0.2">
      <c r="D1277" s="65"/>
      <c r="E1277" s="20"/>
      <c r="F1277" s="30"/>
      <c r="G1277" s="30"/>
      <c r="H1277" s="30"/>
      <c r="I1277" s="20"/>
      <c r="J1277" s="20"/>
    </row>
    <row r="1278" spans="4:10" x14ac:dyDescent="0.2">
      <c r="D1278" s="65"/>
      <c r="E1278" s="20"/>
      <c r="F1278" s="30"/>
      <c r="G1278" s="30"/>
      <c r="H1278" s="30"/>
      <c r="I1278" s="20"/>
      <c r="J1278" s="20"/>
    </row>
    <row r="1279" spans="4:10" x14ac:dyDescent="0.2">
      <c r="D1279" s="65"/>
      <c r="E1279" s="20"/>
      <c r="F1279" s="30"/>
      <c r="G1279" s="30"/>
      <c r="H1279" s="30"/>
      <c r="I1279" s="20"/>
      <c r="J1279" s="20"/>
    </row>
    <row r="1280" spans="4:10" x14ac:dyDescent="0.2">
      <c r="D1280" s="65"/>
      <c r="E1280" s="20"/>
      <c r="F1280" s="30"/>
      <c r="G1280" s="30"/>
      <c r="H1280" s="30"/>
      <c r="I1280" s="20"/>
      <c r="J1280" s="20"/>
    </row>
    <row r="1281" spans="4:10" x14ac:dyDescent="0.2">
      <c r="D1281" s="65"/>
      <c r="E1281" s="20"/>
      <c r="F1281" s="30"/>
      <c r="G1281" s="30"/>
      <c r="H1281" s="30"/>
      <c r="I1281" s="20"/>
      <c r="J1281" s="20"/>
    </row>
    <row r="1282" spans="4:10" x14ac:dyDescent="0.2">
      <c r="D1282" s="65"/>
      <c r="E1282" s="20"/>
      <c r="F1282" s="30"/>
      <c r="G1282" s="30"/>
      <c r="H1282" s="30"/>
      <c r="I1282" s="20"/>
      <c r="J1282" s="20"/>
    </row>
    <row r="1283" spans="4:10" x14ac:dyDescent="0.2">
      <c r="D1283" s="65"/>
      <c r="E1283" s="20"/>
      <c r="F1283" s="30"/>
      <c r="G1283" s="30"/>
      <c r="H1283" s="30"/>
      <c r="I1283" s="20"/>
      <c r="J1283" s="20"/>
    </row>
    <row r="1284" spans="4:10" x14ac:dyDescent="0.2">
      <c r="D1284" s="65"/>
      <c r="E1284" s="20"/>
      <c r="F1284" s="30"/>
      <c r="G1284" s="30"/>
      <c r="H1284" s="30"/>
      <c r="I1284" s="20"/>
      <c r="J1284" s="20"/>
    </row>
    <row r="1285" spans="4:10" x14ac:dyDescent="0.2">
      <c r="D1285" s="65"/>
      <c r="E1285" s="20"/>
      <c r="F1285" s="30"/>
      <c r="G1285" s="30"/>
      <c r="H1285" s="30"/>
      <c r="I1285" s="20"/>
      <c r="J1285" s="20"/>
    </row>
    <row r="1286" spans="4:10" x14ac:dyDescent="0.2">
      <c r="D1286" s="65"/>
      <c r="E1286" s="20"/>
      <c r="F1286" s="30"/>
      <c r="G1286" s="30"/>
      <c r="H1286" s="30"/>
      <c r="I1286" s="20"/>
      <c r="J1286" s="20"/>
    </row>
    <row r="1287" spans="4:10" x14ac:dyDescent="0.2">
      <c r="D1287" s="65"/>
      <c r="E1287" s="20"/>
      <c r="F1287" s="30"/>
      <c r="G1287" s="30"/>
      <c r="H1287" s="30"/>
      <c r="I1287" s="20"/>
      <c r="J1287" s="20"/>
    </row>
    <row r="1288" spans="4:10" x14ac:dyDescent="0.2">
      <c r="D1288" s="65"/>
      <c r="E1288" s="20"/>
      <c r="F1288" s="30"/>
      <c r="G1288" s="30"/>
      <c r="H1288" s="30"/>
      <c r="I1288" s="20"/>
      <c r="J1288" s="20"/>
    </row>
    <row r="1289" spans="4:10" x14ac:dyDescent="0.2">
      <c r="D1289" s="65"/>
      <c r="E1289" s="20"/>
      <c r="F1289" s="30"/>
      <c r="G1289" s="30"/>
      <c r="H1289" s="30"/>
      <c r="I1289" s="20"/>
      <c r="J1289" s="20"/>
    </row>
    <row r="1290" spans="4:10" x14ac:dyDescent="0.2">
      <c r="D1290" s="65"/>
      <c r="E1290" s="20"/>
      <c r="F1290" s="30"/>
      <c r="G1290" s="30"/>
      <c r="H1290" s="30"/>
      <c r="I1290" s="20"/>
      <c r="J1290" s="20"/>
    </row>
    <row r="1291" spans="4:10" x14ac:dyDescent="0.2">
      <c r="D1291" s="65"/>
      <c r="E1291" s="20"/>
      <c r="F1291" s="30"/>
      <c r="G1291" s="30"/>
      <c r="H1291" s="30"/>
      <c r="I1291" s="20"/>
      <c r="J1291" s="20"/>
    </row>
    <row r="1292" spans="4:10" x14ac:dyDescent="0.2">
      <c r="D1292" s="65"/>
      <c r="E1292" s="20"/>
      <c r="F1292" s="30"/>
      <c r="G1292" s="30"/>
      <c r="H1292" s="30"/>
      <c r="I1292" s="20"/>
      <c r="J1292" s="20"/>
    </row>
    <row r="1293" spans="4:10" x14ac:dyDescent="0.2">
      <c r="D1293" s="65"/>
      <c r="E1293" s="20"/>
      <c r="F1293" s="30"/>
      <c r="G1293" s="30"/>
      <c r="H1293" s="30"/>
      <c r="I1293" s="20"/>
      <c r="J1293" s="20"/>
    </row>
    <row r="1294" spans="4:10" x14ac:dyDescent="0.2">
      <c r="D1294" s="65"/>
      <c r="E1294" s="20"/>
      <c r="F1294" s="30"/>
      <c r="G1294" s="30"/>
      <c r="H1294" s="30"/>
      <c r="I1294" s="20"/>
      <c r="J1294" s="20"/>
    </row>
    <row r="1295" spans="4:10" x14ac:dyDescent="0.2">
      <c r="D1295" s="65"/>
      <c r="E1295" s="20"/>
      <c r="F1295" s="30"/>
      <c r="G1295" s="30"/>
      <c r="H1295" s="30"/>
      <c r="I1295" s="20"/>
      <c r="J1295" s="20"/>
    </row>
    <row r="1296" spans="4:10" x14ac:dyDescent="0.2">
      <c r="D1296" s="65"/>
      <c r="E1296" s="20"/>
      <c r="F1296" s="30"/>
      <c r="G1296" s="30"/>
      <c r="H1296" s="30"/>
      <c r="I1296" s="20"/>
      <c r="J1296" s="20"/>
    </row>
    <row r="1297" spans="4:10" x14ac:dyDescent="0.2">
      <c r="D1297" s="65"/>
      <c r="E1297" s="20"/>
      <c r="F1297" s="30"/>
      <c r="G1297" s="30"/>
      <c r="H1297" s="30"/>
      <c r="I1297" s="20"/>
      <c r="J1297" s="20"/>
    </row>
    <row r="1298" spans="4:10" x14ac:dyDescent="0.2">
      <c r="D1298" s="65"/>
      <c r="E1298" s="20"/>
      <c r="F1298" s="30"/>
      <c r="G1298" s="30"/>
      <c r="H1298" s="30"/>
      <c r="I1298" s="20"/>
      <c r="J1298" s="20"/>
    </row>
    <row r="1299" spans="4:10" x14ac:dyDescent="0.2">
      <c r="D1299" s="65"/>
      <c r="E1299" s="20"/>
      <c r="F1299" s="30"/>
      <c r="G1299" s="30"/>
      <c r="H1299" s="30"/>
      <c r="I1299" s="20"/>
      <c r="J1299" s="20"/>
    </row>
    <row r="1300" spans="4:10" x14ac:dyDescent="0.2">
      <c r="D1300" s="65"/>
      <c r="E1300" s="20"/>
      <c r="F1300" s="30"/>
      <c r="G1300" s="30"/>
      <c r="H1300" s="30"/>
      <c r="I1300" s="20"/>
      <c r="J1300" s="20"/>
    </row>
    <row r="1301" spans="4:10" x14ac:dyDescent="0.2">
      <c r="D1301" s="65"/>
      <c r="E1301" s="20"/>
      <c r="F1301" s="30"/>
      <c r="G1301" s="30"/>
      <c r="H1301" s="30"/>
      <c r="I1301" s="20"/>
      <c r="J1301" s="20"/>
    </row>
    <row r="1302" spans="4:10" x14ac:dyDescent="0.2">
      <c r="D1302" s="65"/>
      <c r="E1302" s="20"/>
      <c r="F1302" s="30"/>
      <c r="G1302" s="30"/>
      <c r="H1302" s="30"/>
      <c r="I1302" s="20"/>
      <c r="J1302" s="20"/>
    </row>
    <row r="1303" spans="4:10" x14ac:dyDescent="0.2">
      <c r="D1303" s="65"/>
      <c r="E1303" s="20"/>
      <c r="F1303" s="30"/>
      <c r="G1303" s="30"/>
      <c r="H1303" s="30"/>
      <c r="I1303" s="20"/>
      <c r="J1303" s="20"/>
    </row>
    <row r="1304" spans="4:10" x14ac:dyDescent="0.2">
      <c r="D1304" s="65"/>
      <c r="E1304" s="20"/>
      <c r="F1304" s="30"/>
      <c r="G1304" s="30"/>
      <c r="H1304" s="30"/>
      <c r="I1304" s="20"/>
      <c r="J1304" s="20"/>
    </row>
    <row r="1305" spans="4:10" x14ac:dyDescent="0.2">
      <c r="D1305" s="65"/>
      <c r="E1305" s="20"/>
      <c r="F1305" s="30"/>
      <c r="G1305" s="30"/>
      <c r="H1305" s="30"/>
      <c r="I1305" s="20"/>
      <c r="J1305" s="20"/>
    </row>
    <row r="1306" spans="4:10" x14ac:dyDescent="0.2">
      <c r="D1306" s="65"/>
      <c r="E1306" s="20"/>
      <c r="F1306" s="30"/>
      <c r="G1306" s="30"/>
      <c r="H1306" s="30"/>
      <c r="I1306" s="20"/>
      <c r="J1306" s="20"/>
    </row>
    <row r="1307" spans="4:10" x14ac:dyDescent="0.2">
      <c r="D1307" s="65"/>
      <c r="E1307" s="20"/>
      <c r="F1307" s="30"/>
      <c r="G1307" s="30"/>
      <c r="H1307" s="30"/>
      <c r="I1307" s="20"/>
      <c r="J1307" s="20"/>
    </row>
    <row r="1308" spans="4:10" x14ac:dyDescent="0.2">
      <c r="D1308" s="65"/>
      <c r="E1308" s="20"/>
      <c r="F1308" s="30"/>
      <c r="G1308" s="30"/>
      <c r="H1308" s="30"/>
      <c r="I1308" s="20"/>
      <c r="J1308" s="20"/>
    </row>
    <row r="1309" spans="4:10" x14ac:dyDescent="0.2">
      <c r="D1309" s="65"/>
      <c r="E1309" s="20"/>
      <c r="F1309" s="30"/>
      <c r="G1309" s="30"/>
      <c r="H1309" s="30"/>
      <c r="I1309" s="20"/>
      <c r="J1309" s="20"/>
    </row>
    <row r="1310" spans="4:10" x14ac:dyDescent="0.2">
      <c r="D1310" s="65"/>
      <c r="E1310" s="20"/>
      <c r="F1310" s="30"/>
      <c r="G1310" s="30"/>
      <c r="H1310" s="30"/>
      <c r="I1310" s="20"/>
      <c r="J1310" s="20"/>
    </row>
    <row r="1311" spans="4:10" x14ac:dyDescent="0.2">
      <c r="D1311" s="65"/>
      <c r="E1311" s="20"/>
      <c r="F1311" s="30"/>
      <c r="G1311" s="30"/>
      <c r="H1311" s="30"/>
      <c r="I1311" s="20"/>
      <c r="J1311" s="20"/>
    </row>
    <row r="1312" spans="4:10" x14ac:dyDescent="0.2">
      <c r="D1312" s="65"/>
      <c r="E1312" s="20"/>
      <c r="F1312" s="30"/>
      <c r="G1312" s="30"/>
      <c r="H1312" s="30"/>
      <c r="I1312" s="20"/>
      <c r="J1312" s="20"/>
    </row>
    <row r="1313" spans="4:10" x14ac:dyDescent="0.2">
      <c r="D1313" s="65"/>
      <c r="E1313" s="20"/>
      <c r="F1313" s="30"/>
      <c r="G1313" s="30"/>
      <c r="H1313" s="30"/>
      <c r="I1313" s="20"/>
      <c r="J1313" s="20"/>
    </row>
    <row r="1314" spans="4:10" x14ac:dyDescent="0.2">
      <c r="D1314" s="65"/>
      <c r="E1314" s="20"/>
      <c r="F1314" s="30"/>
      <c r="G1314" s="30"/>
      <c r="H1314" s="30"/>
      <c r="I1314" s="20"/>
      <c r="J1314" s="20"/>
    </row>
    <row r="1315" spans="4:10" x14ac:dyDescent="0.2">
      <c r="D1315" s="65"/>
      <c r="E1315" s="20"/>
      <c r="F1315" s="30"/>
      <c r="G1315" s="30"/>
      <c r="H1315" s="30"/>
      <c r="I1315" s="20"/>
      <c r="J1315" s="20"/>
    </row>
    <row r="1316" spans="4:10" x14ac:dyDescent="0.2">
      <c r="D1316" s="65"/>
      <c r="E1316" s="20"/>
      <c r="F1316" s="30"/>
      <c r="G1316" s="30"/>
      <c r="H1316" s="30"/>
      <c r="I1316" s="20"/>
      <c r="J1316" s="20"/>
    </row>
    <row r="1317" spans="4:10" x14ac:dyDescent="0.2">
      <c r="D1317" s="65"/>
      <c r="E1317" s="20"/>
      <c r="F1317" s="30"/>
      <c r="G1317" s="30"/>
      <c r="H1317" s="30"/>
      <c r="I1317" s="20"/>
      <c r="J1317" s="20"/>
    </row>
    <row r="1318" spans="4:10" x14ac:dyDescent="0.2">
      <c r="D1318" s="65"/>
      <c r="E1318" s="20"/>
      <c r="F1318" s="30"/>
      <c r="G1318" s="30"/>
      <c r="H1318" s="30"/>
      <c r="I1318" s="20"/>
      <c r="J1318" s="20"/>
    </row>
    <row r="1319" spans="4:10" x14ac:dyDescent="0.2">
      <c r="D1319" s="65"/>
      <c r="E1319" s="20"/>
      <c r="F1319" s="30"/>
      <c r="G1319" s="30"/>
      <c r="H1319" s="30"/>
      <c r="I1319" s="20"/>
      <c r="J1319" s="20"/>
    </row>
    <row r="1320" spans="4:10" x14ac:dyDescent="0.2">
      <c r="D1320" s="65"/>
      <c r="E1320" s="20"/>
      <c r="F1320" s="30"/>
      <c r="G1320" s="30"/>
      <c r="H1320" s="30"/>
      <c r="I1320" s="20"/>
      <c r="J1320" s="20"/>
    </row>
    <row r="1321" spans="4:10" x14ac:dyDescent="0.2">
      <c r="D1321" s="65"/>
      <c r="E1321" s="20"/>
      <c r="F1321" s="30"/>
      <c r="G1321" s="30"/>
      <c r="H1321" s="30"/>
      <c r="I1321" s="20"/>
      <c r="J1321" s="20"/>
    </row>
    <row r="1322" spans="4:10" x14ac:dyDescent="0.2">
      <c r="D1322" s="65"/>
      <c r="E1322" s="20"/>
      <c r="F1322" s="30"/>
      <c r="G1322" s="30"/>
      <c r="H1322" s="30"/>
      <c r="I1322" s="20"/>
      <c r="J1322" s="20"/>
    </row>
    <row r="1323" spans="4:10" x14ac:dyDescent="0.2">
      <c r="D1323" s="65"/>
      <c r="E1323" s="20"/>
      <c r="F1323" s="30"/>
      <c r="G1323" s="30"/>
      <c r="H1323" s="30"/>
      <c r="I1323" s="20"/>
      <c r="J1323" s="20"/>
    </row>
    <row r="1324" spans="4:10" x14ac:dyDescent="0.2">
      <c r="D1324" s="65"/>
      <c r="E1324" s="20"/>
      <c r="F1324" s="30"/>
      <c r="G1324" s="30"/>
      <c r="H1324" s="30"/>
      <c r="I1324" s="20"/>
      <c r="J1324" s="20"/>
    </row>
    <row r="1325" spans="4:10" x14ac:dyDescent="0.2">
      <c r="D1325" s="65"/>
      <c r="E1325" s="20"/>
      <c r="F1325" s="30"/>
      <c r="G1325" s="30"/>
      <c r="H1325" s="30"/>
      <c r="I1325" s="20"/>
      <c r="J1325" s="20"/>
    </row>
    <row r="1326" spans="4:10" x14ac:dyDescent="0.2">
      <c r="D1326" s="65"/>
      <c r="E1326" s="20"/>
      <c r="F1326" s="30"/>
      <c r="G1326" s="30"/>
      <c r="H1326" s="30"/>
      <c r="I1326" s="20"/>
      <c r="J1326" s="20"/>
    </row>
    <row r="1327" spans="4:10" x14ac:dyDescent="0.2">
      <c r="D1327" s="65"/>
      <c r="E1327" s="20"/>
      <c r="F1327" s="30"/>
      <c r="G1327" s="30"/>
      <c r="H1327" s="30"/>
      <c r="I1327" s="20"/>
      <c r="J1327" s="20"/>
    </row>
    <row r="1328" spans="4:10" x14ac:dyDescent="0.2">
      <c r="D1328" s="65"/>
      <c r="E1328" s="20"/>
      <c r="F1328" s="30"/>
      <c r="G1328" s="30"/>
      <c r="H1328" s="30"/>
      <c r="I1328" s="20"/>
      <c r="J1328" s="20"/>
    </row>
    <row r="1329" spans="4:10" x14ac:dyDescent="0.2">
      <c r="D1329" s="65"/>
      <c r="E1329" s="20"/>
      <c r="F1329" s="30"/>
      <c r="G1329" s="30"/>
      <c r="H1329" s="30"/>
      <c r="I1329" s="20"/>
      <c r="J1329" s="20"/>
    </row>
    <row r="1330" spans="4:10" x14ac:dyDescent="0.2">
      <c r="D1330" s="65"/>
      <c r="E1330" s="20"/>
      <c r="F1330" s="30"/>
      <c r="G1330" s="30"/>
      <c r="H1330" s="30"/>
      <c r="I1330" s="20"/>
      <c r="J1330" s="20"/>
    </row>
    <row r="1331" spans="4:10" x14ac:dyDescent="0.2">
      <c r="D1331" s="65"/>
      <c r="E1331" s="20"/>
      <c r="F1331" s="30"/>
      <c r="G1331" s="30"/>
      <c r="H1331" s="30"/>
      <c r="I1331" s="20"/>
      <c r="J1331" s="20"/>
    </row>
    <row r="1332" spans="4:10" x14ac:dyDescent="0.2">
      <c r="D1332" s="65"/>
      <c r="E1332" s="20"/>
      <c r="F1332" s="30"/>
      <c r="G1332" s="30"/>
      <c r="H1332" s="30"/>
      <c r="I1332" s="20"/>
      <c r="J1332" s="20"/>
    </row>
  </sheetData>
  <mergeCells count="4">
    <mergeCell ref="AB1:AD1"/>
    <mergeCell ref="A4:AD4"/>
    <mergeCell ref="A2:AD2"/>
    <mergeCell ref="A3:AD3"/>
  </mergeCells>
  <phoneticPr fontId="5" type="noConversion"/>
  <hyperlinks>
    <hyperlink ref="N25" r:id="rId1" display="=@if(sum(d729.d730)=0,&quot;NA&quot;,SUM(L729:L730)/SUM(D729:D730))"/>
    <hyperlink ref="P26" r:id="rId2" display="=@if(sum(d729.d730)=0,&quot;NA&quot;,SUM(L729:L730)/SUM(D729:D730))"/>
    <hyperlink ref="R27" r:id="rId3" display="=@if(sum(d729.d730)=0,&quot;NA&quot;,SUM(L729:L730)/SUM(D729:D730))"/>
    <hyperlink ref="N26:N27" r:id="rId4" display="=@if(sum(d729.d730)=0,&quot;NA&quot;,SUM(L729:L730)/SUM(D729:D730))"/>
    <hyperlink ref="P27" r:id="rId5" display="=@if(sum(d729.d730)=0,&quot;NA&quot;,SUM(L729:L730)/SUM(D729:D730))"/>
    <hyperlink ref="N40" r:id="rId6" display="=@if(sum(d729.d730)=0,&quot;NA&quot;,SUM(L729:L730)/SUM(D729:D730))"/>
    <hyperlink ref="P41" r:id="rId7" display="=@if(sum(d729.d730)=0,&quot;NA&quot;,SUM(L729:L730)/SUM(D729:D730))"/>
    <hyperlink ref="R42" r:id="rId8" display="=@if(sum(d729.d730)=0,&quot;NA&quot;,SUM(L729:L730)/SUM(D729:D730))"/>
    <hyperlink ref="T43" r:id="rId9" display="=@if(sum(d729.d730)=0,&quot;NA&quot;,SUM(L729:L730)/SUM(D729:D730))"/>
    <hyperlink ref="V44" r:id="rId10" display="=@if(sum(d729.d730)=0,&quot;NA&quot;,SUM(L729:L730)/SUM(D729:D730))"/>
    <hyperlink ref="N41:N44" r:id="rId11" display="=@if(sum(d729.d730)=0,&quot;NA&quot;,SUM(L729:L730)/SUM(D729:D730))"/>
    <hyperlink ref="P42:P44" r:id="rId12" display="=@if(sum(d729.d730)=0,&quot;NA&quot;,SUM(L729:L730)/SUM(D729:D730))"/>
    <hyperlink ref="R43:R44" r:id="rId13" display="=@if(sum(d729.d730)=0,&quot;NA&quot;,SUM(L729:L730)/SUM(D729:D730))"/>
    <hyperlink ref="T44" r:id="rId14" display="=@if(sum(d729.d730)=0,&quot;NA&quot;,SUM(L729:L730)/SUM(D729:D730))"/>
    <hyperlink ref="N62" r:id="rId15" display="=@if(sum(d729.d730)=0,&quot;NA&quot;,SUM(L729:L730)/SUM(D729:D730))"/>
    <hyperlink ref="P63" r:id="rId16" display="=@if(sum(d729.d730)=0,&quot;NA&quot;,SUM(L729:L730)/SUM(D729:D730))"/>
    <hyperlink ref="R64" r:id="rId17" display="=@if(sum(d729.d730)=0,&quot;NA&quot;,SUM(L729:L730)/SUM(D729:D730))"/>
    <hyperlink ref="N63:N73" r:id="rId18" display="=@if(sum(d729.d730)=0,&quot;NA&quot;,SUM(L729:L730)/SUM(D729:D730))"/>
    <hyperlink ref="P64:P73" r:id="rId19" display="=@if(sum(d729.d730)=0,&quot;NA&quot;,SUM(L729:L730)/SUM(D729:D730))"/>
    <hyperlink ref="R65:R73" r:id="rId20" display="=@if(sum(d729.d730)=0,&quot;NA&quot;,SUM(L729:L730)/SUM(D729:D730))"/>
    <hyperlink ref="N91" r:id="rId21" display="=@if(sum(d729.d730)=0,&quot;NA&quot;,SUM(L729:L730)/SUM(D729:D730))"/>
    <hyperlink ref="P92" r:id="rId22" display="=@if(sum(d729.d730)=0,&quot;NA&quot;,SUM(L729:L730)/SUM(D729:D730))"/>
    <hyperlink ref="R93" r:id="rId23" display="=@if(sum(d729.d730)=0,&quot;NA&quot;,SUM(L729:L730)/SUM(D729:D730))"/>
    <hyperlink ref="N92:N93" r:id="rId24" display="=@if(sum(d729.d730)=0,&quot;NA&quot;,SUM(L729:L730)/SUM(D729:D730))"/>
    <hyperlink ref="P93" r:id="rId25" display="=@if(sum(d729.d730)=0,&quot;NA&quot;,SUM(L729:L730)/SUM(D729:D730))"/>
    <hyperlink ref="N106" r:id="rId26" display="=@if(sum(d729.d730)=0,&quot;NA&quot;,SUM(L729:L730)/SUM(D729:D730))"/>
    <hyperlink ref="P107" r:id="rId27" display="=@if(sum(d729.d730)=0,&quot;NA&quot;,SUM(L729:L730)/SUM(D729:D730))"/>
    <hyperlink ref="R108" r:id="rId28" display="=@if(sum(d729.d730)=0,&quot;NA&quot;,SUM(L729:L730)/SUM(D729:D730))"/>
    <hyperlink ref="N107:N108" r:id="rId29" display="=@if(sum(d729.d730)=0,&quot;NA&quot;,SUM(L729:L730)/SUM(D729:D730))"/>
    <hyperlink ref="P108" r:id="rId30" display="=@if(sum(d729.d730)=0,&quot;NA&quot;,SUM(L729:L730)/SUM(D729:D730))"/>
    <hyperlink ref="N121" r:id="rId31" display="=@if(sum(d729.d730)=0,&quot;NA&quot;,SUM(L729:L730)/SUM(D729:D730))"/>
    <hyperlink ref="P122" r:id="rId32" display="=@if(sum(d729.d730)=0,&quot;NA&quot;,SUM(L729:L730)/SUM(D729:D730))"/>
    <hyperlink ref="R123" r:id="rId33" display="=@if(sum(d729.d730)=0,&quot;NA&quot;,SUM(L729:L730)/SUM(D729:D730))"/>
    <hyperlink ref="N122:N123" r:id="rId34" display="=@if(sum(d729.d730)=0,&quot;NA&quot;,SUM(L729:L730)/SUM(D729:D730))"/>
    <hyperlink ref="P123" r:id="rId35" display="=@if(sum(d729.d730)=0,&quot;NA&quot;,SUM(L729:L730)/SUM(D729:D730))"/>
    <hyperlink ref="N148" r:id="rId36" display="=@if(sum(d729.d730)=0,&quot;NA&quot;,SUM(L729:L730)/SUM(D729:D730))"/>
    <hyperlink ref="P149" r:id="rId37" display="=@if(sum(d729.d730)=0,&quot;NA&quot;,SUM(L729:L730)/SUM(D729:D730))"/>
    <hyperlink ref="R150" r:id="rId38" display="=@if(sum(d729.d730)=0,&quot;NA&quot;,SUM(L729:L730)/SUM(D729:D730))"/>
    <hyperlink ref="N149:N150" r:id="rId39" display="=@if(sum(d729.d730)=0,&quot;NA&quot;,SUM(L729:L730)/SUM(D729:D730))"/>
    <hyperlink ref="P150" r:id="rId40" display="=@if(sum(d729.d730)=0,&quot;NA&quot;,SUM(L729:L730)/SUM(D729:D730))"/>
    <hyperlink ref="N163" r:id="rId41" display="=@if(sum(d729.d730)=0,&quot;NA&quot;,SUM(L729:L730)/SUM(D729:D730))"/>
    <hyperlink ref="P164" r:id="rId42" display="=@if(sum(d729.d730)=0,&quot;NA&quot;,SUM(L729:L730)/SUM(D729:D730))"/>
    <hyperlink ref="R165" r:id="rId43" display="=@if(sum(d729.d730)=0,&quot;NA&quot;,SUM(L729:L730)/SUM(D729:D730))"/>
    <hyperlink ref="N164:N165" r:id="rId44" display="=@if(sum(d729.d730)=0,&quot;NA&quot;,SUM(L729:L730)/SUM(D729:D730))"/>
    <hyperlink ref="P165" r:id="rId45" display="=@if(sum(d729.d730)=0,&quot;NA&quot;,SUM(L729:L730)/SUM(D729:D730))"/>
    <hyperlink ref="N178" r:id="rId46" display="=@if(sum(d729.d730)=0,&quot;NA&quot;,SUM(L729:L730)/SUM(D729:D730))"/>
    <hyperlink ref="P179" r:id="rId47" display="=@if(sum(d729.d730)=0,&quot;NA&quot;,SUM(L729:L730)/SUM(D729:D730))"/>
    <hyperlink ref="R180" r:id="rId48" display="=@if(sum(d729.d730)=0,&quot;NA&quot;,SUM(L729:L730)/SUM(D729:D730))"/>
    <hyperlink ref="N179:N180" r:id="rId49" display="=@if(sum(d729.d730)=0,&quot;NA&quot;,SUM(L729:L730)/SUM(D729:D730))"/>
    <hyperlink ref="P180" r:id="rId50" display="=@if(sum(d729.d730)=0,&quot;NA&quot;,SUM(L729:L730)/SUM(D729:D730))"/>
    <hyperlink ref="N238" r:id="rId51" display="=@if(sum(d729.d730)=0,&quot;NA&quot;,SUM(L729:L730)/SUM(D729:D730))"/>
    <hyperlink ref="P239" r:id="rId52" display="=@if(sum(d729.d730)=0,&quot;NA&quot;,SUM(L729:L730)/SUM(D729:D730))"/>
    <hyperlink ref="R240" r:id="rId53" display="=@if(sum(d729.d730)=0,&quot;NA&quot;,SUM(L729:L730)/SUM(D729:D730))"/>
    <hyperlink ref="T241" r:id="rId54" display="=@if(sum(d729.d730)=0,&quot;NA&quot;,SUM(L729:L730)/SUM(D729:D730))"/>
    <hyperlink ref="V242" r:id="rId55" display="=@if(sum(d729.d730)=0,&quot;NA&quot;,SUM(L729:L730)/SUM(D729:D730))"/>
    <hyperlink ref="X243" r:id="rId56" display="=@if(sum(d729.d730)=0,&quot;NA&quot;,SUM(L729:L730)/SUM(D729:D730))"/>
    <hyperlink ref="Z244" r:id="rId57" display="=@if(sum(d729.d730)=0,&quot;NA&quot;,SUM(L729:L730)/SUM(D729:D730))"/>
    <hyperlink ref="AB245" r:id="rId58" display="=@if(sum(d729.d730)=0,&quot;NA&quot;,SUM(L729:L730)/SUM(D729:D730))"/>
    <hyperlink ref="AD246" r:id="rId59" display="=@if(sum(d729.d730)=0,&quot;NA&quot;,SUM(L729:L730)/SUM(D729:D730))"/>
    <hyperlink ref="N239:N249" r:id="rId60" display="=@if(sum(d729.d730)=0,&quot;NA&quot;,SUM(L729:L730)/SUM(D729:D730))"/>
    <hyperlink ref="P240:P249" r:id="rId61" display="=@if(sum(d729.d730)=0,&quot;NA&quot;,SUM(L729:L730)/SUM(D729:D730))"/>
    <hyperlink ref="R241:R249" r:id="rId62" display="=@if(sum(d729.d730)=0,&quot;NA&quot;,SUM(L729:L730)/SUM(D729:D730))"/>
    <hyperlink ref="T242" r:id="rId63" display="=@if(sum(d729.d730)=0,&quot;NA&quot;,SUM(L729:L730)/SUM(D729:D730))"/>
    <hyperlink ref="T243" r:id="rId64" display="=@if(sum(d729.d730)=0,&quot;NA&quot;,SUM(L729:L730)/SUM(D729:D730))"/>
    <hyperlink ref="T244" r:id="rId65" display="=@if(sum(d729.d730)=0,&quot;NA&quot;,SUM(L729:L730)/SUM(D729:D730))"/>
    <hyperlink ref="T245" r:id="rId66" display="=@if(sum(d729.d730)=0,&quot;NA&quot;,SUM(L729:L730)/SUM(D729:D730))"/>
    <hyperlink ref="T246" r:id="rId67" display="=@if(sum(d729.d730)=0,&quot;NA&quot;,SUM(L729:L730)/SUM(D729:D730))"/>
    <hyperlink ref="T247" r:id="rId68" display="=@if(sum(d729.d730)=0,&quot;NA&quot;,SUM(L729:L730)/SUM(D729:D730))"/>
    <hyperlink ref="T248" r:id="rId69" display="=@if(sum(d729.d730)=0,&quot;NA&quot;,SUM(L729:L730)/SUM(D729:D730))"/>
    <hyperlink ref="V243" r:id="rId70" display="=@if(sum(d729.d730)=0,&quot;NA&quot;,SUM(L729:L730)/SUM(D729:D730))"/>
    <hyperlink ref="V244" r:id="rId71" display="=@if(sum(d729.d730)=0,&quot;NA&quot;,SUM(L729:L730)/SUM(D729:D730))"/>
    <hyperlink ref="V245" r:id="rId72" display="=@if(sum(d729.d730)=0,&quot;NA&quot;,SUM(L729:L730)/SUM(D729:D730))"/>
    <hyperlink ref="V247" r:id="rId73" display="=@if(sum(d729.d730)=0,&quot;NA&quot;,SUM(L729:L730)/SUM(D729:D730))"/>
    <hyperlink ref="V248" r:id="rId74" display="=@if(sum(d729.d730)=0,&quot;NA&quot;,SUM(L729:L730)/SUM(D729:D730))"/>
    <hyperlink ref="X244" r:id="rId75" display="=@if(sum(d729.d730)=0,&quot;NA&quot;,SUM(L729:L730)/SUM(D729:D730))"/>
    <hyperlink ref="X245" r:id="rId76" display="=@if(sum(d729.d730)=0,&quot;NA&quot;,SUM(L729:L730)/SUM(D729:D730))"/>
    <hyperlink ref="X246" r:id="rId77" display="=@if(sum(d729.d730)=0,&quot;NA&quot;,SUM(L729:L730)/SUM(D729:D730))"/>
    <hyperlink ref="X247" r:id="rId78" display="=@if(sum(d729.d730)=0,&quot;NA&quot;,SUM(L729:L730)/SUM(D729:D730))"/>
    <hyperlink ref="X248" r:id="rId79" display="=@if(sum(d729.d730)=0,&quot;NA&quot;,SUM(L729:L730)/SUM(D729:D730))"/>
    <hyperlink ref="Z245" r:id="rId80" display="=@if(sum(d729.d730)=0,&quot;NA&quot;,SUM(L729:L730)/SUM(D729:D730))"/>
    <hyperlink ref="Z246" r:id="rId81" display="=@if(sum(d729.d730)=0,&quot;NA&quot;,SUM(L729:L730)/SUM(D729:D730))"/>
    <hyperlink ref="Z247" r:id="rId82" display="=@if(sum(d729.d730)=0,&quot;NA&quot;,SUM(L729:L730)/SUM(D729:D730))"/>
    <hyperlink ref="Z248" r:id="rId83" display="=@if(sum(d729.d730)=0,&quot;NA&quot;,SUM(L729:L730)/SUM(D729:D730))"/>
    <hyperlink ref="AB246" r:id="rId84" display="=@if(sum(d729.d730)=0,&quot;NA&quot;,SUM(L729:L730)/SUM(D729:D730))"/>
    <hyperlink ref="AB247" r:id="rId85" display="=@if(sum(d729.d730)=0,&quot;NA&quot;,SUM(L729:L730)/SUM(D729:D730))"/>
    <hyperlink ref="AB248" r:id="rId86" display="=@if(sum(d729.d730)=0,&quot;NA&quot;,SUM(L729:L730)/SUM(D729:D730))"/>
    <hyperlink ref="AD247" r:id="rId87" display="=@if(sum(d729.d730)=0,&quot;NA&quot;,SUM(L729:L730)/SUM(D729:D730))"/>
    <hyperlink ref="AD248" r:id="rId88" display="=@if(sum(d729.d730)=0,&quot;NA&quot;,SUM(L729:L730)/SUM(D729:D730))"/>
    <hyperlink ref="N249" r:id="rId89" display="=@if(sum(d729.d730)=0,&quot;NA&quot;,SUM(L729:L730)/SUM(D729:D730))"/>
    <hyperlink ref="N250" r:id="rId90" display="=@if(sum(d729.d730)=0,&quot;NA&quot;,SUM(L729:L730)/SUM(D729:D730))"/>
    <hyperlink ref="N251" r:id="rId91" display="=@if(sum(d729.d730)=0,&quot;NA&quot;,SUM(L729:L730)/SUM(D729:D730))"/>
    <hyperlink ref="P249" r:id="rId92" display="=@if(sum(d729.d730)=0,&quot;NA&quot;,SUM(L729:L730)/SUM(D729:D730))"/>
    <hyperlink ref="P250" r:id="rId93" display="=@if(sum(d729.d730)=0,&quot;NA&quot;,SUM(L729:L730)/SUM(D729:D730))"/>
    <hyperlink ref="P251" r:id="rId94" display="=@if(sum(d729.d730)=0,&quot;NA&quot;,SUM(L729:L730)/SUM(D729:D730))"/>
    <hyperlink ref="R249" r:id="rId95" display="=@if(sum(d729.d730)=0,&quot;NA&quot;,SUM(L729:L730)/SUM(D729:D730))"/>
    <hyperlink ref="R250" r:id="rId96" display="=@if(sum(d729.d730)=0,&quot;NA&quot;,SUM(L729:L730)/SUM(D729:D730))"/>
    <hyperlink ref="R251" r:id="rId97" display="=@if(sum(d729.d730)=0,&quot;NA&quot;,SUM(L729:L730)/SUM(D729:D730))"/>
    <hyperlink ref="T249" r:id="rId98" display="=@if(sum(d729.d730)=0,&quot;NA&quot;,SUM(L729:L730)/SUM(D729:D730))"/>
    <hyperlink ref="T250" r:id="rId99" display="=@if(sum(d729.d730)=0,&quot;NA&quot;,SUM(L729:L730)/SUM(D729:D730))"/>
    <hyperlink ref="T251" r:id="rId100" display="=@if(sum(d729.d730)=0,&quot;NA&quot;,SUM(L729:L730)/SUM(D729:D730))"/>
    <hyperlink ref="V249" r:id="rId101" display="=@if(sum(d729.d730)=0,&quot;NA&quot;,SUM(L729:L730)/SUM(D729:D730))"/>
    <hyperlink ref="V250" r:id="rId102" display="=@if(sum(d729.d730)=0,&quot;NA&quot;,SUM(L729:L730)/SUM(D729:D730))"/>
    <hyperlink ref="V251" r:id="rId103" display="=@if(sum(d729.d730)=0,&quot;NA&quot;,SUM(L729:L730)/SUM(D729:D730))"/>
    <hyperlink ref="X249" r:id="rId104" display="=@if(sum(d729.d730)=0,&quot;NA&quot;,SUM(L729:L730)/SUM(D729:D730))"/>
    <hyperlink ref="X250" r:id="rId105" display="=@if(sum(d729.d730)=0,&quot;NA&quot;,SUM(L729:L730)/SUM(D729:D730))"/>
    <hyperlink ref="X251" r:id="rId106" display="=@if(sum(d729.d730)=0,&quot;NA&quot;,SUM(L729:L730)/SUM(D729:D730))"/>
    <hyperlink ref="Z249" r:id="rId107" display="=@if(sum(d729.d730)=0,&quot;NA&quot;,SUM(L729:L730)/SUM(D729:D730))"/>
    <hyperlink ref="Z250" r:id="rId108" display="=@if(sum(d729.d730)=0,&quot;NA&quot;,SUM(L729:L730)/SUM(D729:D730))"/>
    <hyperlink ref="Z251" r:id="rId109" display="=@if(sum(d729.d730)=0,&quot;NA&quot;,SUM(L729:L730)/SUM(D729:D730))"/>
    <hyperlink ref="AB249" r:id="rId110" display="=@if(sum(d729.d730)=0,&quot;NA&quot;,SUM(L729:L730)/SUM(D729:D730))"/>
    <hyperlink ref="AB250" r:id="rId111" display="=@if(sum(d729.d730)=0,&quot;NA&quot;,SUM(L729:L730)/SUM(D729:D730))"/>
    <hyperlink ref="AB251" r:id="rId112" display="=@if(sum(d729.d730)=0,&quot;NA&quot;,SUM(L729:L730)/SUM(D729:D730))"/>
    <hyperlink ref="AD249" r:id="rId113" display="=@if(sum(d729.d730)=0,&quot;NA&quot;,SUM(L729:L730)/SUM(D729:D730))"/>
    <hyperlink ref="AD250" r:id="rId114" display="=@if(sum(d729.d730)=0,&quot;NA&quot;,SUM(L729:L730)/SUM(D729:D730))"/>
    <hyperlink ref="AD251" r:id="rId115" display="=@if(sum(d729.d730)=0,&quot;NA&quot;,SUM(L729:L730)/SUM(D729:D730))"/>
    <hyperlink ref="AF247" r:id="rId116" display="=@if(sum(d729.d730)=0,&quot;NA&quot;,SUM(L729:L730)/SUM(D729:D730))"/>
    <hyperlink ref="AF248" r:id="rId117" display="=@if(sum(d729.d730)=0,&quot;NA&quot;,SUM(L729:L730)/SUM(D729:D730))"/>
    <hyperlink ref="AF249" r:id="rId118" display="=@if(sum(d729.d730)=0,&quot;NA&quot;,SUM(L729:L730)/SUM(D729:D730))"/>
    <hyperlink ref="AF250" r:id="rId119" display="=@if(sum(d729.d730)=0,&quot;NA&quot;,SUM(L729:L730)/SUM(D729:D730))"/>
    <hyperlink ref="AF251" r:id="rId120" display="=@if(sum(d729.d730)=0,&quot;NA&quot;,SUM(L729:L730)/SUM(D729:D730))"/>
    <hyperlink ref="AH247" r:id="rId121" display="=@if(sum(d729.d730)=0,&quot;NA&quot;,SUM(L729:L730)/SUM(D729:D730))"/>
    <hyperlink ref="AH248" r:id="rId122" display="=@if(sum(d729.d730)=0,&quot;NA&quot;,SUM(L729:L730)/SUM(D729:D730))"/>
    <hyperlink ref="AH249" r:id="rId123" display="=@if(sum(d729.d730)=0,&quot;NA&quot;,SUM(L729:L730)/SUM(D729:D730))"/>
    <hyperlink ref="AH250" r:id="rId124" display="=@if(sum(d729.d730)=0,&quot;NA&quot;,SUM(L729:L730)/SUM(D729:D730))"/>
    <hyperlink ref="AH251" r:id="rId125" display="=@if(sum(d729.d730)=0,&quot;NA&quot;,SUM(L729:L730)/SUM(D729:D730))"/>
    <hyperlink ref="AJ247" r:id="rId126" display="=@if(sum(d729.d730)=0,&quot;NA&quot;,SUM(L729:L730)/SUM(D729:D730))"/>
    <hyperlink ref="AJ248" r:id="rId127" display="=@if(sum(d729.d730)=0,&quot;NA&quot;,SUM(L729:L730)/SUM(D729:D730))"/>
    <hyperlink ref="AJ249" r:id="rId128" display="=@if(sum(d729.d730)=0,&quot;NA&quot;,SUM(L729:L730)/SUM(D729:D730))"/>
    <hyperlink ref="AJ250" r:id="rId129" display="=@if(sum(d729.d730)=0,&quot;NA&quot;,SUM(L729:L730)/SUM(D729:D730))"/>
    <hyperlink ref="AJ251" r:id="rId130" display="=@if(sum(d729.d730)=0,&quot;NA&quot;,SUM(L729:L730)/SUM(D729:D730))"/>
    <hyperlink ref="AL247" r:id="rId131" display="=@if(sum(d729.d730)=0,&quot;NA&quot;,SUM(L729:L730)/SUM(D729:D730))"/>
    <hyperlink ref="AL248" r:id="rId132" display="=@if(sum(d729.d730)=0,&quot;NA&quot;,SUM(L729:L730)/SUM(D729:D730))"/>
    <hyperlink ref="AL249" r:id="rId133" display="=@if(sum(d729.d730)=0,&quot;NA&quot;,SUM(L729:L730)/SUM(D729:D730))"/>
    <hyperlink ref="AL250" r:id="rId134" display="=@if(sum(d729.d730)=0,&quot;NA&quot;,SUM(L729:L730)/SUM(D729:D730))"/>
    <hyperlink ref="AL251" r:id="rId135" display="=@if(sum(d729.d730)=0,&quot;NA&quot;,SUM(L729:L730)/SUM(D729:D730))"/>
    <hyperlink ref="AN247" r:id="rId136" display="=@if(sum(d729.d730)=0,&quot;NA&quot;,SUM(L729:L730)/SUM(D729:D730))"/>
    <hyperlink ref="AN248" r:id="rId137" display="=@if(sum(d729.d730)=0,&quot;NA&quot;,SUM(L729:L730)/SUM(D729:D730))"/>
    <hyperlink ref="AN249" r:id="rId138" display="=@if(sum(d729.d730)=0,&quot;NA&quot;,SUM(L729:L730)/SUM(D729:D730))"/>
    <hyperlink ref="AN250" r:id="rId139" display="=@if(sum(d729.d730)=0,&quot;NA&quot;,SUM(L729:L730)/SUM(D729:D730))"/>
    <hyperlink ref="AN251" r:id="rId140" display="=@if(sum(d729.d730)=0,&quot;NA&quot;,SUM(L729:L730)/SUM(D729:D730))"/>
    <hyperlink ref="V246" r:id="rId141" display="=@if(sum(d729.d730)=0,&quot;NA&quot;,SUM(L729:L730)/SUM(D729:D730))"/>
    <hyperlink ref="N264" r:id="rId142" display="=@if(sum(d729.d730)=0,&quot;NA&quot;,SUM(L729:L730)/SUM(D729:D730))"/>
    <hyperlink ref="P265" r:id="rId143" display="=@if(sum(d729.d730)=0,&quot;NA&quot;,SUM(L729:L730)/SUM(D729:D730))"/>
    <hyperlink ref="R266" r:id="rId144" display="=@if(sum(d729.d730)=0,&quot;NA&quot;,SUM(L729:L730)/SUM(D729:D730))"/>
    <hyperlink ref="N265:N266" r:id="rId145" display="=@if(sum(d729.d730)=0,&quot;NA&quot;,SUM(L729:L730)/SUM(D729:D730))"/>
    <hyperlink ref="P266" r:id="rId146" display="=@if(sum(d729.d730)=0,&quot;NA&quot;,SUM(L729:L730)/SUM(D729:D730))"/>
    <hyperlink ref="N279" r:id="rId147" display="=@if(sum(d729.d730)=0,&quot;NA&quot;,SUM(L729:L730)/SUM(D729:D730))"/>
    <hyperlink ref="P280" r:id="rId148" display="=@if(sum(d729.d730)=0,&quot;NA&quot;,SUM(L729:L730)/SUM(D729:D730))"/>
    <hyperlink ref="R281" r:id="rId149" display="=@if(sum(d729.d730)=0,&quot;NA&quot;,SUM(L729:L730)/SUM(D729:D730))"/>
    <hyperlink ref="T282" r:id="rId150" display="=@if(sum(d729.d730)=0,&quot;NA&quot;,SUM(L729:L730)/SUM(D729:D730))"/>
    <hyperlink ref="V283" r:id="rId151" display="=@if(sum(d729.d730)=0,&quot;NA&quot;,SUM(L729:L730)/SUM(D729:D730))"/>
    <hyperlink ref="X284" r:id="rId152" display="=@if(sum(d729.d730)=0,&quot;NA&quot;,SUM(L729:L730)/SUM(D729:D730))"/>
    <hyperlink ref="Z285" r:id="rId153" display="=@if(sum(d729.d730)=0,&quot;NA&quot;,SUM(L729:L730)/SUM(D729:D730))"/>
    <hyperlink ref="AB286" r:id="rId154" display="=@if(sum(d729.d730)=0,&quot;NA&quot;,SUM(L729:L730)/SUM(D729:D730))"/>
    <hyperlink ref="AD287" r:id="rId155" display="=@if(sum(d729.d730)=0,&quot;NA&quot;,SUM(L729:L730)/SUM(D729:D730))"/>
    <hyperlink ref="N280:N290" r:id="rId156" display="=@if(sum(d729.d730)=0,&quot;NA&quot;,SUM(L729:L730)/SUM(D729:D730))"/>
    <hyperlink ref="P281:P290" r:id="rId157" display="=@if(sum(d729.d730)=0,&quot;NA&quot;,SUM(L729:L730)/SUM(D729:D730))"/>
    <hyperlink ref="R282:R290" r:id="rId158" display="=@if(sum(d729.d730)=0,&quot;NA&quot;,SUM(L729:L730)/SUM(D729:D730))"/>
    <hyperlink ref="T283" r:id="rId159" display="=@if(sum(d729.d730)=0,&quot;NA&quot;,SUM(L729:L730)/SUM(D729:D730))"/>
    <hyperlink ref="T284" r:id="rId160" display="=@if(sum(d729.d730)=0,&quot;NA&quot;,SUM(L729:L730)/SUM(D729:D730))"/>
    <hyperlink ref="T285" r:id="rId161" display="=@if(sum(d729.d730)=0,&quot;NA&quot;,SUM(L729:L730)/SUM(D729:D730))"/>
    <hyperlink ref="T286" r:id="rId162" display="=@if(sum(d729.d730)=0,&quot;NA&quot;,SUM(L729:L730)/SUM(D729:D730))"/>
    <hyperlink ref="T287" r:id="rId163" display="=@if(sum(d729.d730)=0,&quot;NA&quot;,SUM(L729:L730)/SUM(D729:D730))"/>
    <hyperlink ref="T288" r:id="rId164" display="=@if(sum(d729.d730)=0,&quot;NA&quot;,SUM(L729:L730)/SUM(D729:D730))"/>
    <hyperlink ref="T289" r:id="rId165" display="=@if(sum(d729.d730)=0,&quot;NA&quot;,SUM(L729:L730)/SUM(D729:D730))"/>
    <hyperlink ref="V284" r:id="rId166" display="=@if(sum(d729.d730)=0,&quot;NA&quot;,SUM(L729:L730)/SUM(D729:D730))"/>
    <hyperlink ref="V285" r:id="rId167" display="=@if(sum(d729.d730)=0,&quot;NA&quot;,SUM(L729:L730)/SUM(D729:D730))"/>
    <hyperlink ref="V286" r:id="rId168" display="=@if(sum(d729.d730)=0,&quot;NA&quot;,SUM(L729:L730)/SUM(D729:D730))"/>
    <hyperlink ref="V288" r:id="rId169" display="=@if(sum(d729.d730)=0,&quot;NA&quot;,SUM(L729:L730)/SUM(D729:D730))"/>
    <hyperlink ref="V289" r:id="rId170" display="=@if(sum(d729.d730)=0,&quot;NA&quot;,SUM(L729:L730)/SUM(D729:D730))"/>
    <hyperlink ref="X285" r:id="rId171" display="=@if(sum(d729.d730)=0,&quot;NA&quot;,SUM(L729:L730)/SUM(D729:D730))"/>
    <hyperlink ref="X286" r:id="rId172" display="=@if(sum(d729.d730)=0,&quot;NA&quot;,SUM(L729:L730)/SUM(D729:D730))"/>
    <hyperlink ref="X287" r:id="rId173" display="=@if(sum(d729.d730)=0,&quot;NA&quot;,SUM(L729:L730)/SUM(D729:D730))"/>
    <hyperlink ref="X288" r:id="rId174" display="=@if(sum(d729.d730)=0,&quot;NA&quot;,SUM(L729:L730)/SUM(D729:D730))"/>
    <hyperlink ref="X289" r:id="rId175" display="=@if(sum(d729.d730)=0,&quot;NA&quot;,SUM(L729:L730)/SUM(D729:D730))"/>
    <hyperlink ref="Z286" r:id="rId176" display="=@if(sum(d729.d730)=0,&quot;NA&quot;,SUM(L729:L730)/SUM(D729:D730))"/>
    <hyperlink ref="Z287" r:id="rId177" display="=@if(sum(d729.d730)=0,&quot;NA&quot;,SUM(L729:L730)/SUM(D729:D730))"/>
    <hyperlink ref="Z288" r:id="rId178" display="=@if(sum(d729.d730)=0,&quot;NA&quot;,SUM(L729:L730)/SUM(D729:D730))"/>
    <hyperlink ref="Z289" r:id="rId179" display="=@if(sum(d729.d730)=0,&quot;NA&quot;,SUM(L729:L730)/SUM(D729:D730))"/>
    <hyperlink ref="AB287" r:id="rId180" display="=@if(sum(d729.d730)=0,&quot;NA&quot;,SUM(L729:L730)/SUM(D729:D730))"/>
    <hyperlink ref="AB288" r:id="rId181" display="=@if(sum(d729.d730)=0,&quot;NA&quot;,SUM(L729:L730)/SUM(D729:D730))"/>
    <hyperlink ref="AB289" r:id="rId182" display="=@if(sum(d729.d730)=0,&quot;NA&quot;,SUM(L729:L730)/SUM(D729:D730))"/>
    <hyperlink ref="AD288" r:id="rId183" display="=@if(sum(d729.d730)=0,&quot;NA&quot;,SUM(L729:L730)/SUM(D729:D730))"/>
    <hyperlink ref="AD289" r:id="rId184" display="=@if(sum(d729.d730)=0,&quot;NA&quot;,SUM(L729:L730)/SUM(D729:D730))"/>
    <hyperlink ref="N290" r:id="rId185" display="=@if(sum(d729.d730)=0,&quot;NA&quot;,SUM(L729:L730)/SUM(D729:D730))"/>
    <hyperlink ref="N291" r:id="rId186" display="=@if(sum(d729.d730)=0,&quot;NA&quot;,SUM(L729:L730)/SUM(D729:D730))"/>
    <hyperlink ref="N292" r:id="rId187" display="=@if(sum(d729.d730)=0,&quot;NA&quot;,SUM(L729:L730)/SUM(D729:D730))"/>
    <hyperlink ref="P290" r:id="rId188" display="=@if(sum(d729.d730)=0,&quot;NA&quot;,SUM(L729:L730)/SUM(D729:D730))"/>
    <hyperlink ref="P291" r:id="rId189" display="=@if(sum(d729.d730)=0,&quot;NA&quot;,SUM(L729:L730)/SUM(D729:D730))"/>
    <hyperlink ref="P292" r:id="rId190" display="=@if(sum(d729.d730)=0,&quot;NA&quot;,SUM(L729:L730)/SUM(D729:D730))"/>
    <hyperlink ref="R290" r:id="rId191" display="=@if(sum(d729.d730)=0,&quot;NA&quot;,SUM(L729:L730)/SUM(D729:D730))"/>
    <hyperlink ref="R291" r:id="rId192" display="=@if(sum(d729.d730)=0,&quot;NA&quot;,SUM(L729:L730)/SUM(D729:D730))"/>
    <hyperlink ref="R292" r:id="rId193" display="=@if(sum(d729.d730)=0,&quot;NA&quot;,SUM(L729:L730)/SUM(D729:D730))"/>
    <hyperlink ref="T290" r:id="rId194" display="=@if(sum(d729.d730)=0,&quot;NA&quot;,SUM(L729:L730)/SUM(D729:D730))"/>
    <hyperlink ref="T291" r:id="rId195" display="=@if(sum(d729.d730)=0,&quot;NA&quot;,SUM(L729:L730)/SUM(D729:D730))"/>
    <hyperlink ref="T292" r:id="rId196" display="=@if(sum(d729.d730)=0,&quot;NA&quot;,SUM(L729:L730)/SUM(D729:D730))"/>
    <hyperlink ref="V290" r:id="rId197" display="=@if(sum(d729.d730)=0,&quot;NA&quot;,SUM(L729:L730)/SUM(D729:D730))"/>
    <hyperlink ref="V291" r:id="rId198" display="=@if(sum(d729.d730)=0,&quot;NA&quot;,SUM(L729:L730)/SUM(D729:D730))"/>
    <hyperlink ref="V292" r:id="rId199" display="=@if(sum(d729.d730)=0,&quot;NA&quot;,SUM(L729:L730)/SUM(D729:D730))"/>
    <hyperlink ref="X290" r:id="rId200" display="=@if(sum(d729.d730)=0,&quot;NA&quot;,SUM(L729:L730)/SUM(D729:D730))"/>
    <hyperlink ref="X291" r:id="rId201" display="=@if(sum(d729.d730)=0,&quot;NA&quot;,SUM(L729:L730)/SUM(D729:D730))"/>
    <hyperlink ref="X292" r:id="rId202" display="=@if(sum(d729.d730)=0,&quot;NA&quot;,SUM(L729:L730)/SUM(D729:D730))"/>
    <hyperlink ref="Z290" r:id="rId203" display="=@if(sum(d729.d730)=0,&quot;NA&quot;,SUM(L729:L730)/SUM(D729:D730))"/>
    <hyperlink ref="Z291" r:id="rId204" display="=@if(sum(d729.d730)=0,&quot;NA&quot;,SUM(L729:L730)/SUM(D729:D730))"/>
    <hyperlink ref="Z292" r:id="rId205" display="=@if(sum(d729.d730)=0,&quot;NA&quot;,SUM(L729:L730)/SUM(D729:D730))"/>
    <hyperlink ref="AB290" r:id="rId206" display="=@if(sum(d729.d730)=0,&quot;NA&quot;,SUM(L729:L730)/SUM(D729:D730))"/>
    <hyperlink ref="AB291" r:id="rId207" display="=@if(sum(d729.d730)=0,&quot;NA&quot;,SUM(L729:L730)/SUM(D729:D730))"/>
    <hyperlink ref="AB292" r:id="rId208" display="=@if(sum(d729.d730)=0,&quot;NA&quot;,SUM(L729:L730)/SUM(D729:D730))"/>
    <hyperlink ref="AD290" r:id="rId209" display="=@if(sum(d729.d730)=0,&quot;NA&quot;,SUM(L729:L730)/SUM(D729:D730))"/>
    <hyperlink ref="AD291" r:id="rId210" display="=@if(sum(d729.d730)=0,&quot;NA&quot;,SUM(L729:L730)/SUM(D729:D730))"/>
    <hyperlink ref="AD292" r:id="rId211" display="=@if(sum(d729.d730)=0,&quot;NA&quot;,SUM(L729:L730)/SUM(D729:D730))"/>
    <hyperlink ref="AF288" r:id="rId212" display="=@if(sum(d729.d730)=0,&quot;NA&quot;,SUM(L729:L730)/SUM(D729:D730))"/>
    <hyperlink ref="AF289" r:id="rId213" display="=@if(sum(d729.d730)=0,&quot;NA&quot;,SUM(L729:L730)/SUM(D729:D730))"/>
    <hyperlink ref="AF290" r:id="rId214" display="=@if(sum(d729.d730)=0,&quot;NA&quot;,SUM(L729:L730)/SUM(D729:D730))"/>
    <hyperlink ref="AF291" r:id="rId215" display="=@if(sum(d729.d730)=0,&quot;NA&quot;,SUM(L729:L730)/SUM(D729:D730))"/>
    <hyperlink ref="AF292" r:id="rId216" display="=@if(sum(d729.d730)=0,&quot;NA&quot;,SUM(L729:L730)/SUM(D729:D730))"/>
    <hyperlink ref="AH288" r:id="rId217" display="=@if(sum(d729.d730)=0,&quot;NA&quot;,SUM(L729:L730)/SUM(D729:D730))"/>
    <hyperlink ref="AH289" r:id="rId218" display="=@if(sum(d729.d730)=0,&quot;NA&quot;,SUM(L729:L730)/SUM(D729:D730))"/>
    <hyperlink ref="AH290" r:id="rId219" display="=@if(sum(d729.d730)=0,&quot;NA&quot;,SUM(L729:L730)/SUM(D729:D730))"/>
    <hyperlink ref="AH291" r:id="rId220" display="=@if(sum(d729.d730)=0,&quot;NA&quot;,SUM(L729:L730)/SUM(D729:D730))"/>
    <hyperlink ref="AH292" r:id="rId221" display="=@if(sum(d729.d730)=0,&quot;NA&quot;,SUM(L729:L730)/SUM(D729:D730))"/>
    <hyperlink ref="AJ288" r:id="rId222" display="=@if(sum(d729.d730)=0,&quot;NA&quot;,SUM(L729:L730)/SUM(D729:D730))"/>
    <hyperlink ref="AJ289" r:id="rId223" display="=@if(sum(d729.d730)=0,&quot;NA&quot;,SUM(L729:L730)/SUM(D729:D730))"/>
    <hyperlink ref="AJ290" r:id="rId224" display="=@if(sum(d729.d730)=0,&quot;NA&quot;,SUM(L729:L730)/SUM(D729:D730))"/>
    <hyperlink ref="AJ291" r:id="rId225" display="=@if(sum(d729.d730)=0,&quot;NA&quot;,SUM(L729:L730)/SUM(D729:D730))"/>
    <hyperlink ref="AJ292" r:id="rId226" display="=@if(sum(d729.d730)=0,&quot;NA&quot;,SUM(L729:L730)/SUM(D729:D730))"/>
    <hyperlink ref="AL288" r:id="rId227" display="=@if(sum(d729.d730)=0,&quot;NA&quot;,SUM(L729:L730)/SUM(D729:D730))"/>
    <hyperlink ref="AL289" r:id="rId228" display="=@if(sum(d729.d730)=0,&quot;NA&quot;,SUM(L729:L730)/SUM(D729:D730))"/>
    <hyperlink ref="AL290" r:id="rId229" display="=@if(sum(d729.d730)=0,&quot;NA&quot;,SUM(L729:L730)/SUM(D729:D730))"/>
    <hyperlink ref="AL291" r:id="rId230" display="=@if(sum(d729.d730)=0,&quot;NA&quot;,SUM(L729:L730)/SUM(D729:D730))"/>
    <hyperlink ref="AL292" r:id="rId231" display="=@if(sum(d729.d730)=0,&quot;NA&quot;,SUM(L729:L730)/SUM(D729:D730))"/>
    <hyperlink ref="AN288" r:id="rId232" display="=@if(sum(d729.d730)=0,&quot;NA&quot;,SUM(L729:L730)/SUM(D729:D730))"/>
    <hyperlink ref="AN289" r:id="rId233" display="=@if(sum(d729.d730)=0,&quot;NA&quot;,SUM(L729:L730)/SUM(D729:D730))"/>
    <hyperlink ref="AN290" r:id="rId234" display="=@if(sum(d729.d730)=0,&quot;NA&quot;,SUM(L729:L730)/SUM(D729:D730))"/>
    <hyperlink ref="AN291" r:id="rId235" display="=@if(sum(d729.d730)=0,&quot;NA&quot;,SUM(L729:L730)/SUM(D729:D730))"/>
    <hyperlink ref="AN292" r:id="rId236" display="=@if(sum(d729.d730)=0,&quot;NA&quot;,SUM(L729:L730)/SUM(D729:D730))"/>
    <hyperlink ref="V287" r:id="rId237" display="=@if(sum(d729.d730)=0,&quot;NA&quot;,SUM(L729:L730)/SUM(D729:D730))"/>
    <hyperlink ref="N293" r:id="rId238" display="=@if(sum(d729.d730)=0,&quot;NA&quot;,SUM(L729:L730)/SUM(D729:D730))"/>
    <hyperlink ref="N294" r:id="rId239" display="=@if(sum(d729.d730)=0,&quot;NA&quot;,SUM(L729:L730)/SUM(D729:D730))"/>
    <hyperlink ref="P293" r:id="rId240" display="=@if(sum(d729.d730)=0,&quot;NA&quot;,SUM(L729:L730)/SUM(D729:D730))"/>
    <hyperlink ref="P294" r:id="rId241" display="=@if(sum(d729.d730)=0,&quot;NA&quot;,SUM(L729:L730)/SUM(D729:D730))"/>
    <hyperlink ref="R293" r:id="rId242" display="=@if(sum(d729.d730)=0,&quot;NA&quot;,SUM(L729:L730)/SUM(D729:D730))"/>
    <hyperlink ref="R294" r:id="rId243" display="=@if(sum(d729.d730)=0,&quot;NA&quot;,SUM(L729:L730)/SUM(D729:D730))"/>
    <hyperlink ref="T293" r:id="rId244" display="=@if(sum(d729.d730)=0,&quot;NA&quot;,SUM(L729:L730)/SUM(D729:D730))"/>
    <hyperlink ref="T294" r:id="rId245" display="=@if(sum(d729.d730)=0,&quot;NA&quot;,SUM(L729:L730)/SUM(D729:D730))"/>
    <hyperlink ref="V293" r:id="rId246" display="=@if(sum(d729.d730)=0,&quot;NA&quot;,SUM(L729:L730)/SUM(D729:D730))"/>
    <hyperlink ref="V294" r:id="rId247" display="=@if(sum(d729.d730)=0,&quot;NA&quot;,SUM(L729:L730)/SUM(D729:D730))"/>
    <hyperlink ref="X293" r:id="rId248" display="=@if(sum(d729.d730)=0,&quot;NA&quot;,SUM(L729:L730)/SUM(D729:D730))"/>
    <hyperlink ref="X294" r:id="rId249" display="=@if(sum(d729.d730)=0,&quot;NA&quot;,SUM(L729:L730)/SUM(D729:D730))"/>
    <hyperlink ref="Z293" r:id="rId250" display="=@if(sum(d729.d730)=0,&quot;NA&quot;,SUM(L729:L730)/SUM(D729:D730))"/>
    <hyperlink ref="Z294" r:id="rId251" display="=@if(sum(d729.d730)=0,&quot;NA&quot;,SUM(L729:L730)/SUM(D729:D730))"/>
    <hyperlink ref="AB293" r:id="rId252" display="=@if(sum(d729.d730)=0,&quot;NA&quot;,SUM(L729:L730)/SUM(D729:D730))"/>
    <hyperlink ref="AB294" r:id="rId253" display="=@if(sum(d729.d730)=0,&quot;NA&quot;,SUM(L729:L730)/SUM(D729:D730))"/>
    <hyperlink ref="AD293" r:id="rId254" display="=@if(sum(d729.d730)=0,&quot;NA&quot;,SUM(L729:L730)/SUM(D729:D730))"/>
    <hyperlink ref="AD294" r:id="rId255" display="=@if(sum(d729.d730)=0,&quot;NA&quot;,SUM(L729:L730)/SUM(D729:D730))"/>
    <hyperlink ref="AF293" r:id="rId256" display="=@if(sum(d729.d730)=0,&quot;NA&quot;,SUM(L729:L730)/SUM(D729:D730))"/>
    <hyperlink ref="AF294" r:id="rId257" display="=@if(sum(d729.d730)=0,&quot;NA&quot;,SUM(L729:L730)/SUM(D729:D730))"/>
    <hyperlink ref="AH293" r:id="rId258" display="=@if(sum(d729.d730)=0,&quot;NA&quot;,SUM(L729:L730)/SUM(D729:D730))"/>
    <hyperlink ref="AH294" r:id="rId259" display="=@if(sum(d729.d730)=0,&quot;NA&quot;,SUM(L729:L730)/SUM(D729:D730))"/>
    <hyperlink ref="AJ293" r:id="rId260" display="=@if(sum(d729.d730)=0,&quot;NA&quot;,SUM(L729:L730)/SUM(D729:D730))"/>
    <hyperlink ref="AJ294" r:id="rId261" display="=@if(sum(d729.d730)=0,&quot;NA&quot;,SUM(L729:L730)/SUM(D729:D730))"/>
    <hyperlink ref="AL293" r:id="rId262" display="=@if(sum(d729.d730)=0,&quot;NA&quot;,SUM(L729:L730)/SUM(D729:D730))"/>
    <hyperlink ref="AL294" r:id="rId263" display="=@if(sum(d729.d730)=0,&quot;NA&quot;,SUM(L729:L730)/SUM(D729:D730))"/>
    <hyperlink ref="AN293" r:id="rId264" display="=@if(sum(d729.d730)=0,&quot;NA&quot;,SUM(L729:L730)/SUM(D729:D730))"/>
    <hyperlink ref="AN294" r:id="rId265" display="=@if(sum(d729.d730)=0,&quot;NA&quot;,SUM(L729:L730)/SUM(D729:D730))"/>
    <hyperlink ref="N308" r:id="rId266" display="=@if(sum(d729.d730)=0,&quot;NA&quot;,SUM(L729:L730)/SUM(D729:D730))"/>
    <hyperlink ref="P309" r:id="rId267" display="=@if(sum(d729.d730)=0,&quot;NA&quot;,SUM(L729:L730)/SUM(D729:D730))"/>
    <hyperlink ref="R310" r:id="rId268" display="=@if(sum(d729.d730)=0,&quot;NA&quot;,SUM(L729:L730)/SUM(D729:D730))"/>
    <hyperlink ref="N309:N310" r:id="rId269" display="=@if(sum(d729.d730)=0,&quot;NA&quot;,SUM(L729:L730)/SUM(D729:D730))"/>
    <hyperlink ref="P310" r:id="rId270" display="=@if(sum(d729.d730)=0,&quot;NA&quot;,SUM(L729:L730)/SUM(D729:D730))"/>
    <hyperlink ref="N323" r:id="rId271" display="=@if(sum(d729.d730)=0,&quot;NA&quot;,SUM(L729:L730)/SUM(D729:D730))"/>
    <hyperlink ref="P324" r:id="rId272" display="=@if(sum(d729.d730)=0,&quot;NA&quot;,SUM(L729:L730)/SUM(D729:D730))"/>
    <hyperlink ref="R325" r:id="rId273" display="=@if(sum(d729.d730)=0,&quot;NA&quot;,SUM(L729:L730)/SUM(D729:D730))"/>
    <hyperlink ref="N324:N325" r:id="rId274" display="=@if(sum(d729.d730)=0,&quot;NA&quot;,SUM(L729:L730)/SUM(D729:D730))"/>
    <hyperlink ref="P325" r:id="rId275" display="=@if(sum(d729.d730)=0,&quot;NA&quot;,SUM(L729:L730)/SUM(D729:D730))"/>
    <hyperlink ref="N354" r:id="rId276" display="=@if(sum(d729.d730)=0,&quot;NA&quot;,SUM(L729:L730)/SUM(D729:D730))"/>
    <hyperlink ref="P355" r:id="rId277" display="=@if(sum(d729.d730)=0,&quot;NA&quot;,SUM(L729:L730)/SUM(D729:D730))"/>
    <hyperlink ref="R356" r:id="rId278" display="=@if(sum(d729.d730)=0,&quot;NA&quot;,SUM(L729:L730)/SUM(D729:D730))"/>
    <hyperlink ref="N355:N356" r:id="rId279" display="=@if(sum(d729.d730)=0,&quot;NA&quot;,SUM(L729:L730)/SUM(D729:D730))"/>
    <hyperlink ref="P356" r:id="rId280" display="=@if(sum(d729.d730)=0,&quot;NA&quot;,SUM(L729:L730)/SUM(D729:D730))"/>
    <hyperlink ref="N369" r:id="rId281" display="=@if(sum(d729.d730)=0,&quot;NA&quot;,SUM(L729:L730)/SUM(D729:D730))"/>
    <hyperlink ref="P370" r:id="rId282" display="=@if(sum(d729.d730)=0,&quot;NA&quot;,SUM(L729:L730)/SUM(D729:D730))"/>
    <hyperlink ref="R371" r:id="rId283" display="=@if(sum(d729.d730)=0,&quot;NA&quot;,SUM(L729:L730)/SUM(D729:D730))"/>
    <hyperlink ref="N370:N371" r:id="rId284" display="=@if(sum(d729.d730)=0,&quot;NA&quot;,SUM(L729:L730)/SUM(D729:D730))"/>
    <hyperlink ref="P371" r:id="rId285" display="=@if(sum(d729.d730)=0,&quot;NA&quot;,SUM(L729:L730)/SUM(D729:D730))"/>
    <hyperlink ref="N384" r:id="rId286" display="=@if(sum(d729.d730)=0,&quot;NA&quot;,SUM(L729:L730)/SUM(D729:D730))"/>
    <hyperlink ref="P385" r:id="rId287" display="=@if(sum(d729.d730)=0,&quot;NA&quot;,SUM(L729:L730)/SUM(D729:D730))"/>
    <hyperlink ref="R386" r:id="rId288" display="=@if(sum(d729.d730)=0,&quot;NA&quot;,SUM(L729:L730)/SUM(D729:D730))"/>
    <hyperlink ref="T387" r:id="rId289" display="=@if(sum(d729.d730)=0,&quot;NA&quot;,SUM(L729:L730)/SUM(D729:D730))"/>
    <hyperlink ref="V388" r:id="rId290" display="=@if(sum(d729.d730)=0,&quot;NA&quot;,SUM(L729:L730)/SUM(D729:D730))"/>
    <hyperlink ref="X389" r:id="rId291" display="=@if(sum(d729.d730)=0,&quot;NA&quot;,SUM(L729:L730)/SUM(D729:D730))"/>
    <hyperlink ref="Z390" r:id="rId292" display="=@if(sum(d729.d730)=0,&quot;NA&quot;,SUM(L729:L730)/SUM(D729:D730))"/>
    <hyperlink ref="AB391" r:id="rId293" display="=@if(sum(d729.d730)=0,&quot;NA&quot;,SUM(L729:L730)/SUM(D729:D730))"/>
    <hyperlink ref="AD392" r:id="rId294" display="=@if(sum(d729.d730)=0,&quot;NA&quot;,SUM(L729:L730)/SUM(D729:D730))"/>
    <hyperlink ref="N385:N395" r:id="rId295" display="=@if(sum(d729.d730)=0,&quot;NA&quot;,SUM(L729:L730)/SUM(D729:D730))"/>
    <hyperlink ref="P386:P395" r:id="rId296" display="=@if(sum(d729.d730)=0,&quot;NA&quot;,SUM(L729:L730)/SUM(D729:D730))"/>
    <hyperlink ref="R387:R395" r:id="rId297" display="=@if(sum(d729.d730)=0,&quot;NA&quot;,SUM(L729:L730)/SUM(D729:D730))"/>
    <hyperlink ref="T388" r:id="rId298" display="=@if(sum(d729.d730)=0,&quot;NA&quot;,SUM(L729:L730)/SUM(D729:D730))"/>
    <hyperlink ref="T389" r:id="rId299" display="=@if(sum(d729.d730)=0,&quot;NA&quot;,SUM(L729:L730)/SUM(D729:D730))"/>
    <hyperlink ref="T390" r:id="rId300" display="=@if(sum(d729.d730)=0,&quot;NA&quot;,SUM(L729:L730)/SUM(D729:D730))"/>
    <hyperlink ref="T391" r:id="rId301" display="=@if(sum(d729.d730)=0,&quot;NA&quot;,SUM(L729:L730)/SUM(D729:D730))"/>
    <hyperlink ref="T392" r:id="rId302" display="=@if(sum(d729.d730)=0,&quot;NA&quot;,SUM(L729:L730)/SUM(D729:D730))"/>
    <hyperlink ref="T393" r:id="rId303" display="=@if(sum(d729.d730)=0,&quot;NA&quot;,SUM(L729:L730)/SUM(D729:D730))"/>
    <hyperlink ref="T394" r:id="rId304" display="=@if(sum(d729.d730)=0,&quot;NA&quot;,SUM(L729:L730)/SUM(D729:D730))"/>
    <hyperlink ref="V389" r:id="rId305" display="=@if(sum(d729.d730)=0,&quot;NA&quot;,SUM(L729:L730)/SUM(D729:D730))"/>
    <hyperlink ref="V390" r:id="rId306" display="=@if(sum(d729.d730)=0,&quot;NA&quot;,SUM(L729:L730)/SUM(D729:D730))"/>
    <hyperlink ref="V391" r:id="rId307" display="=@if(sum(d729.d730)=0,&quot;NA&quot;,SUM(L729:L730)/SUM(D729:D730))"/>
    <hyperlink ref="V393" r:id="rId308" display="=@if(sum(d729.d730)=0,&quot;NA&quot;,SUM(L729:L730)/SUM(D729:D730))"/>
    <hyperlink ref="V394" r:id="rId309" display="=@if(sum(d729.d730)=0,&quot;NA&quot;,SUM(L729:L730)/SUM(D729:D730))"/>
    <hyperlink ref="X390" r:id="rId310" display="=@if(sum(d729.d730)=0,&quot;NA&quot;,SUM(L729:L730)/SUM(D729:D730))"/>
    <hyperlink ref="X391" r:id="rId311" display="=@if(sum(d729.d730)=0,&quot;NA&quot;,SUM(L729:L730)/SUM(D729:D730))"/>
    <hyperlink ref="X392" r:id="rId312" display="=@if(sum(d729.d730)=0,&quot;NA&quot;,SUM(L729:L730)/SUM(D729:D730))"/>
    <hyperlink ref="X393" r:id="rId313" display="=@if(sum(d729.d730)=0,&quot;NA&quot;,SUM(L729:L730)/SUM(D729:D730))"/>
    <hyperlink ref="X394" r:id="rId314" display="=@if(sum(d729.d730)=0,&quot;NA&quot;,SUM(L729:L730)/SUM(D729:D730))"/>
    <hyperlink ref="Z391" r:id="rId315" display="=@if(sum(d729.d730)=0,&quot;NA&quot;,SUM(L729:L730)/SUM(D729:D730))"/>
    <hyperlink ref="Z392" r:id="rId316" display="=@if(sum(d729.d730)=0,&quot;NA&quot;,SUM(L729:L730)/SUM(D729:D730))"/>
    <hyperlink ref="Z393" r:id="rId317" display="=@if(sum(d729.d730)=0,&quot;NA&quot;,SUM(L729:L730)/SUM(D729:D730))"/>
    <hyperlink ref="Z394" r:id="rId318" display="=@if(sum(d729.d730)=0,&quot;NA&quot;,SUM(L729:L730)/SUM(D729:D730))"/>
    <hyperlink ref="AB392" r:id="rId319" display="=@if(sum(d729.d730)=0,&quot;NA&quot;,SUM(L729:L730)/SUM(D729:D730))"/>
    <hyperlink ref="AB393" r:id="rId320" display="=@if(sum(d729.d730)=0,&quot;NA&quot;,SUM(L729:L730)/SUM(D729:D730))"/>
    <hyperlink ref="AB394" r:id="rId321" display="=@if(sum(d729.d730)=0,&quot;NA&quot;,SUM(L729:L730)/SUM(D729:D730))"/>
    <hyperlink ref="AD393" r:id="rId322" display="=@if(sum(d729.d730)=0,&quot;NA&quot;,SUM(L729:L730)/SUM(D729:D730))"/>
    <hyperlink ref="AD394" r:id="rId323" display="=@if(sum(d729.d730)=0,&quot;NA&quot;,SUM(L729:L730)/SUM(D729:D730))"/>
    <hyperlink ref="N395" r:id="rId324" display="=@if(sum(d729.d730)=0,&quot;NA&quot;,SUM(L729:L730)/SUM(D729:D730))"/>
    <hyperlink ref="N396" r:id="rId325" display="=@if(sum(d729.d730)=0,&quot;NA&quot;,SUM(L729:L730)/SUM(D729:D730))"/>
    <hyperlink ref="N397" r:id="rId326" display="=@if(sum(d729.d730)=0,&quot;NA&quot;,SUM(L729:L730)/SUM(D729:D730))"/>
    <hyperlink ref="P395" r:id="rId327" display="=@if(sum(d729.d730)=0,&quot;NA&quot;,SUM(L729:L730)/SUM(D729:D730))"/>
    <hyperlink ref="P396" r:id="rId328" display="=@if(sum(d729.d730)=0,&quot;NA&quot;,SUM(L729:L730)/SUM(D729:D730))"/>
    <hyperlink ref="P397" r:id="rId329" display="=@if(sum(d729.d730)=0,&quot;NA&quot;,SUM(L729:L730)/SUM(D729:D730))"/>
    <hyperlink ref="R395" r:id="rId330" display="=@if(sum(d729.d730)=0,&quot;NA&quot;,SUM(L729:L730)/SUM(D729:D730))"/>
    <hyperlink ref="R396" r:id="rId331" display="=@if(sum(d729.d730)=0,&quot;NA&quot;,SUM(L729:L730)/SUM(D729:D730))"/>
    <hyperlink ref="R397" r:id="rId332" display="=@if(sum(d729.d730)=0,&quot;NA&quot;,SUM(L729:L730)/SUM(D729:D730))"/>
    <hyperlink ref="T395" r:id="rId333" display="=@if(sum(d729.d730)=0,&quot;NA&quot;,SUM(L729:L730)/SUM(D729:D730))"/>
    <hyperlink ref="T396" r:id="rId334" display="=@if(sum(d729.d730)=0,&quot;NA&quot;,SUM(L729:L730)/SUM(D729:D730))"/>
    <hyperlink ref="T397" r:id="rId335" display="=@if(sum(d729.d730)=0,&quot;NA&quot;,SUM(L729:L730)/SUM(D729:D730))"/>
    <hyperlink ref="V395" r:id="rId336" display="=@if(sum(d729.d730)=0,&quot;NA&quot;,SUM(L729:L730)/SUM(D729:D730))"/>
    <hyperlink ref="V396" r:id="rId337" display="=@if(sum(d729.d730)=0,&quot;NA&quot;,SUM(L729:L730)/SUM(D729:D730))"/>
    <hyperlink ref="V397" r:id="rId338" display="=@if(sum(d729.d730)=0,&quot;NA&quot;,SUM(L729:L730)/SUM(D729:D730))"/>
    <hyperlink ref="X395" r:id="rId339" display="=@if(sum(d729.d730)=0,&quot;NA&quot;,SUM(L729:L730)/SUM(D729:D730))"/>
    <hyperlink ref="X396" r:id="rId340" display="=@if(sum(d729.d730)=0,&quot;NA&quot;,SUM(L729:L730)/SUM(D729:D730))"/>
    <hyperlink ref="X397" r:id="rId341" display="=@if(sum(d729.d730)=0,&quot;NA&quot;,SUM(L729:L730)/SUM(D729:D730))"/>
    <hyperlink ref="Z395" r:id="rId342" display="=@if(sum(d729.d730)=0,&quot;NA&quot;,SUM(L729:L730)/SUM(D729:D730))"/>
    <hyperlink ref="Z396" r:id="rId343" display="=@if(sum(d729.d730)=0,&quot;NA&quot;,SUM(L729:L730)/SUM(D729:D730))"/>
    <hyperlink ref="Z397" r:id="rId344" display="=@if(sum(d729.d730)=0,&quot;NA&quot;,SUM(L729:L730)/SUM(D729:D730))"/>
    <hyperlink ref="AB395" r:id="rId345" display="=@if(sum(d729.d730)=0,&quot;NA&quot;,SUM(L729:L730)/SUM(D729:D730))"/>
    <hyperlink ref="AB396" r:id="rId346" display="=@if(sum(d729.d730)=0,&quot;NA&quot;,SUM(L729:L730)/SUM(D729:D730))"/>
    <hyperlink ref="AB397" r:id="rId347" display="=@if(sum(d729.d730)=0,&quot;NA&quot;,SUM(L729:L730)/SUM(D729:D730))"/>
    <hyperlink ref="AD395" r:id="rId348" display="=@if(sum(d729.d730)=0,&quot;NA&quot;,SUM(L729:L730)/SUM(D729:D730))"/>
    <hyperlink ref="AD396" r:id="rId349" display="=@if(sum(d729.d730)=0,&quot;NA&quot;,SUM(L729:L730)/SUM(D729:D730))"/>
    <hyperlink ref="AD397" r:id="rId350" display="=@if(sum(d729.d730)=0,&quot;NA&quot;,SUM(L729:L730)/SUM(D729:D730))"/>
    <hyperlink ref="AF393" r:id="rId351" display="=@if(sum(d729.d730)=0,&quot;NA&quot;,SUM(L729:L730)/SUM(D729:D730))"/>
    <hyperlink ref="AF394" r:id="rId352" display="=@if(sum(d729.d730)=0,&quot;NA&quot;,SUM(L729:L730)/SUM(D729:D730))"/>
    <hyperlink ref="AF395" r:id="rId353" display="=@if(sum(d729.d730)=0,&quot;NA&quot;,SUM(L729:L730)/SUM(D729:D730))"/>
    <hyperlink ref="AF396" r:id="rId354" display="=@if(sum(d729.d730)=0,&quot;NA&quot;,SUM(L729:L730)/SUM(D729:D730))"/>
    <hyperlink ref="AF397" r:id="rId355" display="=@if(sum(d729.d730)=0,&quot;NA&quot;,SUM(L729:L730)/SUM(D729:D730))"/>
    <hyperlink ref="AH393" r:id="rId356" display="=@if(sum(d729.d730)=0,&quot;NA&quot;,SUM(L729:L730)/SUM(D729:D730))"/>
    <hyperlink ref="AH394" r:id="rId357" display="=@if(sum(d729.d730)=0,&quot;NA&quot;,SUM(L729:L730)/SUM(D729:D730))"/>
    <hyperlink ref="AH395" r:id="rId358" display="=@if(sum(d729.d730)=0,&quot;NA&quot;,SUM(L729:L730)/SUM(D729:D730))"/>
    <hyperlink ref="AH396" r:id="rId359" display="=@if(sum(d729.d730)=0,&quot;NA&quot;,SUM(L729:L730)/SUM(D729:D730))"/>
    <hyperlink ref="AH397" r:id="rId360" display="=@if(sum(d729.d730)=0,&quot;NA&quot;,SUM(L729:L730)/SUM(D729:D730))"/>
    <hyperlink ref="AJ393" r:id="rId361" display="=@if(sum(d729.d730)=0,&quot;NA&quot;,SUM(L729:L730)/SUM(D729:D730))"/>
    <hyperlink ref="AJ394" r:id="rId362" display="=@if(sum(d729.d730)=0,&quot;NA&quot;,SUM(L729:L730)/SUM(D729:D730))"/>
    <hyperlink ref="AJ395" r:id="rId363" display="=@if(sum(d729.d730)=0,&quot;NA&quot;,SUM(L729:L730)/SUM(D729:D730))"/>
    <hyperlink ref="AJ396" r:id="rId364" display="=@if(sum(d729.d730)=0,&quot;NA&quot;,SUM(L729:L730)/SUM(D729:D730))"/>
    <hyperlink ref="AJ397" r:id="rId365" display="=@if(sum(d729.d730)=0,&quot;NA&quot;,SUM(L729:L730)/SUM(D729:D730))"/>
    <hyperlink ref="AL393" r:id="rId366" display="=@if(sum(d729.d730)=0,&quot;NA&quot;,SUM(L729:L730)/SUM(D729:D730))"/>
    <hyperlink ref="AL394" r:id="rId367" display="=@if(sum(d729.d730)=0,&quot;NA&quot;,SUM(L729:L730)/SUM(D729:D730))"/>
    <hyperlink ref="AL395" r:id="rId368" display="=@if(sum(d729.d730)=0,&quot;NA&quot;,SUM(L729:L730)/SUM(D729:D730))"/>
    <hyperlink ref="AL396" r:id="rId369" display="=@if(sum(d729.d730)=0,&quot;NA&quot;,SUM(L729:L730)/SUM(D729:D730))"/>
    <hyperlink ref="AL397" r:id="rId370" display="=@if(sum(d729.d730)=0,&quot;NA&quot;,SUM(L729:L730)/SUM(D729:D730))"/>
    <hyperlink ref="AN393" r:id="rId371" display="=@if(sum(d729.d730)=0,&quot;NA&quot;,SUM(L729:L730)/SUM(D729:D730))"/>
    <hyperlink ref="AN394" r:id="rId372" display="=@if(sum(d729.d730)=0,&quot;NA&quot;,SUM(L729:L730)/SUM(D729:D730))"/>
    <hyperlink ref="AN395" r:id="rId373" display="=@if(sum(d729.d730)=0,&quot;NA&quot;,SUM(L729:L730)/SUM(D729:D730))"/>
    <hyperlink ref="AN396" r:id="rId374" display="=@if(sum(d729.d730)=0,&quot;NA&quot;,SUM(L729:L730)/SUM(D729:D730))"/>
    <hyperlink ref="AN397" r:id="rId375" display="=@if(sum(d729.d730)=0,&quot;NA&quot;,SUM(L729:L730)/SUM(D729:D730))"/>
    <hyperlink ref="V392" r:id="rId376" display="=@if(sum(d729.d730)=0,&quot;NA&quot;,SUM(L729:L730)/SUM(D729:D730))"/>
    <hyperlink ref="N398" r:id="rId377" display="=@if(sum(d729.d730)=0,&quot;NA&quot;,SUM(L729:L730)/SUM(D729:D730))"/>
    <hyperlink ref="N399" r:id="rId378" display="=@if(sum(d729.d730)=0,&quot;NA&quot;,SUM(L729:L730)/SUM(D729:D730))"/>
    <hyperlink ref="P398" r:id="rId379" display="=@if(sum(d729.d730)=0,&quot;NA&quot;,SUM(L729:L730)/SUM(D729:D730))"/>
    <hyperlink ref="P399" r:id="rId380" display="=@if(sum(d729.d730)=0,&quot;NA&quot;,SUM(L729:L730)/SUM(D729:D730))"/>
    <hyperlink ref="R398" r:id="rId381" display="=@if(sum(d729.d730)=0,&quot;NA&quot;,SUM(L729:L730)/SUM(D729:D730))"/>
    <hyperlink ref="R399" r:id="rId382" display="=@if(sum(d729.d730)=0,&quot;NA&quot;,SUM(L729:L730)/SUM(D729:D730))"/>
    <hyperlink ref="T398" r:id="rId383" display="=@if(sum(d729.d730)=0,&quot;NA&quot;,SUM(L729:L730)/SUM(D729:D730))"/>
    <hyperlink ref="T399" r:id="rId384" display="=@if(sum(d729.d730)=0,&quot;NA&quot;,SUM(L729:L730)/SUM(D729:D730))"/>
    <hyperlink ref="V398" r:id="rId385" display="=@if(sum(d729.d730)=0,&quot;NA&quot;,SUM(L729:L730)/SUM(D729:D730))"/>
    <hyperlink ref="V399" r:id="rId386" display="=@if(sum(d729.d730)=0,&quot;NA&quot;,SUM(L729:L730)/SUM(D729:D730))"/>
    <hyperlink ref="X398" r:id="rId387" display="=@if(sum(d729.d730)=0,&quot;NA&quot;,SUM(L729:L730)/SUM(D729:D730))"/>
    <hyperlink ref="X399" r:id="rId388" display="=@if(sum(d729.d730)=0,&quot;NA&quot;,SUM(L729:L730)/SUM(D729:D730))"/>
    <hyperlink ref="Z398" r:id="rId389" display="=@if(sum(d729.d730)=0,&quot;NA&quot;,SUM(L729:L730)/SUM(D729:D730))"/>
    <hyperlink ref="Z399" r:id="rId390" display="=@if(sum(d729.d730)=0,&quot;NA&quot;,SUM(L729:L730)/SUM(D729:D730))"/>
    <hyperlink ref="AB398" r:id="rId391" display="=@if(sum(d729.d730)=0,&quot;NA&quot;,SUM(L729:L730)/SUM(D729:D730))"/>
    <hyperlink ref="AB399" r:id="rId392" display="=@if(sum(d729.d730)=0,&quot;NA&quot;,SUM(L729:L730)/SUM(D729:D730))"/>
    <hyperlink ref="AD398" r:id="rId393" display="=@if(sum(d729.d730)=0,&quot;NA&quot;,SUM(L729:L730)/SUM(D729:D730))"/>
    <hyperlink ref="AD399" r:id="rId394" display="=@if(sum(d729.d730)=0,&quot;NA&quot;,SUM(L729:L730)/SUM(D729:D730))"/>
    <hyperlink ref="AF398" r:id="rId395" display="=@if(sum(d729.d730)=0,&quot;NA&quot;,SUM(L729:L730)/SUM(D729:D730))"/>
    <hyperlink ref="AF399" r:id="rId396" display="=@if(sum(d729.d730)=0,&quot;NA&quot;,SUM(L729:L730)/SUM(D729:D730))"/>
    <hyperlink ref="AH398" r:id="rId397" display="=@if(sum(d729.d730)=0,&quot;NA&quot;,SUM(L729:L730)/SUM(D729:D730))"/>
    <hyperlink ref="AH399" r:id="rId398" display="=@if(sum(d729.d730)=0,&quot;NA&quot;,SUM(L729:L730)/SUM(D729:D730))"/>
    <hyperlink ref="AJ398" r:id="rId399" display="=@if(sum(d729.d730)=0,&quot;NA&quot;,SUM(L729:L730)/SUM(D729:D730))"/>
    <hyperlink ref="AJ399" r:id="rId400" display="=@if(sum(d729.d730)=0,&quot;NA&quot;,SUM(L729:L730)/SUM(D729:D730))"/>
    <hyperlink ref="AL398" r:id="rId401" display="=@if(sum(d729.d730)=0,&quot;NA&quot;,SUM(L729:L730)/SUM(D729:D730))"/>
    <hyperlink ref="AL399" r:id="rId402" display="=@if(sum(d729.d730)=0,&quot;NA&quot;,SUM(L729:L730)/SUM(D729:D730))"/>
    <hyperlink ref="AN398" r:id="rId403" display="=@if(sum(d729.d730)=0,&quot;NA&quot;,SUM(L729:L730)/SUM(D729:D730))"/>
    <hyperlink ref="AN399" r:id="rId404" display="=@if(sum(d729.d730)=0,&quot;NA&quot;,SUM(L729:L730)/SUM(D729:D730))"/>
    <hyperlink ref="N442" r:id="rId405" display="=@if(sum(d729.d730)=0,&quot;NA&quot;,SUM(L729:L730)/SUM(D729:D730))"/>
    <hyperlink ref="P443" r:id="rId406" display="=@if(sum(d729.d730)=0,&quot;NA&quot;,SUM(L729:L730)/SUM(D729:D730))"/>
    <hyperlink ref="R444" r:id="rId407" display="=@if(sum(d729.d730)=0,&quot;NA&quot;,SUM(L729:L730)/SUM(D729:D730))"/>
    <hyperlink ref="T445" r:id="rId408" display="=@if(sum(d729.d730)=0,&quot;NA&quot;,SUM(L729:L730)/SUM(D729:D730))"/>
    <hyperlink ref="V446" r:id="rId409" display="=@if(sum(d729.d730)=0,&quot;NA&quot;,SUM(L729:L730)/SUM(D729:D730))"/>
    <hyperlink ref="X447" r:id="rId410" display="=@if(sum(d729.d730)=0,&quot;NA&quot;,SUM(L729:L730)/SUM(D729:D730))"/>
    <hyperlink ref="Z448" r:id="rId411" display="=@if(sum(d729.d730)=0,&quot;NA&quot;,SUM(L729:L730)/SUM(D729:D730))"/>
    <hyperlink ref="AB449" r:id="rId412" display="=@if(sum(d729.d730)=0,&quot;NA&quot;,SUM(L729:L730)/SUM(D729:D730))"/>
    <hyperlink ref="AD450" r:id="rId413" display="=@if(sum(d729.d730)=0,&quot;NA&quot;,SUM(L729:L730)/SUM(D729:D730))"/>
    <hyperlink ref="N443:N453" r:id="rId414" display="=@if(sum(d729.d730)=0,&quot;NA&quot;,SUM(L729:L730)/SUM(D729:D730))"/>
    <hyperlink ref="P444:P453" r:id="rId415" display="=@if(sum(d729.d730)=0,&quot;NA&quot;,SUM(L729:L730)/SUM(D729:D730))"/>
    <hyperlink ref="R445:R453" r:id="rId416" display="=@if(sum(d729.d730)=0,&quot;NA&quot;,SUM(L729:L730)/SUM(D729:D730))"/>
    <hyperlink ref="T446" r:id="rId417" display="=@if(sum(d729.d730)=0,&quot;NA&quot;,SUM(L729:L730)/SUM(D729:D730))"/>
    <hyperlink ref="T447" r:id="rId418" display="=@if(sum(d729.d730)=0,&quot;NA&quot;,SUM(L729:L730)/SUM(D729:D730))"/>
    <hyperlink ref="T448" r:id="rId419" display="=@if(sum(d729.d730)=0,&quot;NA&quot;,SUM(L729:L730)/SUM(D729:D730))"/>
    <hyperlink ref="T449" r:id="rId420" display="=@if(sum(d729.d730)=0,&quot;NA&quot;,SUM(L729:L730)/SUM(D729:D730))"/>
    <hyperlink ref="T450" r:id="rId421" display="=@if(sum(d729.d730)=0,&quot;NA&quot;,SUM(L729:L730)/SUM(D729:D730))"/>
    <hyperlink ref="T451" r:id="rId422" display="=@if(sum(d729.d730)=0,&quot;NA&quot;,SUM(L729:L730)/SUM(D729:D730))"/>
    <hyperlink ref="T452" r:id="rId423" display="=@if(sum(d729.d730)=0,&quot;NA&quot;,SUM(L729:L730)/SUM(D729:D730))"/>
    <hyperlink ref="V447" r:id="rId424" display="=@if(sum(d729.d730)=0,&quot;NA&quot;,SUM(L729:L730)/SUM(D729:D730))"/>
    <hyperlink ref="V448" r:id="rId425" display="=@if(sum(d729.d730)=0,&quot;NA&quot;,SUM(L729:L730)/SUM(D729:D730))"/>
    <hyperlink ref="V449" r:id="rId426" display="=@if(sum(d729.d730)=0,&quot;NA&quot;,SUM(L729:L730)/SUM(D729:D730))"/>
    <hyperlink ref="V451" r:id="rId427" display="=@if(sum(d729.d730)=0,&quot;NA&quot;,SUM(L729:L730)/SUM(D729:D730))"/>
    <hyperlink ref="V452" r:id="rId428" display="=@if(sum(d729.d730)=0,&quot;NA&quot;,SUM(L729:L730)/SUM(D729:D730))"/>
    <hyperlink ref="X448" r:id="rId429" display="=@if(sum(d729.d730)=0,&quot;NA&quot;,SUM(L729:L730)/SUM(D729:D730))"/>
    <hyperlink ref="X449" r:id="rId430" display="=@if(sum(d729.d730)=0,&quot;NA&quot;,SUM(L729:L730)/SUM(D729:D730))"/>
    <hyperlink ref="X450" r:id="rId431" display="=@if(sum(d729.d730)=0,&quot;NA&quot;,SUM(L729:L730)/SUM(D729:D730))"/>
    <hyperlink ref="X451" r:id="rId432" display="=@if(sum(d729.d730)=0,&quot;NA&quot;,SUM(L729:L730)/SUM(D729:D730))"/>
    <hyperlink ref="X452" r:id="rId433" display="=@if(sum(d729.d730)=0,&quot;NA&quot;,SUM(L729:L730)/SUM(D729:D730))"/>
    <hyperlink ref="Z449" r:id="rId434" display="=@if(sum(d729.d730)=0,&quot;NA&quot;,SUM(L729:L730)/SUM(D729:D730))"/>
    <hyperlink ref="Z450" r:id="rId435" display="=@if(sum(d729.d730)=0,&quot;NA&quot;,SUM(L729:L730)/SUM(D729:D730))"/>
    <hyperlink ref="Z451" r:id="rId436" display="=@if(sum(d729.d730)=0,&quot;NA&quot;,SUM(L729:L730)/SUM(D729:D730))"/>
    <hyperlink ref="Z452" r:id="rId437" display="=@if(sum(d729.d730)=0,&quot;NA&quot;,SUM(L729:L730)/SUM(D729:D730))"/>
    <hyperlink ref="AB450" r:id="rId438" display="=@if(sum(d729.d730)=0,&quot;NA&quot;,SUM(L729:L730)/SUM(D729:D730))"/>
    <hyperlink ref="AB451" r:id="rId439" display="=@if(sum(d729.d730)=0,&quot;NA&quot;,SUM(L729:L730)/SUM(D729:D730))"/>
    <hyperlink ref="AB452" r:id="rId440" display="=@if(sum(d729.d730)=0,&quot;NA&quot;,SUM(L729:L730)/SUM(D729:D730))"/>
    <hyperlink ref="AD451" r:id="rId441" display="=@if(sum(d729.d730)=0,&quot;NA&quot;,SUM(L729:L730)/SUM(D729:D730))"/>
    <hyperlink ref="AD452" r:id="rId442" display="=@if(sum(d729.d730)=0,&quot;NA&quot;,SUM(L729:L730)/SUM(D729:D730))"/>
    <hyperlink ref="N453" r:id="rId443" display="=@if(sum(d729.d730)=0,&quot;NA&quot;,SUM(L729:L730)/SUM(D729:D730))"/>
    <hyperlink ref="N454" r:id="rId444" display="=@if(sum(d729.d730)=0,&quot;NA&quot;,SUM(L729:L730)/SUM(D729:D730))"/>
    <hyperlink ref="N455" r:id="rId445" display="=@if(sum(d729.d730)=0,&quot;NA&quot;,SUM(L729:L730)/SUM(D729:D730))"/>
    <hyperlink ref="P453" r:id="rId446" display="=@if(sum(d729.d730)=0,&quot;NA&quot;,SUM(L729:L730)/SUM(D729:D730))"/>
    <hyperlink ref="P454" r:id="rId447" display="=@if(sum(d729.d730)=0,&quot;NA&quot;,SUM(L729:L730)/SUM(D729:D730))"/>
    <hyperlink ref="P455" r:id="rId448" display="=@if(sum(d729.d730)=0,&quot;NA&quot;,SUM(L729:L730)/SUM(D729:D730))"/>
    <hyperlink ref="R453" r:id="rId449" display="=@if(sum(d729.d730)=0,&quot;NA&quot;,SUM(L729:L730)/SUM(D729:D730))"/>
    <hyperlink ref="R454" r:id="rId450" display="=@if(sum(d729.d730)=0,&quot;NA&quot;,SUM(L729:L730)/SUM(D729:D730))"/>
    <hyperlink ref="R455" r:id="rId451" display="=@if(sum(d729.d730)=0,&quot;NA&quot;,SUM(L729:L730)/SUM(D729:D730))"/>
    <hyperlink ref="T453" r:id="rId452" display="=@if(sum(d729.d730)=0,&quot;NA&quot;,SUM(L729:L730)/SUM(D729:D730))"/>
    <hyperlink ref="T454" r:id="rId453" display="=@if(sum(d729.d730)=0,&quot;NA&quot;,SUM(L729:L730)/SUM(D729:D730))"/>
    <hyperlink ref="T455" r:id="rId454" display="=@if(sum(d729.d730)=0,&quot;NA&quot;,SUM(L729:L730)/SUM(D729:D730))"/>
    <hyperlink ref="V453" r:id="rId455" display="=@if(sum(d729.d730)=0,&quot;NA&quot;,SUM(L729:L730)/SUM(D729:D730))"/>
    <hyperlink ref="V454" r:id="rId456" display="=@if(sum(d729.d730)=0,&quot;NA&quot;,SUM(L729:L730)/SUM(D729:D730))"/>
    <hyperlink ref="V455" r:id="rId457" display="=@if(sum(d729.d730)=0,&quot;NA&quot;,SUM(L729:L730)/SUM(D729:D730))"/>
    <hyperlink ref="X453" r:id="rId458" display="=@if(sum(d729.d730)=0,&quot;NA&quot;,SUM(L729:L730)/SUM(D729:D730))"/>
    <hyperlink ref="X454" r:id="rId459" display="=@if(sum(d729.d730)=0,&quot;NA&quot;,SUM(L729:L730)/SUM(D729:D730))"/>
    <hyperlink ref="X455" r:id="rId460" display="=@if(sum(d729.d730)=0,&quot;NA&quot;,SUM(L729:L730)/SUM(D729:D730))"/>
    <hyperlink ref="Z453" r:id="rId461" display="=@if(sum(d729.d730)=0,&quot;NA&quot;,SUM(L729:L730)/SUM(D729:D730))"/>
    <hyperlink ref="Z454" r:id="rId462" display="=@if(sum(d729.d730)=0,&quot;NA&quot;,SUM(L729:L730)/SUM(D729:D730))"/>
    <hyperlink ref="Z455" r:id="rId463" display="=@if(sum(d729.d730)=0,&quot;NA&quot;,SUM(L729:L730)/SUM(D729:D730))"/>
    <hyperlink ref="AB453" r:id="rId464" display="=@if(sum(d729.d730)=0,&quot;NA&quot;,SUM(L729:L730)/SUM(D729:D730))"/>
    <hyperlink ref="AB454" r:id="rId465" display="=@if(sum(d729.d730)=0,&quot;NA&quot;,SUM(L729:L730)/SUM(D729:D730))"/>
    <hyperlink ref="AB455" r:id="rId466" display="=@if(sum(d729.d730)=0,&quot;NA&quot;,SUM(L729:L730)/SUM(D729:D730))"/>
    <hyperlink ref="AD453" r:id="rId467" display="=@if(sum(d729.d730)=0,&quot;NA&quot;,SUM(L729:L730)/SUM(D729:D730))"/>
    <hyperlink ref="AD454" r:id="rId468" display="=@if(sum(d729.d730)=0,&quot;NA&quot;,SUM(L729:L730)/SUM(D729:D730))"/>
    <hyperlink ref="AD455" r:id="rId469" display="=@if(sum(d729.d730)=0,&quot;NA&quot;,SUM(L729:L730)/SUM(D729:D730))"/>
    <hyperlink ref="AF451" r:id="rId470" display="=@if(sum(d729.d730)=0,&quot;NA&quot;,SUM(L729:L730)/SUM(D729:D730))"/>
    <hyperlink ref="AF452" r:id="rId471" display="=@if(sum(d729.d730)=0,&quot;NA&quot;,SUM(L729:L730)/SUM(D729:D730))"/>
    <hyperlink ref="AF453" r:id="rId472" display="=@if(sum(d729.d730)=0,&quot;NA&quot;,SUM(L729:L730)/SUM(D729:D730))"/>
    <hyperlink ref="AF454" r:id="rId473" display="=@if(sum(d729.d730)=0,&quot;NA&quot;,SUM(L729:L730)/SUM(D729:D730))"/>
    <hyperlink ref="AF455" r:id="rId474" display="=@if(sum(d729.d730)=0,&quot;NA&quot;,SUM(L729:L730)/SUM(D729:D730))"/>
    <hyperlink ref="AH451" r:id="rId475" display="=@if(sum(d729.d730)=0,&quot;NA&quot;,SUM(L729:L730)/SUM(D729:D730))"/>
    <hyperlink ref="AH452" r:id="rId476" display="=@if(sum(d729.d730)=0,&quot;NA&quot;,SUM(L729:L730)/SUM(D729:D730))"/>
    <hyperlink ref="AH453" r:id="rId477" display="=@if(sum(d729.d730)=0,&quot;NA&quot;,SUM(L729:L730)/SUM(D729:D730))"/>
    <hyperlink ref="AH454" r:id="rId478" display="=@if(sum(d729.d730)=0,&quot;NA&quot;,SUM(L729:L730)/SUM(D729:D730))"/>
    <hyperlink ref="AH455" r:id="rId479" display="=@if(sum(d729.d730)=0,&quot;NA&quot;,SUM(L729:L730)/SUM(D729:D730))"/>
    <hyperlink ref="AJ451" r:id="rId480" display="=@if(sum(d729.d730)=0,&quot;NA&quot;,SUM(L729:L730)/SUM(D729:D730))"/>
    <hyperlink ref="AJ452" r:id="rId481" display="=@if(sum(d729.d730)=0,&quot;NA&quot;,SUM(L729:L730)/SUM(D729:D730))"/>
    <hyperlink ref="AJ453" r:id="rId482" display="=@if(sum(d729.d730)=0,&quot;NA&quot;,SUM(L729:L730)/SUM(D729:D730))"/>
    <hyperlink ref="AJ454" r:id="rId483" display="=@if(sum(d729.d730)=0,&quot;NA&quot;,SUM(L729:L730)/SUM(D729:D730))"/>
    <hyperlink ref="AJ455" r:id="rId484" display="=@if(sum(d729.d730)=0,&quot;NA&quot;,SUM(L729:L730)/SUM(D729:D730))"/>
    <hyperlink ref="AL451" r:id="rId485" display="=@if(sum(d729.d730)=0,&quot;NA&quot;,SUM(L729:L730)/SUM(D729:D730))"/>
    <hyperlink ref="AL452" r:id="rId486" display="=@if(sum(d729.d730)=0,&quot;NA&quot;,SUM(L729:L730)/SUM(D729:D730))"/>
    <hyperlink ref="AL453" r:id="rId487" display="=@if(sum(d729.d730)=0,&quot;NA&quot;,SUM(L729:L730)/SUM(D729:D730))"/>
    <hyperlink ref="AL454" r:id="rId488" display="=@if(sum(d729.d730)=0,&quot;NA&quot;,SUM(L729:L730)/SUM(D729:D730))"/>
    <hyperlink ref="AL455" r:id="rId489" display="=@if(sum(d729.d730)=0,&quot;NA&quot;,SUM(L729:L730)/SUM(D729:D730))"/>
    <hyperlink ref="AN451" r:id="rId490" display="=@if(sum(d729.d730)=0,&quot;NA&quot;,SUM(L729:L730)/SUM(D729:D730))"/>
    <hyperlink ref="AN452" r:id="rId491" display="=@if(sum(d729.d730)=0,&quot;NA&quot;,SUM(L729:L730)/SUM(D729:D730))"/>
    <hyperlink ref="AN453" r:id="rId492" display="=@if(sum(d729.d730)=0,&quot;NA&quot;,SUM(L729:L730)/SUM(D729:D730))"/>
    <hyperlink ref="AN454" r:id="rId493" display="=@if(sum(d729.d730)=0,&quot;NA&quot;,SUM(L729:L730)/SUM(D729:D730))"/>
    <hyperlink ref="AN455" r:id="rId494" display="=@if(sum(d729.d730)=0,&quot;NA&quot;,SUM(L729:L730)/SUM(D729:D730))"/>
    <hyperlink ref="V450" r:id="rId495" display="=@if(sum(d729.d730)=0,&quot;NA&quot;,SUM(L729:L730)/SUM(D729:D730))"/>
    <hyperlink ref="N456" r:id="rId496" display="=@if(sum(d729.d730)=0,&quot;NA&quot;,SUM(L729:L730)/SUM(D729:D730))"/>
    <hyperlink ref="P456" r:id="rId497" display="=@if(sum(d729.d730)=0,&quot;NA&quot;,SUM(L729:L730)/SUM(D729:D730))"/>
    <hyperlink ref="R456" r:id="rId498" display="=@if(sum(d729.d730)=0,&quot;NA&quot;,SUM(L729:L730)/SUM(D729:D730))"/>
    <hyperlink ref="T456" r:id="rId499" display="=@if(sum(d729.d730)=0,&quot;NA&quot;,SUM(L729:L730)/SUM(D729:D730))"/>
    <hyperlink ref="V456" r:id="rId500" display="=@if(sum(d729.d730)=0,&quot;NA&quot;,SUM(L729:L730)/SUM(D729:D730))"/>
    <hyperlink ref="X456" r:id="rId501" display="=@if(sum(d729.d730)=0,&quot;NA&quot;,SUM(L729:L730)/SUM(D729:D730))"/>
    <hyperlink ref="Z456" r:id="rId502" display="=@if(sum(d729.d730)=0,&quot;NA&quot;,SUM(L729:L730)/SUM(D729:D730))"/>
    <hyperlink ref="AB456" r:id="rId503" display="=@if(sum(d729.d730)=0,&quot;NA&quot;,SUM(L729:L730)/SUM(D729:D730))"/>
    <hyperlink ref="AD456" r:id="rId504" display="=@if(sum(d729.d730)=0,&quot;NA&quot;,SUM(L729:L730)/SUM(D729:D730))"/>
    <hyperlink ref="AF456" r:id="rId505" display="=@if(sum(d729.d730)=0,&quot;NA&quot;,SUM(L729:L730)/SUM(D729:D730))"/>
    <hyperlink ref="AH456" r:id="rId506" display="=@if(sum(d729.d730)=0,&quot;NA&quot;,SUM(L729:L730)/SUM(D729:D730))"/>
    <hyperlink ref="AJ456" r:id="rId507" display="=@if(sum(d729.d730)=0,&quot;NA&quot;,SUM(L729:L730)/SUM(D729:D730))"/>
    <hyperlink ref="AL456" r:id="rId508" display="=@if(sum(d729.d730)=0,&quot;NA&quot;,SUM(L729:L730)/SUM(D729:D730))"/>
    <hyperlink ref="AN456" r:id="rId509" display="=@if(sum(d729.d730)=0,&quot;NA&quot;,SUM(L729:L730)/SUM(D729:D730))"/>
    <hyperlink ref="N470" r:id="rId510" display="=@if(sum(d729.d730)=0,&quot;NA&quot;,SUM(L729:L730)/SUM(D729:D730))"/>
    <hyperlink ref="P471" r:id="rId511" display="=@if(sum(d729.d730)=0,&quot;NA&quot;,SUM(L729:L730)/SUM(D729:D730))"/>
    <hyperlink ref="R472" r:id="rId512" display="=@if(sum(d729.d730)=0,&quot;NA&quot;,SUM(L729:L730)/SUM(D729:D730))"/>
    <hyperlink ref="N471:N472" r:id="rId513" display="=@if(sum(d729.d730)=0,&quot;NA&quot;,SUM(L729:L730)/SUM(D729:D730))"/>
    <hyperlink ref="P472" r:id="rId514" display="=@if(sum(d729.d730)=0,&quot;NA&quot;,SUM(L729:L730)/SUM(D729:D730))"/>
    <hyperlink ref="N485" r:id="rId515" display="=@if(sum(d729.d730)=0,&quot;NA&quot;,SUM(L729:L730)/SUM(D729:D730))"/>
    <hyperlink ref="P486" r:id="rId516" display="=@if(sum(d729.d730)=0,&quot;NA&quot;,SUM(L729:L730)/SUM(D729:D730))"/>
    <hyperlink ref="R487" r:id="rId517" display="=@if(sum(d729.d730)=0,&quot;NA&quot;,SUM(L729:L730)/SUM(D729:D730))"/>
    <hyperlink ref="N486:N487" r:id="rId518" display="=@if(sum(d729.d730)=0,&quot;NA&quot;,SUM(L729:L730)/SUM(D729:D730))"/>
    <hyperlink ref="P487" r:id="rId519" display="=@if(sum(d729.d730)=0,&quot;NA&quot;,SUM(L729:L730)/SUM(D729:D730))"/>
    <hyperlink ref="N193" r:id="rId520" display="=@if(sum(d729.d730)=0,&quot;NA&quot;,SUM(L729:L730)/SUM(D729:D730))"/>
    <hyperlink ref="P194" r:id="rId521" display="=@if(sum(d729.d730)=0,&quot;NA&quot;,SUM(L729:L730)/SUM(D729:D730))"/>
    <hyperlink ref="R195" r:id="rId522" display="=@if(sum(d729.d730)=0,&quot;NA&quot;,SUM(L729:L730)/SUM(D729:D730))"/>
    <hyperlink ref="N194:N195" r:id="rId523" display="=@if(sum(d729.d730)=0,&quot;NA&quot;,SUM(L729:L730)/SUM(D729:D730))"/>
    <hyperlink ref="P195" r:id="rId524" display="=@if(sum(d729.d730)=0,&quot;NA&quot;,SUM(L729:L730)/SUM(D729:D730))"/>
    <hyperlink ref="AN45" r:id="rId525" display="=@if(sum(d729.d730)=0,&quot;NA&quot;,SUM(L729:L730)/SUM(D729:D730))"/>
    <hyperlink ref="AL45" r:id="rId526" display="=@if(sum(d729.d730)=0,&quot;NA&quot;,SUM(L729:L730)/SUM(D729:D730))"/>
    <hyperlink ref="AJ45" r:id="rId527" display="=@if(sum(d729.d730)=0,&quot;NA&quot;,SUM(L729:L730)/SUM(D729:D730))"/>
    <hyperlink ref="AH45" r:id="rId528" display="=@if(sum(d729.d730)=0,&quot;NA&quot;,SUM(L729:L730)/SUM(D729:D730))"/>
    <hyperlink ref="X46" r:id="rId529" display="=@if(sum(d729.d730)=0,&quot;NA&quot;,SUM(L729:L730)/SUM(D729:D730))"/>
    <hyperlink ref="V46" r:id="rId530" display="=@if(sum(d729.d730)=0,&quot;NA&quot;,SUM(L729:L730)/SUM(D729:D730))"/>
    <hyperlink ref="V45" r:id="rId531" display="=@if(sum(d729.d730)=0,&quot;NA&quot;,SUM(L729:L730)/SUM(D729:D730))"/>
    <hyperlink ref="T46" r:id="rId532" display="=@if(sum(d729.d730)=0,&quot;NA&quot;,SUM(L729:L730)/SUM(D729:D730))"/>
    <hyperlink ref="T45" r:id="rId533" display="=@if(sum(d729.d730)=0,&quot;NA&quot;,SUM(L729:L730)/SUM(D729:D730))"/>
    <hyperlink ref="Z46" r:id="rId534" display="=@if(sum(d729.d730)=0,&quot;NA&quot;,SUM(L729:L730)/SUM(D729:D730))"/>
    <hyperlink ref="X45" r:id="rId535" display="=@if(sum(d729.d730)=0,&quot;NA&quot;,SUM(L729:L730)/SUM(D729:D730))"/>
    <hyperlink ref="N413" r:id="rId536" display="=@if(sum(d729.d730)=0,&quot;NA&quot;,SUM(L729:L730)/SUM(D729:D730))"/>
    <hyperlink ref="P414" r:id="rId537" display="=@if(sum(d729.d730)=0,&quot;NA&quot;,SUM(L729:L730)/SUM(D729:D730))"/>
    <hyperlink ref="R415" r:id="rId538" display="=@if(sum(d729.d730)=0,&quot;NA&quot;,SUM(L729:L730)/SUM(D729:D730))"/>
    <hyperlink ref="T416" r:id="rId539" display="=@if(sum(d729.d730)=0,&quot;NA&quot;,SUM(L729:L730)/SUM(D729:D730))"/>
    <hyperlink ref="V417" r:id="rId540" display="=@if(sum(d729.d730)=0,&quot;NA&quot;,SUM(L729:L730)/SUM(D729:D730))"/>
    <hyperlink ref="X418" r:id="rId541" display="=@if(sum(d729.d730)=0,&quot;NA&quot;,SUM(L729:L730)/SUM(D729:D730))"/>
    <hyperlink ref="Z419" r:id="rId542" display="=@if(sum(d729.d730)=0,&quot;NA&quot;,SUM(L729:L730)/SUM(D729:D730))"/>
    <hyperlink ref="AB420" r:id="rId543" display="=@if(sum(d729.d730)=0,&quot;NA&quot;,SUM(L729:L730)/SUM(D729:D730))"/>
    <hyperlink ref="AD421" r:id="rId544" display="=@if(sum(d729.d730)=0,&quot;NA&quot;,SUM(L729:L730)/SUM(D729:D730))"/>
    <hyperlink ref="N414:N424" r:id="rId545" display="=@if(sum(d729.d730)=0,&quot;NA&quot;,SUM(L729:L730)/SUM(D729:D730))"/>
    <hyperlink ref="P415:P424" r:id="rId546" display="=@if(sum(d729.d730)=0,&quot;NA&quot;,SUM(L729:L730)/SUM(D729:D730))"/>
    <hyperlink ref="R416:R424" r:id="rId547" display="=@if(sum(d729.d730)=0,&quot;NA&quot;,SUM(L729:L730)/SUM(D729:D730))"/>
    <hyperlink ref="T417" r:id="rId548" display="=@if(sum(d729.d730)=0,&quot;NA&quot;,SUM(L729:L730)/SUM(D729:D730))"/>
    <hyperlink ref="T418" r:id="rId549" display="=@if(sum(d729.d730)=0,&quot;NA&quot;,SUM(L729:L730)/SUM(D729:D730))"/>
    <hyperlink ref="T419" r:id="rId550" display="=@if(sum(d729.d730)=0,&quot;NA&quot;,SUM(L729:L730)/SUM(D729:D730))"/>
    <hyperlink ref="T420" r:id="rId551" display="=@if(sum(d729.d730)=0,&quot;NA&quot;,SUM(L729:L730)/SUM(D729:D730))"/>
    <hyperlink ref="T421" r:id="rId552" display="=@if(sum(d729.d730)=0,&quot;NA&quot;,SUM(L729:L730)/SUM(D729:D730))"/>
    <hyperlink ref="T422" r:id="rId553" display="=@if(sum(d729.d730)=0,&quot;NA&quot;,SUM(L729:L730)/SUM(D729:D730))"/>
    <hyperlink ref="T423" r:id="rId554" display="=@if(sum(d729.d730)=0,&quot;NA&quot;,SUM(L729:L730)/SUM(D729:D730))"/>
    <hyperlink ref="V418" r:id="rId555" display="=@if(sum(d729.d730)=0,&quot;NA&quot;,SUM(L729:L730)/SUM(D729:D730))"/>
    <hyperlink ref="V419" r:id="rId556" display="=@if(sum(d729.d730)=0,&quot;NA&quot;,SUM(L729:L730)/SUM(D729:D730))"/>
    <hyperlink ref="V420" r:id="rId557" display="=@if(sum(d729.d730)=0,&quot;NA&quot;,SUM(L729:L730)/SUM(D729:D730))"/>
    <hyperlink ref="V422" r:id="rId558" display="=@if(sum(d729.d730)=0,&quot;NA&quot;,SUM(L729:L730)/SUM(D729:D730))"/>
    <hyperlink ref="V423" r:id="rId559" display="=@if(sum(d729.d730)=0,&quot;NA&quot;,SUM(L729:L730)/SUM(D729:D730))"/>
    <hyperlink ref="X419" r:id="rId560" display="=@if(sum(d729.d730)=0,&quot;NA&quot;,SUM(L729:L730)/SUM(D729:D730))"/>
    <hyperlink ref="X420" r:id="rId561" display="=@if(sum(d729.d730)=0,&quot;NA&quot;,SUM(L729:L730)/SUM(D729:D730))"/>
    <hyperlink ref="X421" r:id="rId562" display="=@if(sum(d729.d730)=0,&quot;NA&quot;,SUM(L729:L730)/SUM(D729:D730))"/>
    <hyperlink ref="X422" r:id="rId563" display="=@if(sum(d729.d730)=0,&quot;NA&quot;,SUM(L729:L730)/SUM(D729:D730))"/>
    <hyperlink ref="X423" r:id="rId564" display="=@if(sum(d729.d730)=0,&quot;NA&quot;,SUM(L729:L730)/SUM(D729:D730))"/>
    <hyperlink ref="Z420" r:id="rId565" display="=@if(sum(d729.d730)=0,&quot;NA&quot;,SUM(L729:L730)/SUM(D729:D730))"/>
    <hyperlink ref="Z421" r:id="rId566" display="=@if(sum(d729.d730)=0,&quot;NA&quot;,SUM(L729:L730)/SUM(D729:D730))"/>
    <hyperlink ref="Z422" r:id="rId567" display="=@if(sum(d729.d730)=0,&quot;NA&quot;,SUM(L729:L730)/SUM(D729:D730))"/>
    <hyperlink ref="Z423" r:id="rId568" display="=@if(sum(d729.d730)=0,&quot;NA&quot;,SUM(L729:L730)/SUM(D729:D730))"/>
    <hyperlink ref="AB421" r:id="rId569" display="=@if(sum(d729.d730)=0,&quot;NA&quot;,SUM(L729:L730)/SUM(D729:D730))"/>
    <hyperlink ref="AB422" r:id="rId570" display="=@if(sum(d729.d730)=0,&quot;NA&quot;,SUM(L729:L730)/SUM(D729:D730))"/>
    <hyperlink ref="AB423" r:id="rId571" display="=@if(sum(d729.d730)=0,&quot;NA&quot;,SUM(L729:L730)/SUM(D729:D730))"/>
    <hyperlink ref="AD422" r:id="rId572" display="=@if(sum(d729.d730)=0,&quot;NA&quot;,SUM(L729:L730)/SUM(D729:D730))"/>
    <hyperlink ref="AD423" r:id="rId573" display="=@if(sum(d729.d730)=0,&quot;NA&quot;,SUM(L729:L730)/SUM(D729:D730))"/>
    <hyperlink ref="N424" r:id="rId574" display="=@if(sum(d729.d730)=0,&quot;NA&quot;,SUM(L729:L730)/SUM(D729:D730))"/>
    <hyperlink ref="N425" r:id="rId575" display="=@if(sum(d729.d730)=0,&quot;NA&quot;,SUM(L729:L730)/SUM(D729:D730))"/>
    <hyperlink ref="N426" r:id="rId576" display="=@if(sum(d729.d730)=0,&quot;NA&quot;,SUM(L729:L730)/SUM(D729:D730))"/>
    <hyperlink ref="P424" r:id="rId577" display="=@if(sum(d729.d730)=0,&quot;NA&quot;,SUM(L729:L730)/SUM(D729:D730))"/>
    <hyperlink ref="P425" r:id="rId578" display="=@if(sum(d729.d730)=0,&quot;NA&quot;,SUM(L729:L730)/SUM(D729:D730))"/>
    <hyperlink ref="P426" r:id="rId579" display="=@if(sum(d729.d730)=0,&quot;NA&quot;,SUM(L729:L730)/SUM(D729:D730))"/>
    <hyperlink ref="R424" r:id="rId580" display="=@if(sum(d729.d730)=0,&quot;NA&quot;,SUM(L729:L730)/SUM(D729:D730))"/>
    <hyperlink ref="R425" r:id="rId581" display="=@if(sum(d729.d730)=0,&quot;NA&quot;,SUM(L729:L730)/SUM(D729:D730))"/>
    <hyperlink ref="R426" r:id="rId582" display="=@if(sum(d729.d730)=0,&quot;NA&quot;,SUM(L729:L730)/SUM(D729:D730))"/>
    <hyperlink ref="T424" r:id="rId583" display="=@if(sum(d729.d730)=0,&quot;NA&quot;,SUM(L729:L730)/SUM(D729:D730))"/>
    <hyperlink ref="T425" r:id="rId584" display="=@if(sum(d729.d730)=0,&quot;NA&quot;,SUM(L729:L730)/SUM(D729:D730))"/>
    <hyperlink ref="T426" r:id="rId585" display="=@if(sum(d729.d730)=0,&quot;NA&quot;,SUM(L729:L730)/SUM(D729:D730))"/>
    <hyperlink ref="V424" r:id="rId586" display="=@if(sum(d729.d730)=0,&quot;NA&quot;,SUM(L729:L730)/SUM(D729:D730))"/>
    <hyperlink ref="V425" r:id="rId587" display="=@if(sum(d729.d730)=0,&quot;NA&quot;,SUM(L729:L730)/SUM(D729:D730))"/>
    <hyperlink ref="V426" r:id="rId588" display="=@if(sum(d729.d730)=0,&quot;NA&quot;,SUM(L729:L730)/SUM(D729:D730))"/>
    <hyperlink ref="X424" r:id="rId589" display="=@if(sum(d729.d730)=0,&quot;NA&quot;,SUM(L729:L730)/SUM(D729:D730))"/>
    <hyperlink ref="X425" r:id="rId590" display="=@if(sum(d729.d730)=0,&quot;NA&quot;,SUM(L729:L730)/SUM(D729:D730))"/>
    <hyperlink ref="X426" r:id="rId591" display="=@if(sum(d729.d730)=0,&quot;NA&quot;,SUM(L729:L730)/SUM(D729:D730))"/>
    <hyperlink ref="Z424" r:id="rId592" display="=@if(sum(d729.d730)=0,&quot;NA&quot;,SUM(L729:L730)/SUM(D729:D730))"/>
    <hyperlink ref="Z425" r:id="rId593" display="=@if(sum(d729.d730)=0,&quot;NA&quot;,SUM(L729:L730)/SUM(D729:D730))"/>
    <hyperlink ref="Z426" r:id="rId594" display="=@if(sum(d729.d730)=0,&quot;NA&quot;,SUM(L729:L730)/SUM(D729:D730))"/>
    <hyperlink ref="AB424" r:id="rId595" display="=@if(sum(d729.d730)=0,&quot;NA&quot;,SUM(L729:L730)/SUM(D729:D730))"/>
    <hyperlink ref="AB425" r:id="rId596" display="=@if(sum(d729.d730)=0,&quot;NA&quot;,SUM(L729:L730)/SUM(D729:D730))"/>
    <hyperlink ref="AB426" r:id="rId597" display="=@if(sum(d729.d730)=0,&quot;NA&quot;,SUM(L729:L730)/SUM(D729:D730))"/>
    <hyperlink ref="AD424" r:id="rId598" display="=@if(sum(d729.d730)=0,&quot;NA&quot;,SUM(L729:L730)/SUM(D729:D730))"/>
    <hyperlink ref="AD425" r:id="rId599" display="=@if(sum(d729.d730)=0,&quot;NA&quot;,SUM(L729:L730)/SUM(D729:D730))"/>
    <hyperlink ref="AD426" r:id="rId600" display="=@if(sum(d729.d730)=0,&quot;NA&quot;,SUM(L729:L730)/SUM(D729:D730))"/>
    <hyperlink ref="AF422" r:id="rId601" display="=@if(sum(d729.d730)=0,&quot;NA&quot;,SUM(L729:L730)/SUM(D729:D730))"/>
    <hyperlink ref="AF423" r:id="rId602" display="=@if(sum(d729.d730)=0,&quot;NA&quot;,SUM(L729:L730)/SUM(D729:D730))"/>
    <hyperlink ref="AF424" r:id="rId603" display="=@if(sum(d729.d730)=0,&quot;NA&quot;,SUM(L729:L730)/SUM(D729:D730))"/>
    <hyperlink ref="AF425" r:id="rId604" display="=@if(sum(d729.d730)=0,&quot;NA&quot;,SUM(L729:L730)/SUM(D729:D730))"/>
    <hyperlink ref="AF426" r:id="rId605" display="=@if(sum(d729.d730)=0,&quot;NA&quot;,SUM(L729:L730)/SUM(D729:D730))"/>
    <hyperlink ref="AH422" r:id="rId606" display="=@if(sum(d729.d730)=0,&quot;NA&quot;,SUM(L729:L730)/SUM(D729:D730))"/>
    <hyperlink ref="AH423" r:id="rId607" display="=@if(sum(d729.d730)=0,&quot;NA&quot;,SUM(L729:L730)/SUM(D729:D730))"/>
    <hyperlink ref="AH424" r:id="rId608" display="=@if(sum(d729.d730)=0,&quot;NA&quot;,SUM(L729:L730)/SUM(D729:D730))"/>
    <hyperlink ref="AH425" r:id="rId609" display="=@if(sum(d729.d730)=0,&quot;NA&quot;,SUM(L729:L730)/SUM(D729:D730))"/>
    <hyperlink ref="AH426" r:id="rId610" display="=@if(sum(d729.d730)=0,&quot;NA&quot;,SUM(L729:L730)/SUM(D729:D730))"/>
    <hyperlink ref="AJ422" r:id="rId611" display="=@if(sum(d729.d730)=0,&quot;NA&quot;,SUM(L729:L730)/SUM(D729:D730))"/>
    <hyperlink ref="AJ423" r:id="rId612" display="=@if(sum(d729.d730)=0,&quot;NA&quot;,SUM(L729:L730)/SUM(D729:D730))"/>
    <hyperlink ref="AJ424" r:id="rId613" display="=@if(sum(d729.d730)=0,&quot;NA&quot;,SUM(L729:L730)/SUM(D729:D730))"/>
    <hyperlink ref="AJ425" r:id="rId614" display="=@if(sum(d729.d730)=0,&quot;NA&quot;,SUM(L729:L730)/SUM(D729:D730))"/>
    <hyperlink ref="AJ426" r:id="rId615" display="=@if(sum(d729.d730)=0,&quot;NA&quot;,SUM(L729:L730)/SUM(D729:D730))"/>
    <hyperlink ref="AL422" r:id="rId616" display="=@if(sum(d729.d730)=0,&quot;NA&quot;,SUM(L729:L730)/SUM(D729:D730))"/>
    <hyperlink ref="AL423" r:id="rId617" display="=@if(sum(d729.d730)=0,&quot;NA&quot;,SUM(L729:L730)/SUM(D729:D730))"/>
    <hyperlink ref="AL424" r:id="rId618" display="=@if(sum(d729.d730)=0,&quot;NA&quot;,SUM(L729:L730)/SUM(D729:D730))"/>
    <hyperlink ref="AL425" r:id="rId619" display="=@if(sum(d729.d730)=0,&quot;NA&quot;,SUM(L729:L730)/SUM(D729:D730))"/>
    <hyperlink ref="AL426" r:id="rId620" display="=@if(sum(d729.d730)=0,&quot;NA&quot;,SUM(L729:L730)/SUM(D729:D730))"/>
    <hyperlink ref="AN422" r:id="rId621" display="=@if(sum(d729.d730)=0,&quot;NA&quot;,SUM(L729:L730)/SUM(D729:D730))"/>
    <hyperlink ref="AN423" r:id="rId622" display="=@if(sum(d729.d730)=0,&quot;NA&quot;,SUM(L729:L730)/SUM(D729:D730))"/>
    <hyperlink ref="AN424" r:id="rId623" display="=@if(sum(d729.d730)=0,&quot;NA&quot;,SUM(L729:L730)/SUM(D729:D730))"/>
    <hyperlink ref="AN425" r:id="rId624" display="=@if(sum(d729.d730)=0,&quot;NA&quot;,SUM(L729:L730)/SUM(D729:D730))"/>
    <hyperlink ref="AN426" r:id="rId625" display="=@if(sum(d729.d730)=0,&quot;NA&quot;,SUM(L729:L730)/SUM(D729:D730))"/>
    <hyperlink ref="V421" r:id="rId626" display="=@if(sum(d729.d730)=0,&quot;NA&quot;,SUM(L729:L730)/SUM(D729:D730))"/>
    <hyperlink ref="N427" r:id="rId627" display="=@if(sum(d729.d730)=0,&quot;NA&quot;,SUM(L729:L730)/SUM(D729:D730))"/>
    <hyperlink ref="N428" r:id="rId628" display="=@if(sum(d729.d730)=0,&quot;NA&quot;,SUM(L729:L730)/SUM(D729:D730))"/>
    <hyperlink ref="P427" r:id="rId629" display="=@if(sum(d729.d730)=0,&quot;NA&quot;,SUM(L729:L730)/SUM(D729:D730))"/>
    <hyperlink ref="P428" r:id="rId630" display="=@if(sum(d729.d730)=0,&quot;NA&quot;,SUM(L729:L730)/SUM(D729:D730))"/>
    <hyperlink ref="R427" r:id="rId631" display="=@if(sum(d729.d730)=0,&quot;NA&quot;,SUM(L729:L730)/SUM(D729:D730))"/>
    <hyperlink ref="R428" r:id="rId632" display="=@if(sum(d729.d730)=0,&quot;NA&quot;,SUM(L729:L730)/SUM(D729:D730))"/>
    <hyperlink ref="T427" r:id="rId633" display="=@if(sum(d729.d730)=0,&quot;NA&quot;,SUM(L729:L730)/SUM(D729:D730))"/>
    <hyperlink ref="T428" r:id="rId634" display="=@if(sum(d729.d730)=0,&quot;NA&quot;,SUM(L729:L730)/SUM(D729:D730))"/>
    <hyperlink ref="V427" r:id="rId635" display="=@if(sum(d729.d730)=0,&quot;NA&quot;,SUM(L729:L730)/SUM(D729:D730))"/>
    <hyperlink ref="V428" r:id="rId636" display="=@if(sum(d729.d730)=0,&quot;NA&quot;,SUM(L729:L730)/SUM(D729:D730))"/>
    <hyperlink ref="X427" r:id="rId637" display="=@if(sum(d729.d730)=0,&quot;NA&quot;,SUM(L729:L730)/SUM(D729:D730))"/>
    <hyperlink ref="X428" r:id="rId638" display="=@if(sum(d729.d730)=0,&quot;NA&quot;,SUM(L729:L730)/SUM(D729:D730))"/>
    <hyperlink ref="Z427" r:id="rId639" display="=@if(sum(d729.d730)=0,&quot;NA&quot;,SUM(L729:L730)/SUM(D729:D730))"/>
    <hyperlink ref="Z428" r:id="rId640" display="=@if(sum(d729.d730)=0,&quot;NA&quot;,SUM(L729:L730)/SUM(D729:D730))"/>
    <hyperlink ref="AB427" r:id="rId641" display="=@if(sum(d729.d730)=0,&quot;NA&quot;,SUM(L729:L730)/SUM(D729:D730))"/>
    <hyperlink ref="AB428" r:id="rId642" display="=@if(sum(d729.d730)=0,&quot;NA&quot;,SUM(L729:L730)/SUM(D729:D730))"/>
    <hyperlink ref="AD427" r:id="rId643" display="=@if(sum(d729.d730)=0,&quot;NA&quot;,SUM(L729:L730)/SUM(D729:D730))"/>
    <hyperlink ref="AD428" r:id="rId644" display="=@if(sum(d729.d730)=0,&quot;NA&quot;,SUM(L729:L730)/SUM(D729:D730))"/>
    <hyperlink ref="AF427" r:id="rId645" display="=@if(sum(d729.d730)=0,&quot;NA&quot;,SUM(L729:L730)/SUM(D729:D730))"/>
    <hyperlink ref="AF428" r:id="rId646" display="=@if(sum(d729.d730)=0,&quot;NA&quot;,SUM(L729:L730)/SUM(D729:D730))"/>
    <hyperlink ref="AH427" r:id="rId647" display="=@if(sum(d729.d730)=0,&quot;NA&quot;,SUM(L729:L730)/SUM(D729:D730))"/>
    <hyperlink ref="AH428" r:id="rId648" display="=@if(sum(d729.d730)=0,&quot;NA&quot;,SUM(L729:L730)/SUM(D729:D730))"/>
    <hyperlink ref="AJ427" r:id="rId649" display="=@if(sum(d729.d730)=0,&quot;NA&quot;,SUM(L729:L730)/SUM(D729:D730))"/>
    <hyperlink ref="AJ428" r:id="rId650" display="=@if(sum(d729.d730)=0,&quot;NA&quot;,SUM(L729:L730)/SUM(D729:D730))"/>
    <hyperlink ref="AL427" r:id="rId651" display="=@if(sum(d729.d730)=0,&quot;NA&quot;,SUM(L729:L730)/SUM(D729:D730))"/>
    <hyperlink ref="AL428" r:id="rId652" display="=@if(sum(d729.d730)=0,&quot;NA&quot;,SUM(L729:L730)/SUM(D729:D730))"/>
    <hyperlink ref="AN427" r:id="rId653" display="=@if(sum(d729.d730)=0,&quot;NA&quot;,SUM(L729:L730)/SUM(D729:D730))"/>
    <hyperlink ref="AN428" r:id="rId654" display="=@if(sum(d729.d730)=0,&quot;NA&quot;,SUM(L729:L730)/SUM(D729:D730))"/>
    <hyperlink ref="N10" r:id="rId655" display="=@if(sum(d729.d730)=0,&quot;NA&quot;,SUM(L729:L730)/SUM(D729:D730))"/>
    <hyperlink ref="P11" r:id="rId656" display="=@if(sum(d729.d730)=0,&quot;NA&quot;,SUM(L729:L730)/SUM(D729:D730))"/>
    <hyperlink ref="R12" r:id="rId657" display="=@if(sum(d729.d730)=0,&quot;NA&quot;,SUM(L729:L730)/SUM(D729:D730))"/>
    <hyperlink ref="T13" r:id="rId658" display="=@if(sum(d729.d730)=0,&quot;NA&quot;,SUM(L729:L730)/SUM(D729:D730))"/>
    <hyperlink ref="V14" r:id="rId659" display="=@if(sum(d729.d730)=0,&quot;NA&quot;,SUM(L729:L730)/SUM(D729:D730))"/>
    <hyperlink ref="N11:N14" r:id="rId660" display="=@if(sum(d729.d730)=0,&quot;NA&quot;,SUM(L729:L730)/SUM(D729:D730))"/>
    <hyperlink ref="P12:P14" r:id="rId661" display="=@if(sum(d729.d730)=0,&quot;NA&quot;,SUM(L729:L730)/SUM(D729:D730))"/>
    <hyperlink ref="R13:R14" r:id="rId662" display="=@if(sum(d729.d730)=0,&quot;NA&quot;,SUM(L729:L730)/SUM(D729:D730))"/>
    <hyperlink ref="T14" r:id="rId663" display="=@if(sum(d729.d730)=0,&quot;NA&quot;,SUM(L729:L730)/SUM(D729:D730))"/>
    <hyperlink ref="V15" r:id="rId664" display="=@if(sum(d729.d730)=0,&quot;NA&quot;,SUM(L729:L730)/SUM(D729:D730))"/>
    <hyperlink ref="T15" r:id="rId665" display="=@if(sum(d729.d730)=0,&quot;NA&quot;,SUM(L729:L730)/SUM(D729:D730))"/>
    <hyperlink ref="X15" r:id="rId666" display="=@if(sum(d729.d730)=0,&quot;NA&quot;,SUM(L729:L730)/SUM(D729:D730))"/>
    <hyperlink ref="T28" r:id="rId667" display="=@if(sum(d729.d730)=0,&quot;NA&quot;,SUM(L729:L730)/SUM(D729:D730))"/>
    <hyperlink ref="V29" r:id="rId668" display="=@if(sum(d729.d730)=0,&quot;NA&quot;,SUM(L729:L730)/SUM(D729:D730))"/>
    <hyperlink ref="N28:N29" r:id="rId669" display="=@if(sum(d729.d730)=0,&quot;NA&quot;,SUM(L729:L730)/SUM(D729:D730))"/>
    <hyperlink ref="P28:P29" r:id="rId670" display="=@if(sum(d729.d730)=0,&quot;NA&quot;,SUM(L729:L730)/SUM(D729:D730))"/>
    <hyperlink ref="R28:R29" r:id="rId671" display="=@if(sum(d729.d730)=0,&quot;NA&quot;,SUM(L729:L730)/SUM(D729:D730))"/>
    <hyperlink ref="T29" r:id="rId672" display="=@if(sum(d729.d730)=0,&quot;NA&quot;,SUM(L729:L730)/SUM(D729:D730))"/>
    <hyperlink ref="X31" r:id="rId673" display="=@if(sum(d729.d730)=0,&quot;NA&quot;,SUM(L729:L730)/SUM(D729:D730))"/>
    <hyperlink ref="V31" r:id="rId674" display="=@if(sum(d729.d730)=0,&quot;NA&quot;,SUM(L729:L730)/SUM(D729:D730))"/>
    <hyperlink ref="V30" r:id="rId675" display="=@if(sum(d729.d730)=0,&quot;NA&quot;,SUM(L729:L730)/SUM(D729:D730))"/>
    <hyperlink ref="T31" r:id="rId676" display="=@if(sum(d729.d730)=0,&quot;NA&quot;,SUM(L729:L730)/SUM(D729:D730))"/>
    <hyperlink ref="T30" r:id="rId677" display="=@if(sum(d729.d730)=0,&quot;NA&quot;,SUM(L729:L730)/SUM(D729:D730))"/>
    <hyperlink ref="Z31" r:id="rId678" display="=@if(sum(d729.d730)=0,&quot;NA&quot;,SUM(L729:L730)/SUM(D729:D730))"/>
    <hyperlink ref="X30" r:id="rId679" display="=@if(sum(d729.d730)=0,&quot;NA&quot;,SUM(L729:L730)/SUM(D729:D730))"/>
    <hyperlink ref="T94" r:id="rId680" display="=@if(sum(d729.d730)=0,&quot;NA&quot;,SUM(L729:L730)/SUM(D729:D730))"/>
    <hyperlink ref="V95" r:id="rId681" display="=@if(sum(d729.d730)=0,&quot;NA&quot;,SUM(L729:L730)/SUM(D729:D730))"/>
    <hyperlink ref="N94:N95" r:id="rId682" display="=@if(sum(d729.d730)=0,&quot;NA&quot;,SUM(L729:L730)/SUM(D729:D730))"/>
    <hyperlink ref="P94:P95" r:id="rId683" display="=@if(sum(d729.d730)=0,&quot;NA&quot;,SUM(L729:L730)/SUM(D729:D730))"/>
    <hyperlink ref="R94:R95" r:id="rId684" display="=@if(sum(d729.d730)=0,&quot;NA&quot;,SUM(L729:L730)/SUM(D729:D730))"/>
    <hyperlink ref="T95" r:id="rId685" display="=@if(sum(d729.d730)=0,&quot;NA&quot;,SUM(L729:L730)/SUM(D729:D730))"/>
    <hyperlink ref="X97" r:id="rId686" display="=@if(sum(d729.d730)=0,&quot;NA&quot;,SUM(L729:L730)/SUM(D729:D730))"/>
    <hyperlink ref="V97" r:id="rId687" display="=@if(sum(d729.d730)=0,&quot;NA&quot;,SUM(L729:L730)/SUM(D729:D730))"/>
    <hyperlink ref="V96" r:id="rId688" display="=@if(sum(d729.d730)=0,&quot;NA&quot;,SUM(L729:L730)/SUM(D729:D730))"/>
    <hyperlink ref="T97" r:id="rId689" display="=@if(sum(d729.d730)=0,&quot;NA&quot;,SUM(L729:L730)/SUM(D729:D730))"/>
    <hyperlink ref="T96" r:id="rId690" display="=@if(sum(d729.d730)=0,&quot;NA&quot;,SUM(L729:L730)/SUM(D729:D730))"/>
    <hyperlink ref="Z97" r:id="rId691" display="=@if(sum(d729.d730)=0,&quot;NA&quot;,SUM(L729:L730)/SUM(D729:D730))"/>
    <hyperlink ref="X96" r:id="rId692" display="=@if(sum(d729.d730)=0,&quot;NA&quot;,SUM(L729:L730)/SUM(D729:D730))"/>
    <hyperlink ref="T109" r:id="rId693" display="=@if(sum(d729.d730)=0,&quot;NA&quot;,SUM(L729:L730)/SUM(D729:D730))"/>
    <hyperlink ref="V110" r:id="rId694" display="=@if(sum(d729.d730)=0,&quot;NA&quot;,SUM(L729:L730)/SUM(D729:D730))"/>
    <hyperlink ref="N109:N110" r:id="rId695" display="=@if(sum(d729.d730)=0,&quot;NA&quot;,SUM(L729:L730)/SUM(D729:D730))"/>
    <hyperlink ref="P109:P110" r:id="rId696" display="=@if(sum(d729.d730)=0,&quot;NA&quot;,SUM(L729:L730)/SUM(D729:D730))"/>
    <hyperlink ref="R109:R110" r:id="rId697" display="=@if(sum(d729.d730)=0,&quot;NA&quot;,SUM(L729:L730)/SUM(D729:D730))"/>
    <hyperlink ref="T110" r:id="rId698" display="=@if(sum(d729.d730)=0,&quot;NA&quot;,SUM(L729:L730)/SUM(D729:D730))"/>
    <hyperlink ref="X112" r:id="rId699" display="=@if(sum(d729.d730)=0,&quot;NA&quot;,SUM(L729:L730)/SUM(D729:D730))"/>
    <hyperlink ref="V112" r:id="rId700" display="=@if(sum(d729.d730)=0,&quot;NA&quot;,SUM(L729:L730)/SUM(D729:D730))"/>
    <hyperlink ref="V111" r:id="rId701" display="=@if(sum(d729.d730)=0,&quot;NA&quot;,SUM(L729:L730)/SUM(D729:D730))"/>
    <hyperlink ref="T112" r:id="rId702" display="=@if(sum(d729.d730)=0,&quot;NA&quot;,SUM(L729:L730)/SUM(D729:D730))"/>
    <hyperlink ref="T111" r:id="rId703" display="=@if(sum(d729.d730)=0,&quot;NA&quot;,SUM(L729:L730)/SUM(D729:D730))"/>
    <hyperlink ref="Z112" r:id="rId704" display="=@if(sum(d729.d730)=0,&quot;NA&quot;,SUM(L729:L730)/SUM(D729:D730))"/>
    <hyperlink ref="X111" r:id="rId705" display="=@if(sum(d729.d730)=0,&quot;NA&quot;,SUM(L729:L730)/SUM(D729:D730))"/>
    <hyperlink ref="T124" r:id="rId706" display="=@if(sum(d729.d730)=0,&quot;NA&quot;,SUM(L729:L730)/SUM(D729:D730))"/>
    <hyperlink ref="V125" r:id="rId707" display="=@if(sum(d729.d730)=0,&quot;NA&quot;,SUM(L729:L730)/SUM(D729:D730))"/>
    <hyperlink ref="N124:N125" r:id="rId708" display="=@if(sum(d729.d730)=0,&quot;NA&quot;,SUM(L729:L730)/SUM(D729:D730))"/>
    <hyperlink ref="P124:P125" r:id="rId709" display="=@if(sum(d729.d730)=0,&quot;NA&quot;,SUM(L729:L730)/SUM(D729:D730))"/>
    <hyperlink ref="R124:R125" r:id="rId710" display="=@if(sum(d729.d730)=0,&quot;NA&quot;,SUM(L729:L730)/SUM(D729:D730))"/>
    <hyperlink ref="T125" r:id="rId711" display="=@if(sum(d729.d730)=0,&quot;NA&quot;,SUM(L729:L730)/SUM(D729:D730))"/>
    <hyperlink ref="X127" r:id="rId712" display="=@if(sum(d729.d730)=0,&quot;NA&quot;,SUM(L729:L730)/SUM(D729:D730))"/>
    <hyperlink ref="V127" r:id="rId713" display="=@if(sum(d729.d730)=0,&quot;NA&quot;,SUM(L729:L730)/SUM(D729:D730))"/>
    <hyperlink ref="V126" r:id="rId714" display="=@if(sum(d729.d730)=0,&quot;NA&quot;,SUM(L729:L730)/SUM(D729:D730))"/>
    <hyperlink ref="T127" r:id="rId715" display="=@if(sum(d729.d730)=0,&quot;NA&quot;,SUM(L729:L730)/SUM(D729:D730))"/>
    <hyperlink ref="T126" r:id="rId716" display="=@if(sum(d729.d730)=0,&quot;NA&quot;,SUM(L729:L730)/SUM(D729:D730))"/>
    <hyperlink ref="Z127" r:id="rId717" display="=@if(sum(d729.d730)=0,&quot;NA&quot;,SUM(L729:L730)/SUM(D729:D730))"/>
    <hyperlink ref="X126" r:id="rId718" display="=@if(sum(d729.d730)=0,&quot;NA&quot;,SUM(L729:L730)/SUM(D729:D730))"/>
    <hyperlink ref="T151" r:id="rId719" display="=@if(sum(d729.d730)=0,&quot;NA&quot;,SUM(L729:L730)/SUM(D729:D730))"/>
    <hyperlink ref="V152" r:id="rId720" display="=@if(sum(d729.d730)=0,&quot;NA&quot;,SUM(L729:L730)/SUM(D729:D730))"/>
    <hyperlink ref="N151:N152" r:id="rId721" display="=@if(sum(d729.d730)=0,&quot;NA&quot;,SUM(L729:L730)/SUM(D729:D730))"/>
    <hyperlink ref="P151:P152" r:id="rId722" display="=@if(sum(d729.d730)=0,&quot;NA&quot;,SUM(L729:L730)/SUM(D729:D730))"/>
    <hyperlink ref="R151:R152" r:id="rId723" display="=@if(sum(d729.d730)=0,&quot;NA&quot;,SUM(L729:L730)/SUM(D729:D730))"/>
    <hyperlink ref="T152" r:id="rId724" display="=@if(sum(d729.d730)=0,&quot;NA&quot;,SUM(L729:L730)/SUM(D729:D730))"/>
    <hyperlink ref="X154" r:id="rId725" display="=@if(sum(d729.d730)=0,&quot;NA&quot;,SUM(L729:L730)/SUM(D729:D730))"/>
    <hyperlink ref="V154" r:id="rId726" display="=@if(sum(d729.d730)=0,&quot;NA&quot;,SUM(L729:L730)/SUM(D729:D730))"/>
    <hyperlink ref="V153" r:id="rId727" display="=@if(sum(d729.d730)=0,&quot;NA&quot;,SUM(L729:L730)/SUM(D729:D730))"/>
    <hyperlink ref="T154" r:id="rId728" display="=@if(sum(d729.d730)=0,&quot;NA&quot;,SUM(L729:L730)/SUM(D729:D730))"/>
    <hyperlink ref="T153" r:id="rId729" display="=@if(sum(d729.d730)=0,&quot;NA&quot;,SUM(L729:L730)/SUM(D729:D730))"/>
    <hyperlink ref="Z154" r:id="rId730" display="=@if(sum(d729.d730)=0,&quot;NA&quot;,SUM(L729:L730)/SUM(D729:D730))"/>
    <hyperlink ref="X153" r:id="rId731" display="=@if(sum(d729.d730)=0,&quot;NA&quot;,SUM(L729:L730)/SUM(D729:D730))"/>
    <hyperlink ref="T166" r:id="rId732" display="=@if(sum(d729.d730)=0,&quot;NA&quot;,SUM(L729:L730)/SUM(D729:D730))"/>
    <hyperlink ref="V167" r:id="rId733" display="=@if(sum(d729.d730)=0,&quot;NA&quot;,SUM(L729:L730)/SUM(D729:D730))"/>
    <hyperlink ref="N166:N167" r:id="rId734" display="=@if(sum(d729.d730)=0,&quot;NA&quot;,SUM(L729:L730)/SUM(D729:D730))"/>
    <hyperlink ref="P166:P167" r:id="rId735" display="=@if(sum(d729.d730)=0,&quot;NA&quot;,SUM(L729:L730)/SUM(D729:D730))"/>
    <hyperlink ref="R166:R167" r:id="rId736" display="=@if(sum(d729.d730)=0,&quot;NA&quot;,SUM(L729:L730)/SUM(D729:D730))"/>
    <hyperlink ref="T167" r:id="rId737" display="=@if(sum(d729.d730)=0,&quot;NA&quot;,SUM(L729:L730)/SUM(D729:D730))"/>
    <hyperlink ref="X169" r:id="rId738" display="=@if(sum(d729.d730)=0,&quot;NA&quot;,SUM(L729:L730)/SUM(D729:D730))"/>
    <hyperlink ref="V169" r:id="rId739" display="=@if(sum(d729.d730)=0,&quot;NA&quot;,SUM(L729:L730)/SUM(D729:D730))"/>
    <hyperlink ref="V168" r:id="rId740" display="=@if(sum(d729.d730)=0,&quot;NA&quot;,SUM(L729:L730)/SUM(D729:D730))"/>
    <hyperlink ref="T169" r:id="rId741" display="=@if(sum(d729.d730)=0,&quot;NA&quot;,SUM(L729:L730)/SUM(D729:D730))"/>
    <hyperlink ref="T168" r:id="rId742" display="=@if(sum(d729.d730)=0,&quot;NA&quot;,SUM(L729:L730)/SUM(D729:D730))"/>
    <hyperlink ref="Z169" r:id="rId743" display="=@if(sum(d729.d730)=0,&quot;NA&quot;,SUM(L729:L730)/SUM(D729:D730))"/>
    <hyperlink ref="X168" r:id="rId744" display="=@if(sum(d729.d730)=0,&quot;NA&quot;,SUM(L729:L730)/SUM(D729:D730))"/>
    <hyperlink ref="T181" r:id="rId745" display="=@if(sum(d729.d730)=0,&quot;NA&quot;,SUM(L729:L730)/SUM(D729:D730))"/>
    <hyperlink ref="V182" r:id="rId746" display="=@if(sum(d729.d730)=0,&quot;NA&quot;,SUM(L729:L730)/SUM(D729:D730))"/>
    <hyperlink ref="N181:N182" r:id="rId747" display="=@if(sum(d729.d730)=0,&quot;NA&quot;,SUM(L729:L730)/SUM(D729:D730))"/>
    <hyperlink ref="P181:P182" r:id="rId748" display="=@if(sum(d729.d730)=0,&quot;NA&quot;,SUM(L729:L730)/SUM(D729:D730))"/>
    <hyperlink ref="R181:R182" r:id="rId749" display="=@if(sum(d729.d730)=0,&quot;NA&quot;,SUM(L729:L730)/SUM(D729:D730))"/>
    <hyperlink ref="T182" r:id="rId750" display="=@if(sum(d729.d730)=0,&quot;NA&quot;,SUM(L729:L730)/SUM(D729:D730))"/>
    <hyperlink ref="X184" r:id="rId751" display="=@if(sum(d729.d730)=0,&quot;NA&quot;,SUM(L729:L730)/SUM(D729:D730))"/>
    <hyperlink ref="V184" r:id="rId752" display="=@if(sum(d729.d730)=0,&quot;NA&quot;,SUM(L729:L730)/SUM(D729:D730))"/>
    <hyperlink ref="V183" r:id="rId753" display="=@if(sum(d729.d730)=0,&quot;NA&quot;,SUM(L729:L730)/SUM(D729:D730))"/>
    <hyperlink ref="T184" r:id="rId754" display="=@if(sum(d729.d730)=0,&quot;NA&quot;,SUM(L729:L730)/SUM(D729:D730))"/>
    <hyperlink ref="T183" r:id="rId755" display="=@if(sum(d729.d730)=0,&quot;NA&quot;,SUM(L729:L730)/SUM(D729:D730))"/>
    <hyperlink ref="Z184" r:id="rId756" display="=@if(sum(d729.d730)=0,&quot;NA&quot;,SUM(L729:L730)/SUM(D729:D730))"/>
    <hyperlink ref="X183" r:id="rId757" display="=@if(sum(d729.d730)=0,&quot;NA&quot;,SUM(L729:L730)/SUM(D729:D730))"/>
    <hyperlink ref="T196" r:id="rId758" display="=@if(sum(d729.d730)=0,&quot;NA&quot;,SUM(L729:L730)/SUM(D729:D730))"/>
    <hyperlink ref="V197" r:id="rId759" display="=@if(sum(d729.d730)=0,&quot;NA&quot;,SUM(L729:L730)/SUM(D729:D730))"/>
    <hyperlink ref="N196:N197" r:id="rId760" display="=@if(sum(d729.d730)=0,&quot;NA&quot;,SUM(L729:L730)/SUM(D729:D730))"/>
    <hyperlink ref="P196:P197" r:id="rId761" display="=@if(sum(d729.d730)=0,&quot;NA&quot;,SUM(L729:L730)/SUM(D729:D730))"/>
    <hyperlink ref="R196:R197" r:id="rId762" display="=@if(sum(d729.d730)=0,&quot;NA&quot;,SUM(L729:L730)/SUM(D729:D730))"/>
    <hyperlink ref="T197" r:id="rId763" display="=@if(sum(d729.d730)=0,&quot;NA&quot;,SUM(L729:L730)/SUM(D729:D730))"/>
    <hyperlink ref="X199" r:id="rId764" display="=@if(sum(d729.d730)=0,&quot;NA&quot;,SUM(L729:L730)/SUM(D729:D730))"/>
    <hyperlink ref="V199" r:id="rId765" display="=@if(sum(d729.d730)=0,&quot;NA&quot;,SUM(L729:L730)/SUM(D729:D730))"/>
    <hyperlink ref="V198" r:id="rId766" display="=@if(sum(d729.d730)=0,&quot;NA&quot;,SUM(L729:L730)/SUM(D729:D730))"/>
    <hyperlink ref="T199" r:id="rId767" display="=@if(sum(d729.d730)=0,&quot;NA&quot;,SUM(L729:L730)/SUM(D729:D730))"/>
    <hyperlink ref="T198" r:id="rId768" display="=@if(sum(d729.d730)=0,&quot;NA&quot;,SUM(L729:L730)/SUM(D729:D730))"/>
    <hyperlink ref="Z199" r:id="rId769" display="=@if(sum(d729.d730)=0,&quot;NA&quot;,SUM(L729:L730)/SUM(D729:D730))"/>
    <hyperlink ref="X198" r:id="rId770" display="=@if(sum(d729.d730)=0,&quot;NA&quot;,SUM(L729:L730)/SUM(D729:D730))"/>
    <hyperlink ref="T267" r:id="rId771" display="=@if(sum(d729.d730)=0,&quot;NA&quot;,SUM(L729:L730)/SUM(D729:D730))"/>
    <hyperlink ref="V268" r:id="rId772" display="=@if(sum(d729.d730)=0,&quot;NA&quot;,SUM(L729:L730)/SUM(D729:D730))"/>
    <hyperlink ref="N267:N268" r:id="rId773" display="=@if(sum(d729.d730)=0,&quot;NA&quot;,SUM(L729:L730)/SUM(D729:D730))"/>
    <hyperlink ref="P267:P268" r:id="rId774" display="=@if(sum(d729.d730)=0,&quot;NA&quot;,SUM(L729:L730)/SUM(D729:D730))"/>
    <hyperlink ref="R267:R268" r:id="rId775" display="=@if(sum(d729.d730)=0,&quot;NA&quot;,SUM(L729:L730)/SUM(D729:D730))"/>
    <hyperlink ref="T268" r:id="rId776" display="=@if(sum(d729.d730)=0,&quot;NA&quot;,SUM(L729:L730)/SUM(D729:D730))"/>
    <hyperlink ref="X270" r:id="rId777" display="=@if(sum(d729.d730)=0,&quot;NA&quot;,SUM(L729:L730)/SUM(D729:D730))"/>
    <hyperlink ref="V270" r:id="rId778" display="=@if(sum(d729.d730)=0,&quot;NA&quot;,SUM(L729:L730)/SUM(D729:D730))"/>
    <hyperlink ref="V269" r:id="rId779" display="=@if(sum(d729.d730)=0,&quot;NA&quot;,SUM(L729:L730)/SUM(D729:D730))"/>
    <hyperlink ref="T270" r:id="rId780" display="=@if(sum(d729.d730)=0,&quot;NA&quot;,SUM(L729:L730)/SUM(D729:D730))"/>
    <hyperlink ref="T269" r:id="rId781" display="=@if(sum(d729.d730)=0,&quot;NA&quot;,SUM(L729:L730)/SUM(D729:D730))"/>
    <hyperlink ref="Z270" r:id="rId782" display="=@if(sum(d729.d730)=0,&quot;NA&quot;,SUM(L729:L730)/SUM(D729:D730))"/>
    <hyperlink ref="X269" r:id="rId783" display="=@if(sum(d729.d730)=0,&quot;NA&quot;,SUM(L729:L730)/SUM(D729:D730))"/>
    <hyperlink ref="T311" r:id="rId784" display="=@if(sum(d729.d730)=0,&quot;NA&quot;,SUM(L729:L730)/SUM(D729:D730))"/>
    <hyperlink ref="V312" r:id="rId785" display="=@if(sum(d729.d730)=0,&quot;NA&quot;,SUM(L729:L730)/SUM(D729:D730))"/>
    <hyperlink ref="N311:N312" r:id="rId786" display="=@if(sum(d729.d730)=0,&quot;NA&quot;,SUM(L729:L730)/SUM(D729:D730))"/>
    <hyperlink ref="P311:P312" r:id="rId787" display="=@if(sum(d729.d730)=0,&quot;NA&quot;,SUM(L729:L730)/SUM(D729:D730))"/>
    <hyperlink ref="R311:R312" r:id="rId788" display="=@if(sum(d729.d730)=0,&quot;NA&quot;,SUM(L729:L730)/SUM(D729:D730))"/>
    <hyperlink ref="T312" r:id="rId789" display="=@if(sum(d729.d730)=0,&quot;NA&quot;,SUM(L729:L730)/SUM(D729:D730))"/>
    <hyperlink ref="X314" r:id="rId790" display="=@if(sum(d729.d730)=0,&quot;NA&quot;,SUM(L729:L730)/SUM(D729:D730))"/>
    <hyperlink ref="V314" r:id="rId791" display="=@if(sum(d729.d730)=0,&quot;NA&quot;,SUM(L729:L730)/SUM(D729:D730))"/>
    <hyperlink ref="V313" r:id="rId792" display="=@if(sum(d729.d730)=0,&quot;NA&quot;,SUM(L729:L730)/SUM(D729:D730))"/>
    <hyperlink ref="T314" r:id="rId793" display="=@if(sum(d729.d730)=0,&quot;NA&quot;,SUM(L729:L730)/SUM(D729:D730))"/>
    <hyperlink ref="T313" r:id="rId794" display="=@if(sum(d729.d730)=0,&quot;NA&quot;,SUM(L729:L730)/SUM(D729:D730))"/>
    <hyperlink ref="Z314" r:id="rId795" display="=@if(sum(d729.d730)=0,&quot;NA&quot;,SUM(L729:L730)/SUM(D729:D730))"/>
    <hyperlink ref="X313" r:id="rId796" display="=@if(sum(d729.d730)=0,&quot;NA&quot;,SUM(L729:L730)/SUM(D729:D730))"/>
    <hyperlink ref="T326" r:id="rId797" display="=@if(sum(d729.d730)=0,&quot;NA&quot;,SUM(L729:L730)/SUM(D729:D730))"/>
    <hyperlink ref="V327" r:id="rId798" display="=@if(sum(d729.d730)=0,&quot;NA&quot;,SUM(L729:L730)/SUM(D729:D730))"/>
    <hyperlink ref="N326:N327" r:id="rId799" display="=@if(sum(d729.d730)=0,&quot;NA&quot;,SUM(L729:L730)/SUM(D729:D730))"/>
    <hyperlink ref="P326:P327" r:id="rId800" display="=@if(sum(d729.d730)=0,&quot;NA&quot;,SUM(L729:L730)/SUM(D729:D730))"/>
    <hyperlink ref="R326:R327" r:id="rId801" display="=@if(sum(d729.d730)=0,&quot;NA&quot;,SUM(L729:L730)/SUM(D729:D730))"/>
    <hyperlink ref="T327" r:id="rId802" display="=@if(sum(d729.d730)=0,&quot;NA&quot;,SUM(L729:L730)/SUM(D729:D730))"/>
    <hyperlink ref="X329" r:id="rId803" display="=@if(sum(d729.d730)=0,&quot;NA&quot;,SUM(L729:L730)/SUM(D729:D730))"/>
    <hyperlink ref="V329" r:id="rId804" display="=@if(sum(d729.d730)=0,&quot;NA&quot;,SUM(L729:L730)/SUM(D729:D730))"/>
    <hyperlink ref="V328" r:id="rId805" display="=@if(sum(d729.d730)=0,&quot;NA&quot;,SUM(L729:L730)/SUM(D729:D730))"/>
    <hyperlink ref="T329" r:id="rId806" display="=@if(sum(d729.d730)=0,&quot;NA&quot;,SUM(L729:L730)/SUM(D729:D730))"/>
    <hyperlink ref="T328" r:id="rId807" display="=@if(sum(d729.d730)=0,&quot;NA&quot;,SUM(L729:L730)/SUM(D729:D730))"/>
    <hyperlink ref="Z329" r:id="rId808" display="=@if(sum(d729.d730)=0,&quot;NA&quot;,SUM(L729:L730)/SUM(D729:D730))"/>
    <hyperlink ref="X328" r:id="rId809" display="=@if(sum(d729.d730)=0,&quot;NA&quot;,SUM(L729:L730)/SUM(D729:D730))"/>
    <hyperlink ref="T357" r:id="rId810" display="=@if(sum(d729.d730)=0,&quot;NA&quot;,SUM(L729:L730)/SUM(D729:D730))"/>
    <hyperlink ref="V358" r:id="rId811" display="=@if(sum(d729.d730)=0,&quot;NA&quot;,SUM(L729:L730)/SUM(D729:D730))"/>
    <hyperlink ref="N357:N358" r:id="rId812" display="=@if(sum(d729.d730)=0,&quot;NA&quot;,SUM(L729:L730)/SUM(D729:D730))"/>
    <hyperlink ref="P357:P358" r:id="rId813" display="=@if(sum(d729.d730)=0,&quot;NA&quot;,SUM(L729:L730)/SUM(D729:D730))"/>
    <hyperlink ref="R357:R358" r:id="rId814" display="=@if(sum(d729.d730)=0,&quot;NA&quot;,SUM(L729:L730)/SUM(D729:D730))"/>
    <hyperlink ref="T358" r:id="rId815" display="=@if(sum(d729.d730)=0,&quot;NA&quot;,SUM(L729:L730)/SUM(D729:D730))"/>
    <hyperlink ref="X360" r:id="rId816" display="=@if(sum(d729.d730)=0,&quot;NA&quot;,SUM(L729:L730)/SUM(D729:D730))"/>
    <hyperlink ref="V360" r:id="rId817" display="=@if(sum(d729.d730)=0,&quot;NA&quot;,SUM(L729:L730)/SUM(D729:D730))"/>
    <hyperlink ref="V359" r:id="rId818" display="=@if(sum(d729.d730)=0,&quot;NA&quot;,SUM(L729:L730)/SUM(D729:D730))"/>
    <hyperlink ref="T360" r:id="rId819" display="=@if(sum(d729.d730)=0,&quot;NA&quot;,SUM(L729:L730)/SUM(D729:D730))"/>
    <hyperlink ref="T359" r:id="rId820" display="=@if(sum(d729.d730)=0,&quot;NA&quot;,SUM(L729:L730)/SUM(D729:D730))"/>
    <hyperlink ref="Z360" r:id="rId821" display="=@if(sum(d729.d730)=0,&quot;NA&quot;,SUM(L729:L730)/SUM(D729:D730))"/>
    <hyperlink ref="X359" r:id="rId822" display="=@if(sum(d729.d730)=0,&quot;NA&quot;,SUM(L729:L730)/SUM(D729:D730))"/>
    <hyperlink ref="T372" r:id="rId823" display="=@if(sum(d729.d730)=0,&quot;NA&quot;,SUM(L729:L730)/SUM(D729:D730))"/>
    <hyperlink ref="V373" r:id="rId824" display="=@if(sum(d729.d730)=0,&quot;NA&quot;,SUM(L729:L730)/SUM(D729:D730))"/>
    <hyperlink ref="N372:N373" r:id="rId825" display="=@if(sum(d729.d730)=0,&quot;NA&quot;,SUM(L729:L730)/SUM(D729:D730))"/>
    <hyperlink ref="P372:P373" r:id="rId826" display="=@if(sum(d729.d730)=0,&quot;NA&quot;,SUM(L729:L730)/SUM(D729:D730))"/>
    <hyperlink ref="R372:R373" r:id="rId827" display="=@if(sum(d729.d730)=0,&quot;NA&quot;,SUM(L729:L730)/SUM(D729:D730))"/>
    <hyperlink ref="T373" r:id="rId828" display="=@if(sum(d729.d730)=0,&quot;NA&quot;,SUM(L729:L730)/SUM(D729:D730))"/>
    <hyperlink ref="X375" r:id="rId829" display="=@if(sum(d729.d730)=0,&quot;NA&quot;,SUM(L729:L730)/SUM(D729:D730))"/>
    <hyperlink ref="V375" r:id="rId830" display="=@if(sum(d729.d730)=0,&quot;NA&quot;,SUM(L729:L730)/SUM(D729:D730))"/>
    <hyperlink ref="V374" r:id="rId831" display="=@if(sum(d729.d730)=0,&quot;NA&quot;,SUM(L729:L730)/SUM(D729:D730))"/>
    <hyperlink ref="T375" r:id="rId832" display="=@if(sum(d729.d730)=0,&quot;NA&quot;,SUM(L729:L730)/SUM(D729:D730))"/>
    <hyperlink ref="T374" r:id="rId833" display="=@if(sum(d729.d730)=0,&quot;NA&quot;,SUM(L729:L730)/SUM(D729:D730))"/>
    <hyperlink ref="Z375" r:id="rId834" display="=@if(sum(d729.d730)=0,&quot;NA&quot;,SUM(L729:L730)/SUM(D729:D730))"/>
    <hyperlink ref="X374" r:id="rId835" display="=@if(sum(d729.d730)=0,&quot;NA&quot;,SUM(L729:L730)/SUM(D729:D730))"/>
    <hyperlink ref="T488" r:id="rId836" display="=@if(sum(d729.d730)=0,&quot;NA&quot;,SUM(L729:L730)/SUM(D729:D730))"/>
    <hyperlink ref="V489" r:id="rId837" display="=@if(sum(d729.d730)=0,&quot;NA&quot;,SUM(L729:L730)/SUM(D729:D730))"/>
    <hyperlink ref="N488:N489" r:id="rId838" display="=@if(sum(d729.d730)=0,&quot;NA&quot;,SUM(L729:L730)/SUM(D729:D730))"/>
    <hyperlink ref="P488:P489" r:id="rId839" display="=@if(sum(d729.d730)=0,&quot;NA&quot;,SUM(L729:L730)/SUM(D729:D730))"/>
    <hyperlink ref="R488:R489" r:id="rId840" display="=@if(sum(d729.d730)=0,&quot;NA&quot;,SUM(L729:L730)/SUM(D729:D730))"/>
    <hyperlink ref="T489" r:id="rId841" display="=@if(sum(d729.d730)=0,&quot;NA&quot;,SUM(L729:L730)/SUM(D729:D730))"/>
    <hyperlink ref="X491" r:id="rId842" display="=@if(sum(d729.d730)=0,&quot;NA&quot;,SUM(L729:L730)/SUM(D729:D730))"/>
    <hyperlink ref="V491" r:id="rId843" display="=@if(sum(d729.d730)=0,&quot;NA&quot;,SUM(L729:L730)/SUM(D729:D730))"/>
    <hyperlink ref="V490" r:id="rId844" display="=@if(sum(d729.d730)=0,&quot;NA&quot;,SUM(L729:L730)/SUM(D729:D730))"/>
    <hyperlink ref="T491" r:id="rId845" display="=@if(sum(d729.d730)=0,&quot;NA&quot;,SUM(L729:L730)/SUM(D729:D730))"/>
    <hyperlink ref="T490" r:id="rId846" display="=@if(sum(d729.d730)=0,&quot;NA&quot;,SUM(L729:L730)/SUM(D729:D730))"/>
    <hyperlink ref="Z491" r:id="rId847" display="=@if(sum(d729.d730)=0,&quot;NA&quot;,SUM(L729:L730)/SUM(D729:D730))"/>
    <hyperlink ref="X490" r:id="rId848" display="=@if(sum(d729.d730)=0,&quot;NA&quot;,SUM(L729:L730)/SUM(D729:D730))"/>
    <hyperlink ref="T473" r:id="rId849" display="=@if(sum(d729.d730)=0,&quot;NA&quot;,SUM(L729:L730)/SUM(D729:D730))"/>
    <hyperlink ref="V474" r:id="rId850" display="=@if(sum(d729.d730)=0,&quot;NA&quot;,SUM(L729:L730)/SUM(D729:D730))"/>
    <hyperlink ref="N473:N474" r:id="rId851" display="=@if(sum(d729.d730)=0,&quot;NA&quot;,SUM(L729:L730)/SUM(D729:D730))"/>
    <hyperlink ref="P473:P474" r:id="rId852" display="=@if(sum(d729.d730)=0,&quot;NA&quot;,SUM(L729:L730)/SUM(D729:D730))"/>
    <hyperlink ref="R473:R474" r:id="rId853" display="=@if(sum(d729.d730)=0,&quot;NA&quot;,SUM(L729:L730)/SUM(D729:D730))"/>
    <hyperlink ref="T474" r:id="rId854" display="=@if(sum(d729.d730)=0,&quot;NA&quot;,SUM(L729:L730)/SUM(D729:D730))"/>
    <hyperlink ref="X476" r:id="rId855" display="=@if(sum(d729.d730)=0,&quot;NA&quot;,SUM(L729:L730)/SUM(D729:D730))"/>
    <hyperlink ref="V476" r:id="rId856" display="=@if(sum(d729.d730)=0,&quot;NA&quot;,SUM(L729:L730)/SUM(D729:D730))"/>
    <hyperlink ref="V475" r:id="rId857" display="=@if(sum(d729.d730)=0,&quot;NA&quot;,SUM(L729:L730)/SUM(D729:D730))"/>
    <hyperlink ref="T476" r:id="rId858" display="=@if(sum(d729.d730)=0,&quot;NA&quot;,SUM(L729:L730)/SUM(D729:D730))"/>
    <hyperlink ref="T475" r:id="rId859" display="=@if(sum(d729.d730)=0,&quot;NA&quot;,SUM(L729:L730)/SUM(D729:D730))"/>
    <hyperlink ref="Z476" r:id="rId860" display="=@if(sum(d729.d730)=0,&quot;NA&quot;,SUM(L729:L730)/SUM(D729:D730))"/>
    <hyperlink ref="X475" r:id="rId861" display="=@if(sum(d729.d730)=0,&quot;NA&quot;,SUM(L729:L730)/SUM(D729:D730))"/>
    <hyperlink ref="N209" r:id="rId862" display="=@if(sum(d729.d730)=0,&quot;NA&quot;,SUM(L729:L730)/SUM(D729:D730))"/>
    <hyperlink ref="P210" r:id="rId863" display="=@if(sum(d729.d730)=0,&quot;NA&quot;,SUM(L729:L730)/SUM(D729:D730))"/>
    <hyperlink ref="R211" r:id="rId864" display="=@if(sum(d729.d730)=0,&quot;NA&quot;,SUM(L729:L730)/SUM(D729:D730))"/>
    <hyperlink ref="N210:N220" r:id="rId865" display="=@if(sum(d729.d730)=0,&quot;NA&quot;,SUM(L729:L730)/SUM(D729:D730))"/>
    <hyperlink ref="P211:P220" r:id="rId866" display="=@if(sum(d729.d730)=0,&quot;NA&quot;,SUM(L729:L730)/SUM(D729:D730))"/>
    <hyperlink ref="R212:R220" r:id="rId867" display="=@if(sum(d729.d730)=0,&quot;NA&quot;,SUM(L729:L730)/SUM(D729:D730))"/>
    <hyperlink ref="N136" r:id="rId868" display="=@if(sum(d729.d730)=0,&quot;NA&quot;,SUM(L729:L730)/SUM(D729:D730))"/>
    <hyperlink ref="P137" r:id="rId869" display="=@if(sum(d729.d730)=0,&quot;NA&quot;,SUM(L729:L730)/SUM(D729:D730))"/>
    <hyperlink ref="R138" r:id="rId870" display="=@if(sum(d729.d730)=0,&quot;NA&quot;,SUM(L729:L730)/SUM(D729:D730))"/>
    <hyperlink ref="N137:N138" r:id="rId871" display="=@if(sum(d729.d730)=0,&quot;NA&quot;,SUM(L729:L730)/SUM(D729:D730))"/>
    <hyperlink ref="P138" r:id="rId872" display="=@if(sum(d729.d730)=0,&quot;NA&quot;,SUM(L729:L730)/SUM(D729:D730))"/>
    <hyperlink ref="T139" r:id="rId873" display="=@if(sum(d729.d730)=0,&quot;NA&quot;,SUM(L729:L730)/SUM(D729:D730))"/>
    <hyperlink ref="N139" r:id="rId874" display="=@if(sum(d729.d730)=0,&quot;NA&quot;,SUM(L729:L730)/SUM(D729:D730))"/>
    <hyperlink ref="P139" r:id="rId875" display="=@if(sum(d729.d730)=0,&quot;NA&quot;,SUM(L729:L730)/SUM(D729:D730))"/>
    <hyperlink ref="R139" r:id="rId876" display="=@if(sum(d729.d730)=0,&quot;NA&quot;,SUM(L729:L730)/SUM(D729:D730))"/>
    <hyperlink ref="N47:N51" r:id="rId877" display="=@if(sum(d729.d730)=0,&quot;NA&quot;,SUM(L729:L730)/SUM(D729:D730))"/>
    <hyperlink ref="P47:P51" r:id="rId878" display="=@if(sum(d729.d730)=0,&quot;NA&quot;,SUM(L729:L730)/SUM(D729:D730))"/>
    <hyperlink ref="R47:R51" r:id="rId879" display="=@if(sum(d729.d730)=0,&quot;NA&quot;,SUM(L729:L730)/SUM(D729:D730))"/>
    <hyperlink ref="N338" r:id="rId880" display="=@if(sum(d729.d730)=0,&quot;NA&quot;,SUM(L729:L730)/SUM(D729:D730))"/>
    <hyperlink ref="P339" r:id="rId881" display="=@if(sum(d729.d730)=0,&quot;NA&quot;,SUM(L729:L730)/SUM(D729:D730))"/>
    <hyperlink ref="R340" r:id="rId882" display="=@if(sum(d729.d730)=0,&quot;NA&quot;,SUM(L729:L730)/SUM(D729:D730))"/>
    <hyperlink ref="N339:N340" r:id="rId883" display="=@if(sum(d729.d730)=0,&quot;NA&quot;,SUM(L729:L730)/SUM(D729:D730))"/>
    <hyperlink ref="P340" r:id="rId884" display="=@if(sum(d729.d730)=0,&quot;NA&quot;,SUM(L729:L730)/SUM(D729:D730))"/>
    <hyperlink ref="T341" r:id="rId885" display="=@if(sum(d729.d730)=0,&quot;NA&quot;,SUM(L729:L730)/SUM(D729:D730))"/>
    <hyperlink ref="V342" r:id="rId886" display="=@if(sum(d729.d730)=0,&quot;NA&quot;,SUM(L729:L730)/SUM(D729:D730))"/>
    <hyperlink ref="N341:N342" r:id="rId887" display="=@if(sum(d729.d730)=0,&quot;NA&quot;,SUM(L729:L730)/SUM(D729:D730))"/>
    <hyperlink ref="P341:P342" r:id="rId888" display="=@if(sum(d729.d730)=0,&quot;NA&quot;,SUM(L729:L730)/SUM(D729:D730))"/>
    <hyperlink ref="R341:R342" r:id="rId889" display="=@if(sum(d729.d730)=0,&quot;NA&quot;,SUM(L729:L730)/SUM(D729:D730))"/>
    <hyperlink ref="T342" r:id="rId890" display="=@if(sum(d729.d730)=0,&quot;NA&quot;,SUM(L729:L730)/SUM(D729:D730))"/>
    <hyperlink ref="X344" r:id="rId891" display="=@if(sum(d729.d730)=0,&quot;NA&quot;,SUM(L729:L730)/SUM(D729:D730))"/>
    <hyperlink ref="V344" r:id="rId892" display="=@if(sum(d729.d730)=0,&quot;NA&quot;,SUM(L729:L730)/SUM(D729:D730))"/>
    <hyperlink ref="V343" r:id="rId893" display="=@if(sum(d729.d730)=0,&quot;NA&quot;,SUM(L729:L730)/SUM(D729:D730))"/>
    <hyperlink ref="T344" r:id="rId894" display="=@if(sum(d729.d730)=0,&quot;NA&quot;,SUM(L729:L730)/SUM(D729:D730))"/>
    <hyperlink ref="T343" r:id="rId895" display="=@if(sum(d729.d730)=0,&quot;NA&quot;,SUM(L729:L730)/SUM(D729:D730))"/>
    <hyperlink ref="Z344" r:id="rId896" display="=@if(sum(d729.d730)=0,&quot;NA&quot;,SUM(L729:L730)/SUM(D729:D730))"/>
    <hyperlink ref="X343" r:id="rId897" display="=@if(sum(d729.d730)=0,&quot;NA&quot;,SUM(L729:L730)/SUM(D729:D730))"/>
    <hyperlink ref="N500" r:id="rId898" display="=@if(sum(d729.d730)=0,&quot;NA&quot;,SUM(L729:L730)/SUM(D729:D730))"/>
    <hyperlink ref="P501" r:id="rId899" display="=@if(sum(d729.d730)=0,&quot;NA&quot;,SUM(L729:L730)/SUM(D729:D730))"/>
    <hyperlink ref="R502" r:id="rId900" display="=@if(sum(d729.d730)=0,&quot;NA&quot;,SUM(L729:L730)/SUM(D729:D730))"/>
    <hyperlink ref="N501:N502" r:id="rId901" display="=@if(sum(d729.d730)=0,&quot;NA&quot;,SUM(L729:L730)/SUM(D729:D730))"/>
    <hyperlink ref="P502" r:id="rId902" display="=@if(sum(d729.d730)=0,&quot;NA&quot;,SUM(L729:L730)/SUM(D729:D730))"/>
    <hyperlink ref="T503" r:id="rId903" display="=@if(sum(d729.d730)=0,&quot;NA&quot;,SUM(L729:L730)/SUM(D729:D730))"/>
    <hyperlink ref="N503" r:id="rId904" display="=@if(sum(d729.d730)=0,&quot;NA&quot;,SUM(L729:L730)/SUM(D729:D730))"/>
    <hyperlink ref="P503" r:id="rId905" display="=@if(sum(d729.d730)=0,&quot;NA&quot;,SUM(L729:L730)/SUM(D729:D730))"/>
    <hyperlink ref="R503" r:id="rId906" display="=@if(sum(d729.d730)=0,&quot;NA&quot;,SUM(L729:L730)/SUM(D729:D730))"/>
    <hyperlink ref="N507" r:id="rId907" display="=@if(sum(d729.d730)=0,&quot;NA&quot;,SUM(L729:L730)/SUM(D729:D730))"/>
    <hyperlink ref="P508" r:id="rId908" display="=@if(sum(d729.d730)=0,&quot;NA&quot;,SUM(L729:L730)/SUM(D729:D730))"/>
    <hyperlink ref="R509" r:id="rId909" display="=@if(sum(d729.d730)=0,&quot;NA&quot;,SUM(L729:L730)/SUM(D729:D730))"/>
    <hyperlink ref="N508:N509" r:id="rId910" display="=@if(sum(d729.d730)=0,&quot;NA&quot;,SUM(L729:L730)/SUM(D729:D730))"/>
    <hyperlink ref="P509" r:id="rId911" display="=@if(sum(d729.d730)=0,&quot;NA&quot;,SUM(L729:L730)/SUM(D729:D730))"/>
    <hyperlink ref="T510" r:id="rId912" display="=@if(sum(d729.d730)=0,&quot;NA&quot;,SUM(L729:L730)/SUM(D729:D730))"/>
    <hyperlink ref="N510" r:id="rId913" display="=@if(sum(d729.d730)=0,&quot;NA&quot;,SUM(L729:L730)/SUM(D729:D730))"/>
    <hyperlink ref="P510" r:id="rId914" display="=@if(sum(d729.d730)=0,&quot;NA&quot;,SUM(L729:L730)/SUM(D729:D730))"/>
    <hyperlink ref="R510" r:id="rId915" display="=@if(sum(d729.d730)=0,&quot;NA&quot;,SUM(L729:L730)/SUM(D729:D730))"/>
    <hyperlink ref="N514" r:id="rId916" display="=@if(sum(d729.d730)=0,&quot;NA&quot;,SUM(L729:L730)/SUM(D729:D730))"/>
    <hyperlink ref="P515" r:id="rId917" display="=@if(sum(d729.d730)=0,&quot;NA&quot;,SUM(L729:L730)/SUM(D729:D730))"/>
    <hyperlink ref="R516" r:id="rId918" display="=@if(sum(d729.d730)=0,&quot;NA&quot;,SUM(L729:L730)/SUM(D729:D730))"/>
    <hyperlink ref="N515:N516" r:id="rId919" display="=@if(sum(d729.d730)=0,&quot;NA&quot;,SUM(L729:L730)/SUM(D729:D730))"/>
    <hyperlink ref="P516" r:id="rId920" display="=@if(sum(d729.d730)=0,&quot;NA&quot;,SUM(L729:L730)/SUM(D729:D730))"/>
    <hyperlink ref="T517" r:id="rId921" display="=@if(sum(d729.d730)=0,&quot;NA&quot;,SUM(L729:L730)/SUM(D729:D730))"/>
    <hyperlink ref="N517" r:id="rId922" display="=@if(sum(d729.d730)=0,&quot;NA&quot;,SUM(L729:L730)/SUM(D729:D730))"/>
    <hyperlink ref="P517" r:id="rId923" display="=@if(sum(d729.d730)=0,&quot;NA&quot;,SUM(L729:L730)/SUM(D729:D730))"/>
    <hyperlink ref="R517" r:id="rId924" display="=@if(sum(d729.d730)=0,&quot;NA&quot;,SUM(L729:L730)/SUM(D729:D730))"/>
    <hyperlink ref="N521" r:id="rId925" display="=@if(sum(d729.d730)=0,&quot;NA&quot;,SUM(L729:L730)/SUM(D729:D730))"/>
    <hyperlink ref="P522" r:id="rId926" display="=@if(sum(d729.d730)=0,&quot;NA&quot;,SUM(L729:L730)/SUM(D729:D730))"/>
    <hyperlink ref="R523" r:id="rId927" display="=@if(sum(d729.d730)=0,&quot;NA&quot;,SUM(L729:L730)/SUM(D729:D730))"/>
    <hyperlink ref="N522:N523" r:id="rId928" display="=@if(sum(d729.d730)=0,&quot;NA&quot;,SUM(L729:L730)/SUM(D729:D730))"/>
    <hyperlink ref="P523" r:id="rId929" display="=@if(sum(d729.d730)=0,&quot;NA&quot;,SUM(L729:L730)/SUM(D729:D730))"/>
    <hyperlink ref="T524" r:id="rId930" display="=@if(sum(d729.d730)=0,&quot;NA&quot;,SUM(L729:L730)/SUM(D729:D730))"/>
    <hyperlink ref="N524" r:id="rId931" display="=@if(sum(d729.d730)=0,&quot;NA&quot;,SUM(L729:L730)/SUM(D729:D730))"/>
    <hyperlink ref="P524" r:id="rId932" display="=@if(sum(d729.d730)=0,&quot;NA&quot;,SUM(L729:L730)/SUM(D729:D730))"/>
    <hyperlink ref="R524" r:id="rId933" display="=@if(sum(d729.d730)=0,&quot;NA&quot;,SUM(L729:L730)/SUM(D729:D730))"/>
    <hyperlink ref="N528" r:id="rId934" display="=@if(sum(d729.d730)=0,&quot;NA&quot;,SUM(L729:L730)/SUM(D729:D730))"/>
    <hyperlink ref="P529" r:id="rId935" display="=@if(sum(d729.d730)=0,&quot;NA&quot;,SUM(L729:L730)/SUM(D729:D730))"/>
    <hyperlink ref="R530" r:id="rId936" display="=@if(sum(d729.d730)=0,&quot;NA&quot;,SUM(L729:L730)/SUM(D729:D730))"/>
    <hyperlink ref="N529:N530" r:id="rId937" display="=@if(sum(d729.d730)=0,&quot;NA&quot;,SUM(L729:L730)/SUM(D729:D730))"/>
    <hyperlink ref="P530" r:id="rId938" display="=@if(sum(d729.d730)=0,&quot;NA&quot;,SUM(L729:L730)/SUM(D729:D730))"/>
    <hyperlink ref="T531" r:id="rId939" display="=@if(sum(d729.d730)=0,&quot;NA&quot;,SUM(L729:L730)/SUM(D729:D730))"/>
    <hyperlink ref="N531" r:id="rId940" display="=@if(sum(d729.d730)=0,&quot;NA&quot;,SUM(L729:L730)/SUM(D729:D730))"/>
    <hyperlink ref="P531" r:id="rId941" display="=@if(sum(d729.d730)=0,&quot;NA&quot;,SUM(L729:L730)/SUM(D729:D730))"/>
    <hyperlink ref="R531" r:id="rId942" display="=@if(sum(d729.d730)=0,&quot;NA&quot;,SUM(L729:L730)/SUM(D729:D730))"/>
    <hyperlink ref="N535" r:id="rId943" display="=@if(sum(d729.d730)=0,&quot;NA&quot;,SUM(L729:L730)/SUM(D729:D730))"/>
    <hyperlink ref="P536" r:id="rId944" display="=@if(sum(d729.d730)=0,&quot;NA&quot;,SUM(L729:L730)/SUM(D729:D730))"/>
    <hyperlink ref="R537" r:id="rId945" display="=@if(sum(d729.d730)=0,&quot;NA&quot;,SUM(L729:L730)/SUM(D729:D730))"/>
    <hyperlink ref="N536:N537" r:id="rId946" display="=@if(sum(d729.d730)=0,&quot;NA&quot;,SUM(L729:L730)/SUM(D729:D730))"/>
    <hyperlink ref="P537" r:id="rId947" display="=@if(sum(d729.d730)=0,&quot;NA&quot;,SUM(L729:L730)/SUM(D729:D730))"/>
    <hyperlink ref="T538" r:id="rId948" display="=@if(sum(d729.d730)=0,&quot;NA&quot;,SUM(L729:L730)/SUM(D729:D730))"/>
    <hyperlink ref="N538" r:id="rId949" display="=@if(sum(d729.d730)=0,&quot;NA&quot;,SUM(L729:L730)/SUM(D729:D730))"/>
    <hyperlink ref="P538" r:id="rId950" display="=@if(sum(d729.d730)=0,&quot;NA&quot;,SUM(L729:L730)/SUM(D729:D730))"/>
    <hyperlink ref="R538" r:id="rId951" display="=@if(sum(d729.d730)=0,&quot;NA&quot;,SUM(L729:L730)/SUM(D729:D730))"/>
    <hyperlink ref="N542" r:id="rId952" display="=@if(sum(d729.d730)=0,&quot;NA&quot;,SUM(L729:L730)/SUM(D729:D730))"/>
    <hyperlink ref="P543" r:id="rId953" display="=@if(sum(d729.d730)=0,&quot;NA&quot;,SUM(L729:L730)/SUM(D729:D730))"/>
    <hyperlink ref="R544" r:id="rId954" display="=@if(sum(d729.d730)=0,&quot;NA&quot;,SUM(L729:L730)/SUM(D729:D730))"/>
    <hyperlink ref="N543:N544" r:id="rId955" display="=@if(sum(d729.d730)=0,&quot;NA&quot;,SUM(L729:L730)/SUM(D729:D730))"/>
    <hyperlink ref="P544" r:id="rId956" display="=@if(sum(d729.d730)=0,&quot;NA&quot;,SUM(L729:L730)/SUM(D729:D730))"/>
    <hyperlink ref="T545" r:id="rId957" display="=@if(sum(d729.d730)=0,&quot;NA&quot;,SUM(L729:L730)/SUM(D729:D730))"/>
    <hyperlink ref="N545" r:id="rId958" display="=@if(sum(d729.d730)=0,&quot;NA&quot;,SUM(L729:L730)/SUM(D729:D730))"/>
    <hyperlink ref="P545" r:id="rId959" display="=@if(sum(d729.d730)=0,&quot;NA&quot;,SUM(L729:L730)/SUM(D729:D730))"/>
    <hyperlink ref="R545" r:id="rId960" display="=@if(sum(d729.d730)=0,&quot;NA&quot;,SUM(L729:L730)/SUM(D729:D730))"/>
    <hyperlink ref="N549" r:id="rId961" display="=@if(sum(d729.d730)=0,&quot;NA&quot;,SUM(L729:L730)/SUM(D729:D730))"/>
    <hyperlink ref="P550" r:id="rId962" display="=@if(sum(d729.d730)=0,&quot;NA&quot;,SUM(L729:L730)/SUM(D729:D730))"/>
    <hyperlink ref="R551" r:id="rId963" display="=@if(sum(d729.d730)=0,&quot;NA&quot;,SUM(L729:L730)/SUM(D729:D730))"/>
    <hyperlink ref="N550:N551" r:id="rId964" display="=@if(sum(d729.d730)=0,&quot;NA&quot;,SUM(L729:L730)/SUM(D729:D730))"/>
    <hyperlink ref="P551" r:id="rId965" display="=@if(sum(d729.d730)=0,&quot;NA&quot;,SUM(L729:L730)/SUM(D729:D730))"/>
    <hyperlink ref="T552" r:id="rId966" display="=@if(sum(d729.d730)=0,&quot;NA&quot;,SUM(L729:L730)/SUM(D729:D730))"/>
    <hyperlink ref="N552" r:id="rId967" display="=@if(sum(d729.d730)=0,&quot;NA&quot;,SUM(L729:L730)/SUM(D729:D730))"/>
    <hyperlink ref="P552" r:id="rId968" display="=@if(sum(d729.d730)=0,&quot;NA&quot;,SUM(L729:L730)/SUM(D729:D730))"/>
    <hyperlink ref="R552" r:id="rId969" display="=@if(sum(d729.d730)=0,&quot;NA&quot;,SUM(L729:L730)/SUM(D729:D730))"/>
  </hyperlinks>
  <pageMargins left="0.75" right="0.75" top="1" bottom="1" header="0.5" footer="0.5"/>
  <pageSetup scale="54" fitToHeight="24" orientation="landscape" verticalDpi="1200" r:id="rId970"/>
  <headerFooter alignWithMargins="0">
    <oddHeader>&amp;RAppendix D
Page &amp;P of &amp;N</oddHeader>
  </headerFooter>
  <rowBreaks count="12" manualBreakCount="12">
    <brk id="28" max="39" man="1"/>
    <brk id="75" max="39" man="1"/>
    <brk id="105" max="39" man="1"/>
    <brk id="132" max="39" man="1"/>
    <brk id="162" max="39" man="1"/>
    <brk id="192" max="39" man="1"/>
    <brk id="244" max="39" man="1"/>
    <brk id="287" max="39" man="1"/>
    <brk id="309" max="39" man="1"/>
    <brk id="340" max="39" man="1"/>
    <brk id="392" max="39" man="1"/>
    <brk id="449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13" workbookViewId="0">
      <selection activeCell="A2" sqref="A2"/>
    </sheetView>
  </sheetViews>
  <sheetFormatPr defaultRowHeight="15" x14ac:dyDescent="0.25"/>
  <cols>
    <col min="1" max="1" width="38.85546875" style="56" bestFit="1" customWidth="1"/>
    <col min="2" max="2" width="10.28515625" style="56" bestFit="1" customWidth="1"/>
    <col min="3" max="5" width="6.42578125" style="56" bestFit="1" customWidth="1"/>
    <col min="6" max="6" width="18.28515625" style="56" bestFit="1" customWidth="1"/>
    <col min="7" max="7" width="14.7109375" style="56" bestFit="1" customWidth="1"/>
    <col min="8" max="8" width="11.5703125" style="56" bestFit="1" customWidth="1"/>
    <col min="9" max="16384" width="9.140625" style="56"/>
  </cols>
  <sheetData>
    <row r="1" spans="1:8" x14ac:dyDescent="0.25">
      <c r="A1" s="55" t="s">
        <v>79</v>
      </c>
      <c r="B1" s="55" t="s">
        <v>80</v>
      </c>
      <c r="C1" s="55" t="s">
        <v>107</v>
      </c>
      <c r="D1" s="55" t="s">
        <v>108</v>
      </c>
      <c r="E1" s="55" t="s">
        <v>109</v>
      </c>
      <c r="F1" s="55" t="s">
        <v>110</v>
      </c>
      <c r="G1" s="55" t="s">
        <v>111</v>
      </c>
      <c r="H1" s="55" t="s">
        <v>112</v>
      </c>
    </row>
    <row r="2" spans="1:8" x14ac:dyDescent="0.25">
      <c r="A2" s="57" t="s">
        <v>81</v>
      </c>
      <c r="B2" s="57" t="s">
        <v>113</v>
      </c>
      <c r="C2" s="57" t="s">
        <v>114</v>
      </c>
      <c r="D2" s="57" t="s">
        <v>114</v>
      </c>
      <c r="E2" s="57" t="s">
        <v>114</v>
      </c>
      <c r="F2" s="58">
        <v>31797.98</v>
      </c>
    </row>
    <row r="3" spans="1:8" x14ac:dyDescent="0.25">
      <c r="A3" s="57" t="s">
        <v>88</v>
      </c>
      <c r="B3" s="57" t="s">
        <v>113</v>
      </c>
      <c r="C3" s="57" t="s">
        <v>114</v>
      </c>
      <c r="D3" s="57" t="s">
        <v>114</v>
      </c>
      <c r="E3" s="57" t="s">
        <v>114</v>
      </c>
      <c r="F3" s="58">
        <v>1473160.78</v>
      </c>
    </row>
    <row r="4" spans="1:8" x14ac:dyDescent="0.25">
      <c r="A4" s="57" t="s">
        <v>88</v>
      </c>
      <c r="B4" s="57" t="s">
        <v>115</v>
      </c>
      <c r="C4" s="57" t="s">
        <v>114</v>
      </c>
      <c r="D4" s="57" t="s">
        <v>114</v>
      </c>
      <c r="E4" s="57" t="s">
        <v>114</v>
      </c>
      <c r="F4" s="58">
        <v>437955.87</v>
      </c>
    </row>
    <row r="5" spans="1:8" x14ac:dyDescent="0.25">
      <c r="A5" s="57" t="s">
        <v>95</v>
      </c>
      <c r="B5" s="57" t="s">
        <v>113</v>
      </c>
      <c r="C5" s="57" t="s">
        <v>114</v>
      </c>
      <c r="D5" s="57" t="s">
        <v>114</v>
      </c>
      <c r="E5" s="57" t="s">
        <v>114</v>
      </c>
      <c r="F5" s="58">
        <v>531.70000000000005</v>
      </c>
    </row>
    <row r="6" spans="1:8" x14ac:dyDescent="0.25">
      <c r="A6" s="57" t="s">
        <v>82</v>
      </c>
      <c r="B6" s="57" t="s">
        <v>116</v>
      </c>
      <c r="C6" s="57" t="s">
        <v>114</v>
      </c>
      <c r="D6" s="57" t="s">
        <v>114</v>
      </c>
      <c r="E6" s="57" t="s">
        <v>114</v>
      </c>
      <c r="F6" s="58">
        <v>358929.73</v>
      </c>
    </row>
    <row r="7" spans="1:8" x14ac:dyDescent="0.25">
      <c r="A7" s="57" t="s">
        <v>82</v>
      </c>
      <c r="B7" s="57" t="s">
        <v>113</v>
      </c>
      <c r="C7" s="57" t="s">
        <v>114</v>
      </c>
      <c r="D7" s="57" t="s">
        <v>114</v>
      </c>
      <c r="E7" s="57" t="s">
        <v>114</v>
      </c>
      <c r="F7" s="58">
        <v>1020914.56</v>
      </c>
    </row>
    <row r="8" spans="1:8" x14ac:dyDescent="0.25">
      <c r="A8" s="57" t="s">
        <v>82</v>
      </c>
      <c r="B8" s="57" t="s">
        <v>117</v>
      </c>
      <c r="C8" s="57" t="s">
        <v>114</v>
      </c>
      <c r="D8" s="57" t="s">
        <v>114</v>
      </c>
      <c r="E8" s="57" t="s">
        <v>114</v>
      </c>
      <c r="F8" s="58">
        <v>4530386.3</v>
      </c>
    </row>
    <row r="9" spans="1:8" x14ac:dyDescent="0.25">
      <c r="A9" s="57" t="s">
        <v>91</v>
      </c>
      <c r="B9" s="57" t="s">
        <v>113</v>
      </c>
      <c r="C9" s="57" t="s">
        <v>114</v>
      </c>
      <c r="D9" s="57" t="s">
        <v>114</v>
      </c>
      <c r="E9" s="57" t="s">
        <v>114</v>
      </c>
      <c r="F9" s="58">
        <v>27.5</v>
      </c>
    </row>
    <row r="10" spans="1:8" x14ac:dyDescent="0.25">
      <c r="A10" s="57" t="s">
        <v>91</v>
      </c>
      <c r="B10" s="57" t="s">
        <v>117</v>
      </c>
      <c r="C10" s="57" t="s">
        <v>114</v>
      </c>
      <c r="D10" s="57" t="s">
        <v>114</v>
      </c>
      <c r="E10" s="57" t="s">
        <v>114</v>
      </c>
      <c r="F10" s="58">
        <v>83905.37</v>
      </c>
    </row>
    <row r="11" spans="1:8" x14ac:dyDescent="0.25">
      <c r="A11" s="57" t="s">
        <v>96</v>
      </c>
      <c r="B11" s="57" t="s">
        <v>117</v>
      </c>
      <c r="C11" s="57" t="s">
        <v>114</v>
      </c>
      <c r="D11" s="57" t="s">
        <v>114</v>
      </c>
      <c r="E11" s="57" t="s">
        <v>114</v>
      </c>
      <c r="F11" s="58">
        <v>39434.589999999997</v>
      </c>
    </row>
    <row r="12" spans="1:8" x14ac:dyDescent="0.25">
      <c r="A12" s="57" t="s">
        <v>89</v>
      </c>
      <c r="B12" s="57" t="s">
        <v>116</v>
      </c>
      <c r="C12" s="57" t="s">
        <v>114</v>
      </c>
      <c r="D12" s="57" t="s">
        <v>114</v>
      </c>
      <c r="E12" s="57" t="s">
        <v>114</v>
      </c>
      <c r="F12" s="58">
        <v>34412.199999999997</v>
      </c>
    </row>
    <row r="13" spans="1:8" x14ac:dyDescent="0.25">
      <c r="A13" s="57" t="s">
        <v>89</v>
      </c>
      <c r="B13" s="57" t="s">
        <v>117</v>
      </c>
      <c r="C13" s="57" t="s">
        <v>114</v>
      </c>
      <c r="D13" s="57" t="s">
        <v>114</v>
      </c>
      <c r="E13" s="57" t="s">
        <v>114</v>
      </c>
      <c r="F13" s="58">
        <v>1440195.73</v>
      </c>
    </row>
    <row r="14" spans="1:8" x14ac:dyDescent="0.25">
      <c r="A14" s="57" t="s">
        <v>93</v>
      </c>
      <c r="B14" s="57" t="s">
        <v>113</v>
      </c>
      <c r="C14" s="57" t="s">
        <v>114</v>
      </c>
      <c r="D14" s="57" t="s">
        <v>114</v>
      </c>
      <c r="E14" s="57" t="s">
        <v>114</v>
      </c>
      <c r="F14" s="58">
        <v>190238.12</v>
      </c>
    </row>
    <row r="15" spans="1:8" x14ac:dyDescent="0.25">
      <c r="A15" s="57" t="s">
        <v>100</v>
      </c>
      <c r="B15" s="57" t="s">
        <v>118</v>
      </c>
      <c r="C15" s="57" t="s">
        <v>114</v>
      </c>
      <c r="D15" s="57" t="s">
        <v>114</v>
      </c>
      <c r="E15" s="57" t="s">
        <v>114</v>
      </c>
      <c r="F15" s="58">
        <v>629166.46</v>
      </c>
    </row>
    <row r="16" spans="1:8" x14ac:dyDescent="0.25">
      <c r="A16" s="57" t="s">
        <v>100</v>
      </c>
      <c r="B16" s="57" t="s">
        <v>115</v>
      </c>
      <c r="C16" s="57" t="s">
        <v>114</v>
      </c>
      <c r="D16" s="57" t="s">
        <v>114</v>
      </c>
      <c r="E16" s="57" t="s">
        <v>114</v>
      </c>
      <c r="F16" s="58">
        <v>162267.97</v>
      </c>
    </row>
    <row r="17" spans="1:6" x14ac:dyDescent="0.25">
      <c r="A17" s="57" t="s">
        <v>83</v>
      </c>
      <c r="B17" s="57" t="s">
        <v>116</v>
      </c>
      <c r="C17" s="57" t="s">
        <v>114</v>
      </c>
      <c r="D17" s="57" t="s">
        <v>114</v>
      </c>
      <c r="E17" s="57" t="s">
        <v>114</v>
      </c>
      <c r="F17" s="58">
        <v>8526616.3900000006</v>
      </c>
    </row>
    <row r="18" spans="1:6" x14ac:dyDescent="0.25">
      <c r="A18" s="57" t="s">
        <v>83</v>
      </c>
      <c r="B18" s="57" t="s">
        <v>113</v>
      </c>
      <c r="C18" s="57" t="s">
        <v>114</v>
      </c>
      <c r="D18" s="57" t="s">
        <v>114</v>
      </c>
      <c r="E18" s="57" t="s">
        <v>114</v>
      </c>
      <c r="F18" s="58">
        <v>458170.94</v>
      </c>
    </row>
    <row r="19" spans="1:6" x14ac:dyDescent="0.25">
      <c r="A19" s="57" t="s">
        <v>83</v>
      </c>
      <c r="B19" s="57" t="s">
        <v>117</v>
      </c>
      <c r="C19" s="57" t="s">
        <v>114</v>
      </c>
      <c r="D19" s="57" t="s">
        <v>114</v>
      </c>
      <c r="E19" s="57" t="s">
        <v>114</v>
      </c>
      <c r="F19" s="58">
        <v>1469953.03</v>
      </c>
    </row>
    <row r="20" spans="1:6" x14ac:dyDescent="0.25">
      <c r="A20" s="57" t="s">
        <v>83</v>
      </c>
      <c r="B20" s="57" t="s">
        <v>118</v>
      </c>
      <c r="C20" s="57" t="s">
        <v>114</v>
      </c>
      <c r="D20" s="57" t="s">
        <v>114</v>
      </c>
      <c r="E20" s="57" t="s">
        <v>114</v>
      </c>
      <c r="F20" s="58">
        <v>18837035.719999999</v>
      </c>
    </row>
    <row r="21" spans="1:6" x14ac:dyDescent="0.25">
      <c r="A21" s="57" t="s">
        <v>83</v>
      </c>
      <c r="B21" s="57" t="s">
        <v>115</v>
      </c>
      <c r="C21" s="57" t="s">
        <v>114</v>
      </c>
      <c r="D21" s="57" t="s">
        <v>114</v>
      </c>
      <c r="E21" s="57" t="s">
        <v>114</v>
      </c>
      <c r="F21" s="58">
        <v>106175.33</v>
      </c>
    </row>
    <row r="22" spans="1:6" x14ac:dyDescent="0.25">
      <c r="A22" s="57" t="s">
        <v>84</v>
      </c>
      <c r="B22" s="57" t="s">
        <v>116</v>
      </c>
      <c r="C22" s="57" t="s">
        <v>114</v>
      </c>
      <c r="D22" s="57" t="s">
        <v>114</v>
      </c>
      <c r="E22" s="57" t="s">
        <v>114</v>
      </c>
      <c r="F22" s="58">
        <v>226110.26</v>
      </c>
    </row>
    <row r="23" spans="1:6" x14ac:dyDescent="0.25">
      <c r="A23" s="57" t="s">
        <v>84</v>
      </c>
      <c r="B23" s="57" t="s">
        <v>113</v>
      </c>
      <c r="C23" s="57" t="s">
        <v>114</v>
      </c>
      <c r="D23" s="57" t="s">
        <v>114</v>
      </c>
      <c r="E23" s="57" t="s">
        <v>114</v>
      </c>
      <c r="F23" s="58">
        <v>163043.25</v>
      </c>
    </row>
    <row r="24" spans="1:6" x14ac:dyDescent="0.25">
      <c r="A24" s="57" t="s">
        <v>84</v>
      </c>
      <c r="B24" s="57" t="s">
        <v>118</v>
      </c>
      <c r="C24" s="57" t="s">
        <v>114</v>
      </c>
      <c r="D24" s="57" t="s">
        <v>114</v>
      </c>
      <c r="E24" s="57" t="s">
        <v>114</v>
      </c>
      <c r="F24" s="58">
        <v>991615.69</v>
      </c>
    </row>
    <row r="25" spans="1:6" x14ac:dyDescent="0.25">
      <c r="A25" s="57" t="s">
        <v>84</v>
      </c>
      <c r="B25" s="57" t="s">
        <v>115</v>
      </c>
      <c r="C25" s="57" t="s">
        <v>114</v>
      </c>
      <c r="D25" s="57" t="s">
        <v>114</v>
      </c>
      <c r="E25" s="57" t="s">
        <v>114</v>
      </c>
      <c r="F25" s="58">
        <v>10688603.52</v>
      </c>
    </row>
    <row r="26" spans="1:6" x14ac:dyDescent="0.25">
      <c r="A26" s="57" t="s">
        <v>90</v>
      </c>
      <c r="B26" s="57" t="s">
        <v>116</v>
      </c>
      <c r="C26" s="57" t="s">
        <v>114</v>
      </c>
      <c r="D26" s="57" t="s">
        <v>114</v>
      </c>
      <c r="E26" s="57" t="s">
        <v>114</v>
      </c>
      <c r="F26" s="58">
        <v>1348505.07</v>
      </c>
    </row>
    <row r="27" spans="1:6" x14ac:dyDescent="0.25">
      <c r="A27" s="57" t="s">
        <v>90</v>
      </c>
      <c r="B27" s="57" t="s">
        <v>113</v>
      </c>
      <c r="C27" s="57" t="s">
        <v>114</v>
      </c>
      <c r="D27" s="57" t="s">
        <v>114</v>
      </c>
      <c r="E27" s="57" t="s">
        <v>114</v>
      </c>
      <c r="F27" s="58">
        <v>33700.31</v>
      </c>
    </row>
    <row r="28" spans="1:6" x14ac:dyDescent="0.25">
      <c r="A28" s="57" t="s">
        <v>90</v>
      </c>
      <c r="B28" s="57" t="s">
        <v>115</v>
      </c>
      <c r="C28" s="57" t="s">
        <v>114</v>
      </c>
      <c r="D28" s="57" t="s">
        <v>114</v>
      </c>
      <c r="E28" s="57" t="s">
        <v>114</v>
      </c>
      <c r="F28" s="58">
        <v>154713.04999999999</v>
      </c>
    </row>
    <row r="29" spans="1:6" x14ac:dyDescent="0.25">
      <c r="A29" s="57" t="s">
        <v>85</v>
      </c>
      <c r="B29" s="57" t="s">
        <v>116</v>
      </c>
      <c r="C29" s="57" t="s">
        <v>114</v>
      </c>
      <c r="D29" s="57" t="s">
        <v>114</v>
      </c>
      <c r="E29" s="57" t="s">
        <v>114</v>
      </c>
      <c r="F29" s="58">
        <v>1660308.12</v>
      </c>
    </row>
    <row r="30" spans="1:6" x14ac:dyDescent="0.25">
      <c r="A30" s="57" t="s">
        <v>85</v>
      </c>
      <c r="B30" s="57" t="s">
        <v>113</v>
      </c>
      <c r="C30" s="57" t="s">
        <v>114</v>
      </c>
      <c r="D30" s="57" t="s">
        <v>114</v>
      </c>
      <c r="E30" s="57" t="s">
        <v>114</v>
      </c>
      <c r="F30" s="58">
        <v>696097.17</v>
      </c>
    </row>
    <row r="31" spans="1:6" x14ac:dyDescent="0.25">
      <c r="A31" s="57" t="s">
        <v>85</v>
      </c>
      <c r="B31" s="57" t="s">
        <v>117</v>
      </c>
      <c r="C31" s="57" t="s">
        <v>114</v>
      </c>
      <c r="D31" s="57" t="s">
        <v>114</v>
      </c>
      <c r="E31" s="57" t="s">
        <v>114</v>
      </c>
      <c r="F31" s="58">
        <v>18020.39</v>
      </c>
    </row>
    <row r="32" spans="1:6" x14ac:dyDescent="0.25">
      <c r="A32" s="57" t="s">
        <v>85</v>
      </c>
      <c r="B32" s="57" t="s">
        <v>118</v>
      </c>
      <c r="C32" s="57" t="s">
        <v>114</v>
      </c>
      <c r="D32" s="57" t="s">
        <v>114</v>
      </c>
      <c r="E32" s="57" t="s">
        <v>114</v>
      </c>
      <c r="F32" s="58">
        <v>1537084.51</v>
      </c>
    </row>
    <row r="33" spans="1:8" x14ac:dyDescent="0.25">
      <c r="A33" s="57" t="s">
        <v>85</v>
      </c>
      <c r="B33" s="57" t="s">
        <v>115</v>
      </c>
      <c r="C33" s="57" t="s">
        <v>114</v>
      </c>
      <c r="D33" s="57" t="s">
        <v>114</v>
      </c>
      <c r="E33" s="57" t="s">
        <v>114</v>
      </c>
      <c r="F33" s="58">
        <v>148508.48000000001</v>
      </c>
      <c r="G33" s="59">
        <v>3272.25</v>
      </c>
      <c r="H33" s="59">
        <v>0</v>
      </c>
    </row>
    <row r="34" spans="1:8" x14ac:dyDescent="0.25">
      <c r="A34" s="57" t="s">
        <v>87</v>
      </c>
      <c r="B34" s="57" t="s">
        <v>116</v>
      </c>
      <c r="C34" s="57" t="s">
        <v>114</v>
      </c>
      <c r="D34" s="57" t="s">
        <v>114</v>
      </c>
      <c r="E34" s="57" t="s">
        <v>114</v>
      </c>
      <c r="F34" s="58">
        <v>864237.58</v>
      </c>
    </row>
    <row r="35" spans="1:8" x14ac:dyDescent="0.25">
      <c r="A35" s="57" t="s">
        <v>87</v>
      </c>
      <c r="B35" s="57" t="s">
        <v>113</v>
      </c>
      <c r="C35" s="57" t="s">
        <v>114</v>
      </c>
      <c r="D35" s="57" t="s">
        <v>114</v>
      </c>
      <c r="E35" s="57" t="s">
        <v>114</v>
      </c>
      <c r="F35" s="58">
        <v>143270.73000000001</v>
      </c>
    </row>
    <row r="36" spans="1:8" x14ac:dyDescent="0.25">
      <c r="A36" s="57" t="s">
        <v>87</v>
      </c>
      <c r="B36" s="57" t="s">
        <v>117</v>
      </c>
      <c r="C36" s="57" t="s">
        <v>114</v>
      </c>
      <c r="D36" s="57" t="s">
        <v>114</v>
      </c>
      <c r="E36" s="57" t="s">
        <v>114</v>
      </c>
      <c r="F36" s="58">
        <v>132181.39000000001</v>
      </c>
    </row>
    <row r="37" spans="1:8" x14ac:dyDescent="0.25">
      <c r="A37" s="57" t="s">
        <v>87</v>
      </c>
      <c r="B37" s="57" t="s">
        <v>118</v>
      </c>
      <c r="C37" s="57" t="s">
        <v>114</v>
      </c>
      <c r="D37" s="57" t="s">
        <v>114</v>
      </c>
      <c r="E37" s="57" t="s">
        <v>114</v>
      </c>
      <c r="F37" s="58">
        <v>192229.23</v>
      </c>
    </row>
    <row r="38" spans="1:8" x14ac:dyDescent="0.25">
      <c r="A38" s="57" t="s">
        <v>86</v>
      </c>
      <c r="B38" s="57" t="s">
        <v>116</v>
      </c>
      <c r="C38" s="57" t="s">
        <v>114</v>
      </c>
      <c r="D38" s="57" t="s">
        <v>114</v>
      </c>
      <c r="E38" s="57" t="s">
        <v>114</v>
      </c>
      <c r="F38" s="58">
        <v>4526869.43</v>
      </c>
    </row>
    <row r="39" spans="1:8" x14ac:dyDescent="0.25">
      <c r="A39" s="57" t="s">
        <v>86</v>
      </c>
      <c r="B39" s="57" t="s">
        <v>113</v>
      </c>
      <c r="C39" s="57" t="s">
        <v>114</v>
      </c>
      <c r="D39" s="57" t="s">
        <v>114</v>
      </c>
      <c r="E39" s="57" t="s">
        <v>114</v>
      </c>
      <c r="F39" s="58">
        <v>53544165.219999999</v>
      </c>
    </row>
    <row r="40" spans="1:8" x14ac:dyDescent="0.25">
      <c r="A40" s="57" t="s">
        <v>86</v>
      </c>
      <c r="B40" s="57" t="s">
        <v>117</v>
      </c>
      <c r="C40" s="57" t="s">
        <v>114</v>
      </c>
      <c r="D40" s="57" t="s">
        <v>114</v>
      </c>
      <c r="E40" s="57" t="s">
        <v>114</v>
      </c>
      <c r="F40" s="58">
        <v>4718848.37</v>
      </c>
    </row>
    <row r="41" spans="1:8" x14ac:dyDescent="0.25">
      <c r="A41" s="57" t="s">
        <v>86</v>
      </c>
      <c r="B41" s="57" t="s">
        <v>115</v>
      </c>
      <c r="C41" s="57" t="s">
        <v>114</v>
      </c>
      <c r="D41" s="57" t="s">
        <v>114</v>
      </c>
      <c r="E41" s="57" t="s">
        <v>114</v>
      </c>
      <c r="F41" s="58">
        <v>3612552.62</v>
      </c>
    </row>
    <row r="42" spans="1:8" x14ac:dyDescent="0.25">
      <c r="A42" s="57" t="s">
        <v>92</v>
      </c>
      <c r="B42" s="57" t="s">
        <v>116</v>
      </c>
      <c r="C42" s="57" t="s">
        <v>114</v>
      </c>
      <c r="D42" s="57" t="s">
        <v>114</v>
      </c>
      <c r="E42" s="57" t="s">
        <v>114</v>
      </c>
      <c r="F42" s="58">
        <v>27582</v>
      </c>
    </row>
    <row r="43" spans="1:8" x14ac:dyDescent="0.25">
      <c r="A43" s="57" t="s">
        <v>92</v>
      </c>
      <c r="B43" s="57" t="s">
        <v>115</v>
      </c>
      <c r="C43" s="57" t="s">
        <v>114</v>
      </c>
      <c r="D43" s="57" t="s">
        <v>114</v>
      </c>
      <c r="E43" s="57" t="s">
        <v>114</v>
      </c>
      <c r="F43" s="58">
        <v>39251.620000000003</v>
      </c>
    </row>
    <row r="44" spans="1:8" x14ac:dyDescent="0.25">
      <c r="A44" s="57" t="s">
        <v>102</v>
      </c>
      <c r="B44" s="57" t="s">
        <v>115</v>
      </c>
      <c r="C44" s="57" t="s">
        <v>114</v>
      </c>
      <c r="D44" s="57" t="s">
        <v>114</v>
      </c>
      <c r="E44" s="57" t="s">
        <v>114</v>
      </c>
      <c r="F44" s="58">
        <v>90340.91</v>
      </c>
    </row>
    <row r="45" spans="1:8" x14ac:dyDescent="0.25">
      <c r="A45" s="57" t="s">
        <v>103</v>
      </c>
      <c r="B45" s="57" t="s">
        <v>118</v>
      </c>
      <c r="C45" s="57" t="s">
        <v>114</v>
      </c>
      <c r="D45" s="57" t="s">
        <v>114</v>
      </c>
      <c r="E45" s="57" t="s">
        <v>114</v>
      </c>
      <c r="F45" s="58">
        <v>201084.81</v>
      </c>
    </row>
    <row r="46" spans="1:8" x14ac:dyDescent="0.25">
      <c r="A46" s="57" t="s">
        <v>104</v>
      </c>
      <c r="B46" s="57" t="s">
        <v>118</v>
      </c>
      <c r="C46" s="57" t="s">
        <v>114</v>
      </c>
      <c r="D46" s="57" t="s">
        <v>114</v>
      </c>
      <c r="E46" s="57" t="s">
        <v>114</v>
      </c>
      <c r="F46" s="58">
        <v>102576.11</v>
      </c>
    </row>
    <row r="47" spans="1:8" x14ac:dyDescent="0.25">
      <c r="A47" s="57" t="s">
        <v>105</v>
      </c>
      <c r="B47" s="57" t="s">
        <v>118</v>
      </c>
      <c r="C47" s="57" t="s">
        <v>114</v>
      </c>
      <c r="D47" s="57" t="s">
        <v>114</v>
      </c>
      <c r="E47" s="57" t="s">
        <v>114</v>
      </c>
      <c r="F47" s="58">
        <v>20560.16</v>
      </c>
    </row>
    <row r="48" spans="1:8" x14ac:dyDescent="0.25">
      <c r="A48" s="57" t="s">
        <v>97</v>
      </c>
      <c r="B48" s="57" t="s">
        <v>118</v>
      </c>
      <c r="C48" s="57" t="s">
        <v>114</v>
      </c>
      <c r="D48" s="57" t="s">
        <v>114</v>
      </c>
      <c r="E48" s="57" t="s">
        <v>114</v>
      </c>
      <c r="F48" s="58">
        <v>828241.8</v>
      </c>
    </row>
    <row r="49" spans="1:6" x14ac:dyDescent="0.25">
      <c r="A49" s="57" t="s">
        <v>98</v>
      </c>
      <c r="B49" s="57" t="s">
        <v>118</v>
      </c>
      <c r="C49" s="57" t="s">
        <v>114</v>
      </c>
      <c r="D49" s="57" t="s">
        <v>114</v>
      </c>
      <c r="E49" s="57" t="s">
        <v>114</v>
      </c>
      <c r="F49" s="58">
        <v>74689.789999999994</v>
      </c>
    </row>
    <row r="50" spans="1:6" x14ac:dyDescent="0.25">
      <c r="A50" s="57" t="s">
        <v>99</v>
      </c>
      <c r="B50" s="57" t="s">
        <v>115</v>
      </c>
      <c r="C50" s="57" t="s">
        <v>114</v>
      </c>
      <c r="D50" s="57" t="s">
        <v>114</v>
      </c>
      <c r="E50" s="57" t="s">
        <v>114</v>
      </c>
      <c r="F50" s="58">
        <v>37965.129999999997</v>
      </c>
    </row>
    <row r="51" spans="1:6" x14ac:dyDescent="0.25">
      <c r="A51" s="57" t="s">
        <v>94</v>
      </c>
      <c r="B51" s="57" t="s">
        <v>118</v>
      </c>
      <c r="C51" s="57" t="s">
        <v>114</v>
      </c>
      <c r="D51" s="57" t="s">
        <v>114</v>
      </c>
      <c r="E51" s="57" t="s">
        <v>114</v>
      </c>
      <c r="F51" s="58">
        <v>205742.23</v>
      </c>
    </row>
    <row r="52" spans="1:6" x14ac:dyDescent="0.25">
      <c r="A52" s="57" t="s">
        <v>94</v>
      </c>
      <c r="B52" s="57" t="s">
        <v>115</v>
      </c>
      <c r="C52" s="57" t="s">
        <v>114</v>
      </c>
      <c r="D52" s="57" t="s">
        <v>114</v>
      </c>
      <c r="E52" s="57" t="s">
        <v>114</v>
      </c>
      <c r="F52" s="58">
        <v>1350853.66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3"/>
  <sheetViews>
    <sheetView workbookViewId="0">
      <pane ySplit="1" topLeftCell="A343" activePane="bottomLeft" state="frozen"/>
      <selection pane="bottomLeft" activeCell="D356" sqref="D356:D358"/>
    </sheetView>
  </sheetViews>
  <sheetFormatPr defaultRowHeight="15" x14ac:dyDescent="0.25"/>
  <cols>
    <col min="1" max="1" width="38.85546875" style="52" bestFit="1" customWidth="1"/>
    <col min="2" max="2" width="10.28515625" style="52" bestFit="1" customWidth="1"/>
    <col min="3" max="3" width="1.7109375" style="52" customWidth="1"/>
    <col min="4" max="4" width="14.28515625" style="53" bestFit="1" customWidth="1"/>
    <col min="5" max="5" width="1.7109375" style="52" customWidth="1"/>
    <col min="6" max="6" width="9.5703125" style="52" bestFit="1" customWidth="1"/>
    <col min="7" max="7" width="1.7109375" style="52" customWidth="1"/>
    <col min="8" max="9" width="9.140625" style="52"/>
    <col min="10" max="10" width="29.7109375" style="52" bestFit="1" customWidth="1"/>
    <col min="11" max="13" width="9.140625" style="52"/>
    <col min="15" max="16384" width="9.140625" style="52"/>
  </cols>
  <sheetData>
    <row r="1" spans="1:10" x14ac:dyDescent="0.25">
      <c r="A1" s="49" t="s">
        <v>79</v>
      </c>
      <c r="B1" s="50" t="s">
        <v>80</v>
      </c>
      <c r="D1" s="49" t="s">
        <v>21</v>
      </c>
      <c r="F1" s="50" t="s">
        <v>22</v>
      </c>
      <c r="G1" s="50"/>
      <c r="H1" s="50" t="s">
        <v>106</v>
      </c>
      <c r="J1" s="49" t="s">
        <v>78</v>
      </c>
    </row>
    <row r="2" spans="1:10" x14ac:dyDescent="0.25">
      <c r="A2" s="51" t="s">
        <v>81</v>
      </c>
      <c r="B2" s="52">
        <v>2016</v>
      </c>
      <c r="C2" s="51"/>
      <c r="D2" s="53">
        <v>3904.74</v>
      </c>
      <c r="J2" s="51" t="s">
        <v>77</v>
      </c>
    </row>
    <row r="3" spans="1:10" x14ac:dyDescent="0.25">
      <c r="A3" s="51" t="s">
        <v>81</v>
      </c>
      <c r="B3" s="52">
        <v>2016</v>
      </c>
      <c r="C3" s="51"/>
      <c r="D3" s="53">
        <v>4188.38</v>
      </c>
      <c r="J3" s="51" t="s">
        <v>77</v>
      </c>
    </row>
    <row r="4" spans="1:10" x14ac:dyDescent="0.25">
      <c r="A4" s="51" t="s">
        <v>81</v>
      </c>
      <c r="B4" s="52">
        <v>2016</v>
      </c>
      <c r="C4" s="51"/>
      <c r="D4" s="53">
        <v>23704.86</v>
      </c>
      <c r="J4" s="51" t="s">
        <v>77</v>
      </c>
    </row>
    <row r="5" spans="1:10" x14ac:dyDescent="0.25">
      <c r="A5" s="51" t="s">
        <v>88</v>
      </c>
      <c r="B5" s="52">
        <v>2016</v>
      </c>
      <c r="C5" s="51"/>
      <c r="D5" s="53">
        <v>26385.63</v>
      </c>
      <c r="J5" s="51" t="s">
        <v>101</v>
      </c>
    </row>
    <row r="6" spans="1:10" x14ac:dyDescent="0.25">
      <c r="A6" s="51" t="s">
        <v>88</v>
      </c>
      <c r="B6" s="52">
        <v>2016</v>
      </c>
      <c r="C6" s="51"/>
      <c r="D6" s="53">
        <v>71706.539999999994</v>
      </c>
      <c r="J6" s="51" t="s">
        <v>101</v>
      </c>
    </row>
    <row r="7" spans="1:10" x14ac:dyDescent="0.25">
      <c r="A7" s="51" t="s">
        <v>88</v>
      </c>
      <c r="B7" s="52">
        <v>2016</v>
      </c>
      <c r="C7" s="51"/>
      <c r="D7" s="53">
        <v>1375068.61</v>
      </c>
      <c r="J7" s="51" t="s">
        <v>101</v>
      </c>
    </row>
    <row r="8" spans="1:10" x14ac:dyDescent="0.25">
      <c r="A8" s="51" t="s">
        <v>88</v>
      </c>
      <c r="B8" s="52">
        <v>2019</v>
      </c>
      <c r="C8" s="51"/>
      <c r="D8" s="53">
        <v>33806.11</v>
      </c>
      <c r="J8" s="51" t="s">
        <v>77</v>
      </c>
    </row>
    <row r="9" spans="1:10" x14ac:dyDescent="0.25">
      <c r="A9" s="51" t="s">
        <v>88</v>
      </c>
      <c r="B9" s="52">
        <v>2019</v>
      </c>
      <c r="C9" s="51"/>
      <c r="D9" s="53">
        <v>152942.20000000001</v>
      </c>
      <c r="J9" s="51" t="s">
        <v>77</v>
      </c>
    </row>
    <row r="10" spans="1:10" x14ac:dyDescent="0.25">
      <c r="A10" s="51" t="s">
        <v>88</v>
      </c>
      <c r="B10" s="52">
        <v>2019</v>
      </c>
      <c r="C10" s="51"/>
      <c r="D10" s="53">
        <v>123024.32000000001</v>
      </c>
      <c r="J10" s="51" t="s">
        <v>77</v>
      </c>
    </row>
    <row r="11" spans="1:10" x14ac:dyDescent="0.25">
      <c r="A11" s="51" t="s">
        <v>88</v>
      </c>
      <c r="B11" s="52">
        <v>2019</v>
      </c>
      <c r="C11" s="51"/>
      <c r="D11" s="53">
        <v>7828.24</v>
      </c>
      <c r="J11" s="51" t="s">
        <v>77</v>
      </c>
    </row>
    <row r="12" spans="1:10" x14ac:dyDescent="0.25">
      <c r="A12" s="51" t="s">
        <v>88</v>
      </c>
      <c r="B12" s="52">
        <v>2019</v>
      </c>
      <c r="C12" s="51"/>
      <c r="D12" s="53">
        <v>120355</v>
      </c>
      <c r="J12" s="51" t="s">
        <v>77</v>
      </c>
    </row>
    <row r="13" spans="1:10" x14ac:dyDescent="0.25">
      <c r="A13" s="51" t="s">
        <v>95</v>
      </c>
      <c r="B13" s="52">
        <v>2016</v>
      </c>
      <c r="C13" s="51"/>
      <c r="D13" s="53">
        <v>531.70000000000005</v>
      </c>
      <c r="J13" s="51" t="s">
        <v>77</v>
      </c>
    </row>
    <row r="14" spans="1:10" x14ac:dyDescent="0.25">
      <c r="A14" s="51" t="s">
        <v>82</v>
      </c>
      <c r="B14" s="52">
        <v>2015</v>
      </c>
      <c r="C14" s="51"/>
      <c r="D14" s="53">
        <v>945.76</v>
      </c>
      <c r="J14" s="51" t="s">
        <v>77</v>
      </c>
    </row>
    <row r="15" spans="1:10" x14ac:dyDescent="0.25">
      <c r="A15" s="51" t="s">
        <v>82</v>
      </c>
      <c r="B15" s="52">
        <v>2015</v>
      </c>
      <c r="C15" s="51"/>
      <c r="D15" s="53">
        <v>11996.7</v>
      </c>
      <c r="J15" s="51" t="s">
        <v>77</v>
      </c>
    </row>
    <row r="16" spans="1:10" x14ac:dyDescent="0.25">
      <c r="A16" s="51" t="s">
        <v>82</v>
      </c>
      <c r="B16" s="52">
        <v>2015</v>
      </c>
      <c r="C16" s="51"/>
      <c r="D16" s="53">
        <v>434.36</v>
      </c>
      <c r="J16" s="51" t="s">
        <v>77</v>
      </c>
    </row>
    <row r="17" spans="1:10" x14ac:dyDescent="0.25">
      <c r="A17" s="51" t="s">
        <v>82</v>
      </c>
      <c r="B17" s="52">
        <v>2015</v>
      </c>
      <c r="C17" s="51"/>
      <c r="D17" s="53">
        <v>528.80999999999995</v>
      </c>
      <c r="J17" s="51" t="s">
        <v>77</v>
      </c>
    </row>
    <row r="18" spans="1:10" x14ac:dyDescent="0.25">
      <c r="A18" s="51" t="s">
        <v>82</v>
      </c>
      <c r="B18" s="52">
        <v>2015</v>
      </c>
      <c r="C18" s="51"/>
      <c r="D18" s="53">
        <v>6892.09</v>
      </c>
      <c r="J18" s="51" t="s">
        <v>77</v>
      </c>
    </row>
    <row r="19" spans="1:10" x14ac:dyDescent="0.25">
      <c r="A19" s="51" t="s">
        <v>82</v>
      </c>
      <c r="B19" s="52">
        <v>2015</v>
      </c>
      <c r="C19" s="51"/>
      <c r="D19" s="53">
        <v>297.24</v>
      </c>
      <c r="J19" s="51" t="s">
        <v>77</v>
      </c>
    </row>
    <row r="20" spans="1:10" x14ac:dyDescent="0.25">
      <c r="A20" s="51" t="s">
        <v>82</v>
      </c>
      <c r="B20" s="52">
        <v>2015</v>
      </c>
      <c r="C20" s="51"/>
      <c r="D20" s="53">
        <v>589.36</v>
      </c>
      <c r="J20" s="51" t="s">
        <v>77</v>
      </c>
    </row>
    <row r="21" spans="1:10" x14ac:dyDescent="0.25">
      <c r="A21" s="51" t="s">
        <v>82</v>
      </c>
      <c r="B21" s="52">
        <v>2015</v>
      </c>
      <c r="C21" s="51"/>
      <c r="D21" s="53">
        <v>284.61</v>
      </c>
      <c r="J21" s="51" t="s">
        <v>77</v>
      </c>
    </row>
    <row r="22" spans="1:10" x14ac:dyDescent="0.25">
      <c r="A22" s="51" t="s">
        <v>82</v>
      </c>
      <c r="B22" s="52">
        <v>2015</v>
      </c>
      <c r="C22" s="51"/>
      <c r="D22" s="53">
        <v>470.28</v>
      </c>
      <c r="J22" s="51" t="s">
        <v>77</v>
      </c>
    </row>
    <row r="23" spans="1:10" x14ac:dyDescent="0.25">
      <c r="A23" s="51" t="s">
        <v>82</v>
      </c>
      <c r="B23" s="52">
        <v>2015</v>
      </c>
      <c r="C23" s="51"/>
      <c r="D23" s="53">
        <v>4338.7700000000004</v>
      </c>
      <c r="J23" s="51" t="s">
        <v>77</v>
      </c>
    </row>
    <row r="24" spans="1:10" x14ac:dyDescent="0.25">
      <c r="A24" s="51" t="s">
        <v>82</v>
      </c>
      <c r="B24" s="52">
        <v>2015</v>
      </c>
      <c r="C24" s="51"/>
      <c r="D24" s="53">
        <v>245.97</v>
      </c>
      <c r="J24" s="51" t="s">
        <v>77</v>
      </c>
    </row>
    <row r="25" spans="1:10" x14ac:dyDescent="0.25">
      <c r="A25" s="51" t="s">
        <v>82</v>
      </c>
      <c r="B25" s="52">
        <v>2015</v>
      </c>
      <c r="C25" s="51"/>
      <c r="D25" s="53">
        <v>7127.09</v>
      </c>
      <c r="J25" s="51" t="s">
        <v>77</v>
      </c>
    </row>
    <row r="26" spans="1:10" x14ac:dyDescent="0.25">
      <c r="A26" s="51" t="s">
        <v>82</v>
      </c>
      <c r="B26" s="52">
        <v>2015</v>
      </c>
      <c r="C26" s="51"/>
      <c r="D26" s="53">
        <v>153.36000000000001</v>
      </c>
      <c r="J26" s="51" t="s">
        <v>77</v>
      </c>
    </row>
    <row r="27" spans="1:10" x14ac:dyDescent="0.25">
      <c r="A27" s="51" t="s">
        <v>82</v>
      </c>
      <c r="B27" s="52">
        <v>2015</v>
      </c>
      <c r="C27" s="51"/>
      <c r="D27" s="53">
        <v>430.93</v>
      </c>
      <c r="J27" s="51" t="s">
        <v>77</v>
      </c>
    </row>
    <row r="28" spans="1:10" x14ac:dyDescent="0.25">
      <c r="A28" s="51" t="s">
        <v>82</v>
      </c>
      <c r="B28" s="52">
        <v>2015</v>
      </c>
      <c r="C28" s="51"/>
      <c r="D28" s="53">
        <v>1479.35</v>
      </c>
      <c r="J28" s="51" t="s">
        <v>77</v>
      </c>
    </row>
    <row r="29" spans="1:10" x14ac:dyDescent="0.25">
      <c r="A29" s="51" t="s">
        <v>82</v>
      </c>
      <c r="B29" s="52">
        <v>2015</v>
      </c>
      <c r="C29" s="51"/>
      <c r="D29" s="53">
        <v>960</v>
      </c>
      <c r="J29" s="51" t="s">
        <v>77</v>
      </c>
    </row>
    <row r="30" spans="1:10" x14ac:dyDescent="0.25">
      <c r="A30" s="51" t="s">
        <v>82</v>
      </c>
      <c r="B30" s="52">
        <v>2015</v>
      </c>
      <c r="C30" s="51"/>
      <c r="D30" s="53">
        <v>246.8</v>
      </c>
      <c r="J30" s="51" t="s">
        <v>77</v>
      </c>
    </row>
    <row r="31" spans="1:10" x14ac:dyDescent="0.25">
      <c r="A31" s="51" t="s">
        <v>82</v>
      </c>
      <c r="B31" s="52">
        <v>2015</v>
      </c>
      <c r="C31" s="51"/>
      <c r="D31" s="53">
        <v>207.7</v>
      </c>
      <c r="J31" s="51" t="s">
        <v>77</v>
      </c>
    </row>
    <row r="32" spans="1:10" x14ac:dyDescent="0.25">
      <c r="A32" s="51" t="s">
        <v>82</v>
      </c>
      <c r="B32" s="52">
        <v>2015</v>
      </c>
      <c r="C32" s="51"/>
      <c r="D32" s="53">
        <v>2617.16</v>
      </c>
      <c r="J32" s="51" t="s">
        <v>77</v>
      </c>
    </row>
    <row r="33" spans="1:10" x14ac:dyDescent="0.25">
      <c r="A33" s="51" t="s">
        <v>82</v>
      </c>
      <c r="B33" s="52">
        <v>2015</v>
      </c>
      <c r="C33" s="51"/>
      <c r="D33" s="53">
        <v>34860.33</v>
      </c>
      <c r="J33" s="51" t="s">
        <v>77</v>
      </c>
    </row>
    <row r="34" spans="1:10" x14ac:dyDescent="0.25">
      <c r="A34" s="51" t="s">
        <v>82</v>
      </c>
      <c r="B34" s="52">
        <v>2015</v>
      </c>
      <c r="C34" s="51"/>
      <c r="D34" s="53">
        <v>6741.98</v>
      </c>
      <c r="J34" s="51" t="s">
        <v>77</v>
      </c>
    </row>
    <row r="35" spans="1:10" x14ac:dyDescent="0.25">
      <c r="A35" s="51" t="s">
        <v>82</v>
      </c>
      <c r="B35" s="52">
        <v>2015</v>
      </c>
      <c r="C35" s="51"/>
      <c r="D35" s="53">
        <v>452.8</v>
      </c>
      <c r="J35" s="51" t="s">
        <v>77</v>
      </c>
    </row>
    <row r="36" spans="1:10" x14ac:dyDescent="0.25">
      <c r="A36" s="51" t="s">
        <v>82</v>
      </c>
      <c r="B36" s="52">
        <v>2015</v>
      </c>
      <c r="C36" s="51"/>
      <c r="D36" s="53">
        <v>276628.28000000003</v>
      </c>
      <c r="J36" s="51" t="s">
        <v>77</v>
      </c>
    </row>
    <row r="37" spans="1:10" x14ac:dyDescent="0.25">
      <c r="A37" s="51" t="s">
        <v>82</v>
      </c>
      <c r="B37" s="52">
        <v>2016</v>
      </c>
      <c r="C37" s="51"/>
      <c r="D37" s="53">
        <v>6808.38</v>
      </c>
      <c r="J37" s="51" t="s">
        <v>77</v>
      </c>
    </row>
    <row r="38" spans="1:10" x14ac:dyDescent="0.25">
      <c r="A38" s="51" t="s">
        <v>82</v>
      </c>
      <c r="B38" s="52">
        <v>2016</v>
      </c>
      <c r="C38" s="51"/>
      <c r="D38" s="53">
        <v>9515.81</v>
      </c>
      <c r="J38" s="51" t="s">
        <v>77</v>
      </c>
    </row>
    <row r="39" spans="1:10" x14ac:dyDescent="0.25">
      <c r="A39" s="51" t="s">
        <v>82</v>
      </c>
      <c r="B39" s="52">
        <v>2016</v>
      </c>
      <c r="C39" s="51"/>
      <c r="D39" s="53">
        <v>1459.94</v>
      </c>
      <c r="J39" s="51" t="s">
        <v>77</v>
      </c>
    </row>
    <row r="40" spans="1:10" x14ac:dyDescent="0.25">
      <c r="A40" s="51" t="s">
        <v>82</v>
      </c>
      <c r="B40" s="52">
        <v>2016</v>
      </c>
      <c r="C40" s="51"/>
      <c r="D40" s="53">
        <v>571.35</v>
      </c>
      <c r="J40" s="51" t="s">
        <v>77</v>
      </c>
    </row>
    <row r="41" spans="1:10" x14ac:dyDescent="0.25">
      <c r="A41" s="51" t="s">
        <v>82</v>
      </c>
      <c r="B41" s="52">
        <v>2016</v>
      </c>
      <c r="C41" s="51"/>
      <c r="D41" s="53">
        <v>7906.77</v>
      </c>
      <c r="J41" s="51" t="s">
        <v>77</v>
      </c>
    </row>
    <row r="42" spans="1:10" x14ac:dyDescent="0.25">
      <c r="A42" s="51" t="s">
        <v>82</v>
      </c>
      <c r="B42" s="52">
        <v>2016</v>
      </c>
      <c r="C42" s="51"/>
      <c r="D42" s="53">
        <v>50197.77</v>
      </c>
      <c r="J42" s="51" t="s">
        <v>77</v>
      </c>
    </row>
    <row r="43" spans="1:10" x14ac:dyDescent="0.25">
      <c r="A43" s="51" t="s">
        <v>82</v>
      </c>
      <c r="B43" s="52">
        <v>2016</v>
      </c>
      <c r="C43" s="51"/>
      <c r="D43" s="53">
        <v>693.99</v>
      </c>
      <c r="J43" s="51" t="s">
        <v>77</v>
      </c>
    </row>
    <row r="44" spans="1:10" x14ac:dyDescent="0.25">
      <c r="A44" s="51" t="s">
        <v>82</v>
      </c>
      <c r="B44" s="52">
        <v>2016</v>
      </c>
      <c r="C44" s="51"/>
      <c r="D44" s="53">
        <v>12578.47</v>
      </c>
      <c r="J44" s="51" t="s">
        <v>77</v>
      </c>
    </row>
    <row r="45" spans="1:10" x14ac:dyDescent="0.25">
      <c r="A45" s="51" t="s">
        <v>82</v>
      </c>
      <c r="B45" s="52">
        <v>2016</v>
      </c>
      <c r="C45" s="51"/>
      <c r="D45" s="53">
        <v>9622.8799999999992</v>
      </c>
      <c r="J45" s="51" t="s">
        <v>77</v>
      </c>
    </row>
    <row r="46" spans="1:10" x14ac:dyDescent="0.25">
      <c r="A46" s="51" t="s">
        <v>82</v>
      </c>
      <c r="B46" s="52">
        <v>2016</v>
      </c>
      <c r="C46" s="51"/>
      <c r="D46" s="53">
        <v>7104.61</v>
      </c>
      <c r="J46" s="51" t="s">
        <v>77</v>
      </c>
    </row>
    <row r="47" spans="1:10" x14ac:dyDescent="0.25">
      <c r="A47" s="51" t="s">
        <v>82</v>
      </c>
      <c r="B47" s="52">
        <v>2016</v>
      </c>
      <c r="C47" s="51"/>
      <c r="D47" s="53">
        <v>1340.11</v>
      </c>
      <c r="J47" s="51" t="s">
        <v>77</v>
      </c>
    </row>
    <row r="48" spans="1:10" x14ac:dyDescent="0.25">
      <c r="A48" s="51" t="s">
        <v>82</v>
      </c>
      <c r="B48" s="52">
        <v>2016</v>
      </c>
      <c r="C48" s="51"/>
      <c r="D48" s="53">
        <v>6389.27</v>
      </c>
      <c r="J48" s="51" t="s">
        <v>77</v>
      </c>
    </row>
    <row r="49" spans="1:10" x14ac:dyDescent="0.25">
      <c r="A49" s="51" t="s">
        <v>82</v>
      </c>
      <c r="B49" s="52">
        <v>2016</v>
      </c>
      <c r="C49" s="51"/>
      <c r="D49" s="53">
        <v>79.5</v>
      </c>
      <c r="J49" s="51" t="s">
        <v>77</v>
      </c>
    </row>
    <row r="50" spans="1:10" x14ac:dyDescent="0.25">
      <c r="A50" s="51" t="s">
        <v>82</v>
      </c>
      <c r="B50" s="52">
        <v>2016</v>
      </c>
      <c r="C50" s="51"/>
      <c r="D50" s="53">
        <v>2854.97</v>
      </c>
      <c r="J50" s="51" t="s">
        <v>77</v>
      </c>
    </row>
    <row r="51" spans="1:10" x14ac:dyDescent="0.25">
      <c r="A51" s="51" t="s">
        <v>82</v>
      </c>
      <c r="B51" s="52">
        <v>2016</v>
      </c>
      <c r="C51" s="51"/>
      <c r="D51" s="53">
        <v>25893.759999999998</v>
      </c>
      <c r="J51" s="51" t="s">
        <v>77</v>
      </c>
    </row>
    <row r="52" spans="1:10" x14ac:dyDescent="0.25">
      <c r="A52" s="51" t="s">
        <v>82</v>
      </c>
      <c r="B52" s="52">
        <v>2016</v>
      </c>
      <c r="C52" s="51"/>
      <c r="D52" s="53">
        <v>239.61</v>
      </c>
      <c r="J52" s="51" t="s">
        <v>77</v>
      </c>
    </row>
    <row r="53" spans="1:10" x14ac:dyDescent="0.25">
      <c r="A53" s="51" t="s">
        <v>82</v>
      </c>
      <c r="B53" s="52">
        <v>2016</v>
      </c>
      <c r="C53" s="51"/>
      <c r="D53" s="53">
        <v>2273.02</v>
      </c>
      <c r="J53" s="51" t="s">
        <v>77</v>
      </c>
    </row>
    <row r="54" spans="1:10" x14ac:dyDescent="0.25">
      <c r="A54" s="51" t="s">
        <v>82</v>
      </c>
      <c r="B54" s="52">
        <v>2016</v>
      </c>
      <c r="C54" s="51"/>
      <c r="D54" s="53">
        <v>141461.89000000001</v>
      </c>
      <c r="J54" s="51" t="s">
        <v>77</v>
      </c>
    </row>
    <row r="55" spans="1:10" x14ac:dyDescent="0.25">
      <c r="A55" s="51" t="s">
        <v>82</v>
      </c>
      <c r="B55" s="52">
        <v>2016</v>
      </c>
      <c r="C55" s="51"/>
      <c r="D55" s="53">
        <v>8533.99</v>
      </c>
      <c r="J55" s="51" t="s">
        <v>77</v>
      </c>
    </row>
    <row r="56" spans="1:10" x14ac:dyDescent="0.25">
      <c r="A56" s="51" t="s">
        <v>82</v>
      </c>
      <c r="B56" s="52">
        <v>2016</v>
      </c>
      <c r="C56" s="51"/>
      <c r="D56" s="53">
        <v>2330.0100000000002</v>
      </c>
      <c r="J56" s="51" t="s">
        <v>77</v>
      </c>
    </row>
    <row r="57" spans="1:10" x14ac:dyDescent="0.25">
      <c r="A57" s="51" t="s">
        <v>82</v>
      </c>
      <c r="B57" s="52">
        <v>2016</v>
      </c>
      <c r="C57" s="51"/>
      <c r="D57" s="53">
        <v>261032.26</v>
      </c>
      <c r="J57" s="51" t="s">
        <v>77</v>
      </c>
    </row>
    <row r="58" spans="1:10" x14ac:dyDescent="0.25">
      <c r="A58" s="51" t="s">
        <v>82</v>
      </c>
      <c r="B58" s="52">
        <v>2016</v>
      </c>
      <c r="C58" s="51"/>
      <c r="D58" s="53">
        <v>86092.78</v>
      </c>
      <c r="J58" s="51" t="s">
        <v>77</v>
      </c>
    </row>
    <row r="59" spans="1:10" x14ac:dyDescent="0.25">
      <c r="A59" s="51" t="s">
        <v>82</v>
      </c>
      <c r="B59" s="52">
        <v>2016</v>
      </c>
      <c r="C59" s="51"/>
      <c r="D59" s="53">
        <v>83303.259999999995</v>
      </c>
      <c r="J59" s="51" t="s">
        <v>77</v>
      </c>
    </row>
    <row r="60" spans="1:10" x14ac:dyDescent="0.25">
      <c r="A60" s="51" t="s">
        <v>82</v>
      </c>
      <c r="B60" s="52">
        <v>2016</v>
      </c>
      <c r="C60" s="51"/>
      <c r="D60" s="53">
        <v>687.66</v>
      </c>
      <c r="J60" s="51" t="s">
        <v>77</v>
      </c>
    </row>
    <row r="61" spans="1:10" x14ac:dyDescent="0.25">
      <c r="A61" s="51" t="s">
        <v>82</v>
      </c>
      <c r="B61" s="52">
        <v>2016</v>
      </c>
      <c r="C61" s="51"/>
      <c r="D61" s="53">
        <v>253.04</v>
      </c>
      <c r="J61" s="51" t="s">
        <v>77</v>
      </c>
    </row>
    <row r="62" spans="1:10" x14ac:dyDescent="0.25">
      <c r="A62" s="51" t="s">
        <v>82</v>
      </c>
      <c r="B62" s="52">
        <v>2016</v>
      </c>
      <c r="C62" s="51"/>
      <c r="D62" s="53">
        <v>22832.83</v>
      </c>
      <c r="J62" s="51" t="s">
        <v>77</v>
      </c>
    </row>
    <row r="63" spans="1:10" x14ac:dyDescent="0.25">
      <c r="A63" s="51" t="s">
        <v>82</v>
      </c>
      <c r="B63" s="52">
        <v>2016</v>
      </c>
      <c r="C63" s="51"/>
      <c r="D63" s="53">
        <v>622.23</v>
      </c>
      <c r="J63" s="51" t="s">
        <v>77</v>
      </c>
    </row>
    <row r="64" spans="1:10" x14ac:dyDescent="0.25">
      <c r="A64" s="51" t="s">
        <v>82</v>
      </c>
      <c r="B64" s="52">
        <v>2016</v>
      </c>
      <c r="C64" s="51"/>
      <c r="D64" s="53">
        <v>1516.03</v>
      </c>
      <c r="J64" s="51" t="s">
        <v>77</v>
      </c>
    </row>
    <row r="65" spans="1:10" x14ac:dyDescent="0.25">
      <c r="A65" s="51" t="s">
        <v>82</v>
      </c>
      <c r="B65" s="52">
        <v>2016</v>
      </c>
      <c r="C65" s="51"/>
      <c r="D65" s="53">
        <v>1351.56</v>
      </c>
      <c r="J65" s="51" t="s">
        <v>77</v>
      </c>
    </row>
    <row r="66" spans="1:10" x14ac:dyDescent="0.25">
      <c r="A66" s="51" t="s">
        <v>82</v>
      </c>
      <c r="B66" s="52">
        <v>2016</v>
      </c>
      <c r="C66" s="51"/>
      <c r="D66" s="53">
        <v>791.6</v>
      </c>
      <c r="J66" s="51" t="s">
        <v>77</v>
      </c>
    </row>
    <row r="67" spans="1:10" x14ac:dyDescent="0.25">
      <c r="A67" s="51" t="s">
        <v>82</v>
      </c>
      <c r="B67" s="52">
        <v>2016</v>
      </c>
      <c r="C67" s="51"/>
      <c r="D67" s="53">
        <v>14299.88</v>
      </c>
      <c r="J67" s="51" t="s">
        <v>77</v>
      </c>
    </row>
    <row r="68" spans="1:10" x14ac:dyDescent="0.25">
      <c r="A68" s="51" t="s">
        <v>82</v>
      </c>
      <c r="B68" s="52">
        <v>2016</v>
      </c>
      <c r="C68" s="51"/>
      <c r="D68" s="53">
        <v>2784.1</v>
      </c>
      <c r="J68" s="51" t="s">
        <v>77</v>
      </c>
    </row>
    <row r="69" spans="1:10" x14ac:dyDescent="0.25">
      <c r="A69" s="51" t="s">
        <v>82</v>
      </c>
      <c r="B69" s="52">
        <v>2016</v>
      </c>
      <c r="C69" s="51"/>
      <c r="D69" s="53">
        <v>3761.21</v>
      </c>
      <c r="J69" s="51" t="s">
        <v>77</v>
      </c>
    </row>
    <row r="70" spans="1:10" x14ac:dyDescent="0.25">
      <c r="A70" s="51" t="s">
        <v>82</v>
      </c>
      <c r="B70" s="52">
        <v>2016</v>
      </c>
      <c r="C70" s="51"/>
      <c r="D70" s="53">
        <v>4069.36</v>
      </c>
      <c r="J70" s="51" t="s">
        <v>77</v>
      </c>
    </row>
    <row r="71" spans="1:10" x14ac:dyDescent="0.25">
      <c r="A71" s="51" t="s">
        <v>82</v>
      </c>
      <c r="B71" s="52">
        <v>2016</v>
      </c>
      <c r="C71" s="51"/>
      <c r="D71" s="53">
        <v>15598.26</v>
      </c>
      <c r="J71" s="51" t="s">
        <v>77</v>
      </c>
    </row>
    <row r="72" spans="1:10" x14ac:dyDescent="0.25">
      <c r="A72" s="51" t="s">
        <v>82</v>
      </c>
      <c r="B72" s="52">
        <v>2016</v>
      </c>
      <c r="C72" s="51"/>
      <c r="D72" s="53">
        <v>1802.87</v>
      </c>
      <c r="J72" s="51" t="s">
        <v>77</v>
      </c>
    </row>
    <row r="73" spans="1:10" x14ac:dyDescent="0.25">
      <c r="A73" s="51" t="s">
        <v>82</v>
      </c>
      <c r="B73" s="52">
        <v>2016</v>
      </c>
      <c r="C73" s="51"/>
      <c r="D73" s="53">
        <v>11214.77</v>
      </c>
      <c r="J73" s="51" t="s">
        <v>77</v>
      </c>
    </row>
    <row r="74" spans="1:10" x14ac:dyDescent="0.25">
      <c r="A74" s="51" t="s">
        <v>82</v>
      </c>
      <c r="B74" s="52">
        <v>2016</v>
      </c>
      <c r="C74" s="51"/>
      <c r="D74" s="53">
        <v>102144.82</v>
      </c>
      <c r="J74" s="51" t="s">
        <v>77</v>
      </c>
    </row>
    <row r="75" spans="1:10" x14ac:dyDescent="0.25">
      <c r="A75" s="51" t="s">
        <v>82</v>
      </c>
      <c r="B75" s="52">
        <v>2016</v>
      </c>
      <c r="C75" s="51"/>
      <c r="D75" s="53">
        <v>6532.89</v>
      </c>
      <c r="J75" s="51" t="s">
        <v>77</v>
      </c>
    </row>
    <row r="76" spans="1:10" x14ac:dyDescent="0.25">
      <c r="A76" s="51" t="s">
        <v>82</v>
      </c>
      <c r="B76" s="52">
        <v>2016</v>
      </c>
      <c r="C76" s="51"/>
      <c r="D76" s="53">
        <v>10120.84</v>
      </c>
      <c r="J76" s="51" t="s">
        <v>77</v>
      </c>
    </row>
    <row r="77" spans="1:10" x14ac:dyDescent="0.25">
      <c r="A77" s="51" t="s">
        <v>82</v>
      </c>
      <c r="B77" s="52">
        <v>2016</v>
      </c>
      <c r="C77" s="51"/>
      <c r="D77" s="53">
        <v>31855.24</v>
      </c>
      <c r="J77" s="51" t="s">
        <v>77</v>
      </c>
    </row>
    <row r="78" spans="1:10" x14ac:dyDescent="0.25">
      <c r="A78" s="51" t="s">
        <v>82</v>
      </c>
      <c r="B78" s="52">
        <v>2016</v>
      </c>
      <c r="C78" s="51"/>
      <c r="D78" s="53">
        <v>13314.69</v>
      </c>
      <c r="J78" s="51" t="s">
        <v>77</v>
      </c>
    </row>
    <row r="79" spans="1:10" x14ac:dyDescent="0.25">
      <c r="A79" s="51" t="s">
        <v>82</v>
      </c>
      <c r="B79" s="52">
        <v>2016</v>
      </c>
      <c r="C79" s="51"/>
      <c r="D79" s="53">
        <v>6268.38</v>
      </c>
      <c r="J79" s="51" t="s">
        <v>77</v>
      </c>
    </row>
    <row r="80" spans="1:10" x14ac:dyDescent="0.25">
      <c r="A80" s="51" t="s">
        <v>82</v>
      </c>
      <c r="B80" s="52">
        <v>2016</v>
      </c>
      <c r="C80" s="51"/>
      <c r="D80" s="53">
        <v>40629.07</v>
      </c>
      <c r="J80" s="51" t="s">
        <v>77</v>
      </c>
    </row>
    <row r="81" spans="1:10" x14ac:dyDescent="0.25">
      <c r="A81" s="51" t="s">
        <v>82</v>
      </c>
      <c r="B81" s="52">
        <v>2016</v>
      </c>
      <c r="C81" s="51"/>
      <c r="D81" s="53">
        <v>178.83</v>
      </c>
      <c r="J81" s="51" t="s">
        <v>77</v>
      </c>
    </row>
    <row r="82" spans="1:10" x14ac:dyDescent="0.25">
      <c r="A82" s="51" t="s">
        <v>82</v>
      </c>
      <c r="B82" s="52">
        <v>2017</v>
      </c>
      <c r="C82" s="51"/>
      <c r="D82" s="53">
        <v>4437.12</v>
      </c>
      <c r="J82" s="51" t="s">
        <v>77</v>
      </c>
    </row>
    <row r="83" spans="1:10" x14ac:dyDescent="0.25">
      <c r="A83" s="51" t="s">
        <v>82</v>
      </c>
      <c r="B83" s="52">
        <v>2017</v>
      </c>
      <c r="C83" s="51"/>
      <c r="D83" s="53">
        <v>881.87</v>
      </c>
      <c r="J83" s="51" t="s">
        <v>77</v>
      </c>
    </row>
    <row r="84" spans="1:10" x14ac:dyDescent="0.25">
      <c r="A84" s="51" t="s">
        <v>82</v>
      </c>
      <c r="B84" s="52">
        <v>2017</v>
      </c>
      <c r="C84" s="51"/>
      <c r="D84" s="53">
        <v>77404.41</v>
      </c>
      <c r="J84" s="51" t="s">
        <v>77</v>
      </c>
    </row>
    <row r="85" spans="1:10" x14ac:dyDescent="0.25">
      <c r="A85" s="51" t="s">
        <v>82</v>
      </c>
      <c r="B85" s="52">
        <v>2017</v>
      </c>
      <c r="C85" s="51"/>
      <c r="D85" s="53">
        <v>15085.54</v>
      </c>
      <c r="J85" s="51" t="s">
        <v>77</v>
      </c>
    </row>
    <row r="86" spans="1:10" x14ac:dyDescent="0.25">
      <c r="A86" s="51" t="s">
        <v>82</v>
      </c>
      <c r="B86" s="52">
        <v>2017</v>
      </c>
      <c r="C86" s="51"/>
      <c r="D86" s="53">
        <v>3004.33</v>
      </c>
      <c r="J86" s="51" t="s">
        <v>77</v>
      </c>
    </row>
    <row r="87" spans="1:10" x14ac:dyDescent="0.25">
      <c r="A87" s="51" t="s">
        <v>82</v>
      </c>
      <c r="B87" s="52">
        <v>2017</v>
      </c>
      <c r="C87" s="51"/>
      <c r="D87" s="53">
        <v>521.14</v>
      </c>
      <c r="J87" s="51" t="s">
        <v>77</v>
      </c>
    </row>
    <row r="88" spans="1:10" x14ac:dyDescent="0.25">
      <c r="A88" s="51" t="s">
        <v>82</v>
      </c>
      <c r="B88" s="52">
        <v>2017</v>
      </c>
      <c r="C88" s="51"/>
      <c r="D88" s="53">
        <v>2156.62</v>
      </c>
      <c r="J88" s="51" t="s">
        <v>77</v>
      </c>
    </row>
    <row r="89" spans="1:10" x14ac:dyDescent="0.25">
      <c r="A89" s="51" t="s">
        <v>82</v>
      </c>
      <c r="B89" s="52">
        <v>2017</v>
      </c>
      <c r="C89" s="51"/>
      <c r="D89" s="53">
        <v>63616.13</v>
      </c>
      <c r="J89" s="51" t="s">
        <v>77</v>
      </c>
    </row>
    <row r="90" spans="1:10" x14ac:dyDescent="0.25">
      <c r="A90" s="51" t="s">
        <v>82</v>
      </c>
      <c r="B90" s="52">
        <v>2017</v>
      </c>
      <c r="C90" s="51"/>
      <c r="D90" s="53">
        <v>3042.66</v>
      </c>
      <c r="J90" s="51" t="s">
        <v>77</v>
      </c>
    </row>
    <row r="91" spans="1:10" x14ac:dyDescent="0.25">
      <c r="A91" s="51" t="s">
        <v>82</v>
      </c>
      <c r="B91" s="52">
        <v>2017</v>
      </c>
      <c r="C91" s="51"/>
      <c r="D91" s="53">
        <v>664.77</v>
      </c>
      <c r="J91" s="51" t="s">
        <v>77</v>
      </c>
    </row>
    <row r="92" spans="1:10" x14ac:dyDescent="0.25">
      <c r="A92" s="51" t="s">
        <v>82</v>
      </c>
      <c r="B92" s="52">
        <v>2017</v>
      </c>
      <c r="C92" s="51"/>
      <c r="D92" s="53">
        <v>3386.03</v>
      </c>
      <c r="J92" s="51" t="s">
        <v>77</v>
      </c>
    </row>
    <row r="93" spans="1:10" x14ac:dyDescent="0.25">
      <c r="A93" s="51" t="s">
        <v>82</v>
      </c>
      <c r="B93" s="52">
        <v>2017</v>
      </c>
      <c r="C93" s="51"/>
      <c r="D93" s="53">
        <v>578.77</v>
      </c>
      <c r="J93" s="51" t="s">
        <v>77</v>
      </c>
    </row>
    <row r="94" spans="1:10" x14ac:dyDescent="0.25">
      <c r="A94" s="51" t="s">
        <v>82</v>
      </c>
      <c r="B94" s="52">
        <v>2017</v>
      </c>
      <c r="C94" s="51"/>
      <c r="D94" s="53">
        <v>3820.07</v>
      </c>
      <c r="J94" s="51" t="s">
        <v>77</v>
      </c>
    </row>
    <row r="95" spans="1:10" x14ac:dyDescent="0.25">
      <c r="A95" s="51" t="s">
        <v>82</v>
      </c>
      <c r="B95" s="52">
        <v>2017</v>
      </c>
      <c r="C95" s="51"/>
      <c r="D95" s="53">
        <v>3432.4</v>
      </c>
      <c r="J95" s="51" t="s">
        <v>77</v>
      </c>
    </row>
    <row r="96" spans="1:10" x14ac:dyDescent="0.25">
      <c r="A96" s="51" t="s">
        <v>82</v>
      </c>
      <c r="B96" s="52">
        <v>2017</v>
      </c>
      <c r="C96" s="51"/>
      <c r="D96" s="53">
        <v>2146.06</v>
      </c>
      <c r="J96" s="51" t="s">
        <v>77</v>
      </c>
    </row>
    <row r="97" spans="1:10" x14ac:dyDescent="0.25">
      <c r="A97" s="51" t="s">
        <v>82</v>
      </c>
      <c r="B97" s="52">
        <v>2017</v>
      </c>
      <c r="C97" s="51"/>
      <c r="D97" s="53">
        <v>4332026.3600000003</v>
      </c>
      <c r="J97" s="51" t="s">
        <v>77</v>
      </c>
    </row>
    <row r="98" spans="1:10" x14ac:dyDescent="0.25">
      <c r="A98" s="51" t="s">
        <v>82</v>
      </c>
      <c r="B98" s="52">
        <v>2017</v>
      </c>
      <c r="C98" s="51"/>
      <c r="D98" s="53">
        <v>1466.33</v>
      </c>
      <c r="J98" s="51" t="s">
        <v>77</v>
      </c>
    </row>
    <row r="99" spans="1:10" x14ac:dyDescent="0.25">
      <c r="A99" s="51" t="s">
        <v>82</v>
      </c>
      <c r="B99" s="52">
        <v>2017</v>
      </c>
      <c r="C99" s="51"/>
      <c r="D99" s="53">
        <v>260.04000000000002</v>
      </c>
      <c r="J99" s="51" t="s">
        <v>77</v>
      </c>
    </row>
    <row r="100" spans="1:10" x14ac:dyDescent="0.25">
      <c r="A100" s="51" t="s">
        <v>82</v>
      </c>
      <c r="B100" s="52">
        <v>2017</v>
      </c>
      <c r="C100" s="51"/>
      <c r="D100" s="53">
        <v>2323.1</v>
      </c>
      <c r="J100" s="51" t="s">
        <v>77</v>
      </c>
    </row>
    <row r="101" spans="1:10" x14ac:dyDescent="0.25">
      <c r="A101" s="51" t="s">
        <v>82</v>
      </c>
      <c r="B101" s="52">
        <v>2017</v>
      </c>
      <c r="C101" s="51"/>
      <c r="D101" s="53">
        <v>1829.2</v>
      </c>
      <c r="J101" s="51" t="s">
        <v>77</v>
      </c>
    </row>
    <row r="102" spans="1:10" x14ac:dyDescent="0.25">
      <c r="A102" s="51" t="s">
        <v>82</v>
      </c>
      <c r="B102" s="52">
        <v>2017</v>
      </c>
      <c r="C102" s="51"/>
      <c r="D102" s="53">
        <v>6298.05</v>
      </c>
      <c r="J102" s="51" t="s">
        <v>77</v>
      </c>
    </row>
    <row r="103" spans="1:10" x14ac:dyDescent="0.25">
      <c r="A103" s="51" t="s">
        <v>82</v>
      </c>
      <c r="B103" s="52">
        <v>2017</v>
      </c>
      <c r="C103" s="51"/>
      <c r="D103" s="53">
        <v>663.3</v>
      </c>
      <c r="J103" s="51" t="s">
        <v>101</v>
      </c>
    </row>
    <row r="104" spans="1:10" x14ac:dyDescent="0.25">
      <c r="A104" s="51" t="s">
        <v>82</v>
      </c>
      <c r="B104" s="52">
        <v>2017</v>
      </c>
      <c r="C104" s="51"/>
      <c r="D104" s="53">
        <v>1342</v>
      </c>
      <c r="J104" s="51" t="s">
        <v>101</v>
      </c>
    </row>
    <row r="105" spans="1:10" x14ac:dyDescent="0.25">
      <c r="A105" s="51" t="s">
        <v>91</v>
      </c>
      <c r="B105" s="52">
        <v>2016</v>
      </c>
      <c r="C105" s="51"/>
      <c r="D105" s="53">
        <v>27.5</v>
      </c>
      <c r="J105" s="51" t="s">
        <v>77</v>
      </c>
    </row>
    <row r="106" spans="1:10" x14ac:dyDescent="0.25">
      <c r="A106" s="51" t="s">
        <v>91</v>
      </c>
      <c r="B106" s="52">
        <v>2017</v>
      </c>
      <c r="C106" s="51"/>
      <c r="D106" s="53">
        <v>51111.61</v>
      </c>
      <c r="J106" s="51" t="s">
        <v>77</v>
      </c>
    </row>
    <row r="107" spans="1:10" x14ac:dyDescent="0.25">
      <c r="A107" s="51" t="s">
        <v>91</v>
      </c>
      <c r="B107" s="52">
        <v>2017</v>
      </c>
      <c r="C107" s="51"/>
      <c r="D107" s="53">
        <v>-11.81</v>
      </c>
      <c r="J107" s="51" t="s">
        <v>77</v>
      </c>
    </row>
    <row r="108" spans="1:10" x14ac:dyDescent="0.25">
      <c r="A108" s="51" t="s">
        <v>91</v>
      </c>
      <c r="B108" s="52">
        <v>2017</v>
      </c>
      <c r="C108" s="51"/>
      <c r="D108" s="53">
        <v>26544.400000000001</v>
      </c>
      <c r="J108" s="51" t="s">
        <v>77</v>
      </c>
    </row>
    <row r="109" spans="1:10" x14ac:dyDescent="0.25">
      <c r="A109" s="51" t="s">
        <v>91</v>
      </c>
      <c r="B109" s="52">
        <v>2017</v>
      </c>
      <c r="C109" s="51"/>
      <c r="D109" s="53">
        <v>-16.309999999999999</v>
      </c>
      <c r="J109" s="51" t="s">
        <v>77</v>
      </c>
    </row>
    <row r="110" spans="1:10" x14ac:dyDescent="0.25">
      <c r="A110" s="51" t="s">
        <v>91</v>
      </c>
      <c r="B110" s="52">
        <v>2017</v>
      </c>
      <c r="C110" s="51"/>
      <c r="D110" s="53">
        <v>6277.48</v>
      </c>
      <c r="J110" s="51" t="s">
        <v>77</v>
      </c>
    </row>
    <row r="111" spans="1:10" x14ac:dyDescent="0.25">
      <c r="A111" s="51" t="s">
        <v>96</v>
      </c>
      <c r="B111" s="52">
        <v>2017</v>
      </c>
      <c r="C111" s="51"/>
      <c r="D111" s="53">
        <v>895.03</v>
      </c>
      <c r="J111" s="51" t="s">
        <v>77</v>
      </c>
    </row>
    <row r="112" spans="1:10" x14ac:dyDescent="0.25">
      <c r="A112" s="51" t="s">
        <v>96</v>
      </c>
      <c r="B112" s="52">
        <v>2017</v>
      </c>
      <c r="C112" s="51"/>
      <c r="D112" s="53">
        <v>38539.56</v>
      </c>
      <c r="J112" s="51" t="s">
        <v>77</v>
      </c>
    </row>
    <row r="113" spans="1:10" x14ac:dyDescent="0.25">
      <c r="A113" s="51" t="s">
        <v>89</v>
      </c>
      <c r="B113" s="52">
        <v>2015</v>
      </c>
      <c r="C113" s="51"/>
      <c r="D113" s="53">
        <v>34412.199999999997</v>
      </c>
      <c r="J113" s="51" t="s">
        <v>77</v>
      </c>
    </row>
    <row r="114" spans="1:10" x14ac:dyDescent="0.25">
      <c r="A114" s="51" t="s">
        <v>89</v>
      </c>
      <c r="B114" s="52">
        <v>2017</v>
      </c>
      <c r="C114" s="51"/>
      <c r="D114" s="53">
        <v>198751.43</v>
      </c>
      <c r="J114" s="51" t="s">
        <v>77</v>
      </c>
    </row>
    <row r="115" spans="1:10" x14ac:dyDescent="0.25">
      <c r="A115" s="51" t="s">
        <v>89</v>
      </c>
      <c r="B115" s="52">
        <v>2017</v>
      </c>
      <c r="C115" s="51"/>
      <c r="D115" s="53">
        <v>263945.52</v>
      </c>
      <c r="J115" s="51" t="s">
        <v>77</v>
      </c>
    </row>
    <row r="116" spans="1:10" x14ac:dyDescent="0.25">
      <c r="A116" s="51" t="s">
        <v>89</v>
      </c>
      <c r="B116" s="52">
        <v>2017</v>
      </c>
      <c r="C116" s="51"/>
      <c r="D116" s="53">
        <v>129832.28</v>
      </c>
      <c r="J116" s="51" t="s">
        <v>77</v>
      </c>
    </row>
    <row r="117" spans="1:10" x14ac:dyDescent="0.25">
      <c r="A117" s="51" t="s">
        <v>89</v>
      </c>
      <c r="B117" s="52">
        <v>2017</v>
      </c>
      <c r="C117" s="51"/>
      <c r="D117" s="53">
        <v>49035.09</v>
      </c>
      <c r="J117" s="51" t="s">
        <v>77</v>
      </c>
    </row>
    <row r="118" spans="1:10" x14ac:dyDescent="0.25">
      <c r="A118" s="51" t="s">
        <v>89</v>
      </c>
      <c r="B118" s="52">
        <v>2017</v>
      </c>
      <c r="C118" s="51"/>
      <c r="D118" s="53">
        <v>95290.92</v>
      </c>
      <c r="J118" s="51" t="s">
        <v>77</v>
      </c>
    </row>
    <row r="119" spans="1:10" x14ac:dyDescent="0.25">
      <c r="A119" s="51" t="s">
        <v>89</v>
      </c>
      <c r="B119" s="52">
        <v>2017</v>
      </c>
      <c r="C119" s="51"/>
      <c r="D119" s="53">
        <v>490947.11</v>
      </c>
      <c r="J119" s="51" t="s">
        <v>77</v>
      </c>
    </row>
    <row r="120" spans="1:10" x14ac:dyDescent="0.25">
      <c r="A120" s="51" t="s">
        <v>89</v>
      </c>
      <c r="B120" s="52">
        <v>2017</v>
      </c>
      <c r="C120" s="51"/>
      <c r="D120" s="53">
        <v>162725.68</v>
      </c>
      <c r="J120" s="51" t="s">
        <v>77</v>
      </c>
    </row>
    <row r="121" spans="1:10" x14ac:dyDescent="0.25">
      <c r="A121" s="51" t="s">
        <v>89</v>
      </c>
      <c r="B121" s="52">
        <v>2017</v>
      </c>
      <c r="C121" s="51"/>
      <c r="D121" s="53">
        <v>49667.7</v>
      </c>
      <c r="J121" s="51" t="s">
        <v>101</v>
      </c>
    </row>
    <row r="122" spans="1:10" x14ac:dyDescent="0.25">
      <c r="A122" s="51" t="s">
        <v>93</v>
      </c>
      <c r="B122" s="52">
        <v>2016</v>
      </c>
      <c r="C122" s="51"/>
      <c r="D122" s="53">
        <v>8760.4</v>
      </c>
      <c r="J122" s="51" t="s">
        <v>77</v>
      </c>
    </row>
    <row r="123" spans="1:10" x14ac:dyDescent="0.25">
      <c r="A123" s="51" t="s">
        <v>93</v>
      </c>
      <c r="B123" s="52">
        <v>2016</v>
      </c>
      <c r="C123" s="51"/>
      <c r="D123" s="53">
        <v>175324.66</v>
      </c>
      <c r="J123" s="51" t="s">
        <v>77</v>
      </c>
    </row>
    <row r="124" spans="1:10" x14ac:dyDescent="0.25">
      <c r="A124" s="51" t="s">
        <v>93</v>
      </c>
      <c r="B124" s="52">
        <v>2016</v>
      </c>
      <c r="C124" s="51"/>
      <c r="D124" s="53">
        <v>749.47</v>
      </c>
      <c r="J124" s="51" t="s">
        <v>77</v>
      </c>
    </row>
    <row r="125" spans="1:10" x14ac:dyDescent="0.25">
      <c r="A125" s="51" t="s">
        <v>93</v>
      </c>
      <c r="B125" s="52">
        <v>2016</v>
      </c>
      <c r="C125" s="51"/>
      <c r="D125" s="53">
        <v>1759.06</v>
      </c>
      <c r="J125" s="51" t="s">
        <v>77</v>
      </c>
    </row>
    <row r="126" spans="1:10" x14ac:dyDescent="0.25">
      <c r="A126" s="51" t="s">
        <v>93</v>
      </c>
      <c r="B126" s="52">
        <v>2016</v>
      </c>
      <c r="C126" s="51"/>
      <c r="D126" s="53">
        <v>915.79</v>
      </c>
      <c r="J126" s="51" t="s">
        <v>77</v>
      </c>
    </row>
    <row r="127" spans="1:10" x14ac:dyDescent="0.25">
      <c r="A127" s="51" t="s">
        <v>93</v>
      </c>
      <c r="B127" s="52">
        <v>2016</v>
      </c>
      <c r="C127" s="51"/>
      <c r="D127" s="53">
        <v>2153.59</v>
      </c>
      <c r="J127" s="51" t="s">
        <v>77</v>
      </c>
    </row>
    <row r="128" spans="1:10" x14ac:dyDescent="0.25">
      <c r="A128" s="51" t="s">
        <v>93</v>
      </c>
      <c r="B128" s="52">
        <v>2016</v>
      </c>
      <c r="C128" s="51"/>
      <c r="D128" s="53">
        <v>575.15</v>
      </c>
      <c r="J128" s="51" t="s">
        <v>77</v>
      </c>
    </row>
    <row r="129" spans="1:10" x14ac:dyDescent="0.25">
      <c r="A129" s="51" t="s">
        <v>100</v>
      </c>
      <c r="B129" s="52">
        <v>2018</v>
      </c>
      <c r="C129" s="51"/>
      <c r="D129" s="53">
        <v>610178.43000000005</v>
      </c>
      <c r="J129" s="51" t="s">
        <v>101</v>
      </c>
    </row>
    <row r="130" spans="1:10" x14ac:dyDescent="0.25">
      <c r="A130" s="51" t="s">
        <v>100</v>
      </c>
      <c r="B130" s="52">
        <v>2018</v>
      </c>
      <c r="C130" s="51"/>
      <c r="D130" s="53">
        <v>18988.03</v>
      </c>
      <c r="J130" s="51" t="s">
        <v>101</v>
      </c>
    </row>
    <row r="131" spans="1:10" x14ac:dyDescent="0.25">
      <c r="A131" s="51" t="s">
        <v>100</v>
      </c>
      <c r="B131" s="52">
        <v>2019</v>
      </c>
      <c r="C131" s="51"/>
      <c r="D131" s="53">
        <v>72630.039999999994</v>
      </c>
      <c r="J131" s="51" t="s">
        <v>77</v>
      </c>
    </row>
    <row r="132" spans="1:10" x14ac:dyDescent="0.25">
      <c r="A132" s="51" t="s">
        <v>100</v>
      </c>
      <c r="B132" s="52">
        <v>2019</v>
      </c>
      <c r="C132" s="51"/>
      <c r="D132" s="53">
        <v>89637.93</v>
      </c>
      <c r="J132" s="51" t="s">
        <v>77</v>
      </c>
    </row>
    <row r="133" spans="1:10" x14ac:dyDescent="0.25">
      <c r="A133" s="51" t="s">
        <v>83</v>
      </c>
      <c r="B133" s="52">
        <v>2015</v>
      </c>
      <c r="C133" s="51"/>
      <c r="D133" s="53">
        <v>8177.54</v>
      </c>
      <c r="J133" s="51" t="s">
        <v>77</v>
      </c>
    </row>
    <row r="134" spans="1:10" x14ac:dyDescent="0.25">
      <c r="A134" s="51" t="s">
        <v>83</v>
      </c>
      <c r="B134" s="52">
        <v>2015</v>
      </c>
      <c r="C134" s="51"/>
      <c r="D134" s="53">
        <v>23759.47</v>
      </c>
      <c r="J134" s="51" t="s">
        <v>77</v>
      </c>
    </row>
    <row r="135" spans="1:10" x14ac:dyDescent="0.25">
      <c r="A135" s="51" t="s">
        <v>83</v>
      </c>
      <c r="B135" s="52">
        <v>2015</v>
      </c>
      <c r="C135" s="51"/>
      <c r="D135" s="53">
        <v>692.83</v>
      </c>
      <c r="J135" s="51" t="s">
        <v>77</v>
      </c>
    </row>
    <row r="136" spans="1:10" x14ac:dyDescent="0.25">
      <c r="A136" s="51" t="s">
        <v>83</v>
      </c>
      <c r="B136" s="52">
        <v>2015</v>
      </c>
      <c r="C136" s="51"/>
      <c r="D136" s="53">
        <v>2589182.88</v>
      </c>
      <c r="J136" s="51" t="s">
        <v>77</v>
      </c>
    </row>
    <row r="137" spans="1:10" x14ac:dyDescent="0.25">
      <c r="A137" s="51" t="s">
        <v>83</v>
      </c>
      <c r="B137" s="52">
        <v>2015</v>
      </c>
      <c r="C137" s="51"/>
      <c r="D137" s="53">
        <v>89522</v>
      </c>
      <c r="J137" s="51" t="s">
        <v>77</v>
      </c>
    </row>
    <row r="138" spans="1:10" x14ac:dyDescent="0.25">
      <c r="A138" s="51" t="s">
        <v>83</v>
      </c>
      <c r="B138" s="52">
        <v>2015</v>
      </c>
      <c r="C138" s="51"/>
      <c r="D138" s="53">
        <v>1028173.07</v>
      </c>
      <c r="J138" s="51" t="s">
        <v>77</v>
      </c>
    </row>
    <row r="139" spans="1:10" x14ac:dyDescent="0.25">
      <c r="A139" s="51" t="s">
        <v>83</v>
      </c>
      <c r="B139" s="52">
        <v>2015</v>
      </c>
      <c r="C139" s="51"/>
      <c r="D139" s="53">
        <v>78810.59</v>
      </c>
      <c r="J139" s="51" t="s">
        <v>77</v>
      </c>
    </row>
    <row r="140" spans="1:10" x14ac:dyDescent="0.25">
      <c r="A140" s="51" t="s">
        <v>83</v>
      </c>
      <c r="B140" s="52">
        <v>2015</v>
      </c>
      <c r="C140" s="51"/>
      <c r="D140" s="53">
        <v>11367.12</v>
      </c>
      <c r="J140" s="51" t="s">
        <v>77</v>
      </c>
    </row>
    <row r="141" spans="1:10" x14ac:dyDescent="0.25">
      <c r="A141" s="51" t="s">
        <v>83</v>
      </c>
      <c r="B141" s="52">
        <v>2015</v>
      </c>
      <c r="C141" s="51"/>
      <c r="D141" s="53">
        <v>4174977.86</v>
      </c>
      <c r="J141" s="51" t="s">
        <v>77</v>
      </c>
    </row>
    <row r="142" spans="1:10" x14ac:dyDescent="0.25">
      <c r="A142" s="51" t="s">
        <v>83</v>
      </c>
      <c r="B142" s="52">
        <v>2015</v>
      </c>
      <c r="C142" s="51"/>
      <c r="D142" s="53">
        <v>521953.03</v>
      </c>
      <c r="J142" s="51" t="s">
        <v>77</v>
      </c>
    </row>
    <row r="143" spans="1:10" x14ac:dyDescent="0.25">
      <c r="A143" s="51" t="s">
        <v>83</v>
      </c>
      <c r="B143" s="52">
        <v>2016</v>
      </c>
      <c r="C143" s="51"/>
      <c r="D143" s="53">
        <v>7741.21</v>
      </c>
      <c r="J143" s="51" t="s">
        <v>77</v>
      </c>
    </row>
    <row r="144" spans="1:10" x14ac:dyDescent="0.25">
      <c r="A144" s="51" t="s">
        <v>83</v>
      </c>
      <c r="B144" s="52">
        <v>2016</v>
      </c>
      <c r="C144" s="51"/>
      <c r="D144" s="53">
        <v>7341.23</v>
      </c>
      <c r="J144" s="51" t="s">
        <v>77</v>
      </c>
    </row>
    <row r="145" spans="1:10" x14ac:dyDescent="0.25">
      <c r="A145" s="51" t="s">
        <v>83</v>
      </c>
      <c r="B145" s="52">
        <v>2016</v>
      </c>
      <c r="C145" s="51"/>
      <c r="D145" s="53">
        <v>443088.5</v>
      </c>
      <c r="J145" s="51" t="s">
        <v>101</v>
      </c>
    </row>
    <row r="146" spans="1:10" x14ac:dyDescent="0.25">
      <c r="A146" s="51" t="s">
        <v>83</v>
      </c>
      <c r="B146" s="52">
        <v>2017</v>
      </c>
      <c r="C146" s="51"/>
      <c r="D146" s="53">
        <v>915765.39</v>
      </c>
      <c r="J146" s="51" t="s">
        <v>77</v>
      </c>
    </row>
    <row r="147" spans="1:10" x14ac:dyDescent="0.25">
      <c r="A147" s="51" t="s">
        <v>83</v>
      </c>
      <c r="B147" s="52">
        <v>2017</v>
      </c>
      <c r="C147" s="51"/>
      <c r="D147" s="53">
        <v>554187.64</v>
      </c>
      <c r="J147" s="51" t="s">
        <v>77</v>
      </c>
    </row>
    <row r="148" spans="1:10" x14ac:dyDescent="0.25">
      <c r="A148" s="51" t="s">
        <v>83</v>
      </c>
      <c r="B148" s="52">
        <v>2018</v>
      </c>
      <c r="C148" s="51"/>
      <c r="D148" s="53">
        <v>791642.64</v>
      </c>
      <c r="J148" s="51" t="s">
        <v>77</v>
      </c>
    </row>
    <row r="149" spans="1:10" x14ac:dyDescent="0.25">
      <c r="A149" s="51" t="s">
        <v>83</v>
      </c>
      <c r="B149" s="52">
        <v>2018</v>
      </c>
      <c r="C149" s="51"/>
      <c r="D149" s="53">
        <v>2978185.69</v>
      </c>
      <c r="J149" s="51" t="s">
        <v>77</v>
      </c>
    </row>
    <row r="150" spans="1:10" x14ac:dyDescent="0.25">
      <c r="A150" s="51" t="s">
        <v>83</v>
      </c>
      <c r="B150" s="52">
        <v>2018</v>
      </c>
      <c r="C150" s="51"/>
      <c r="D150" s="53">
        <v>728397.96</v>
      </c>
      <c r="J150" s="51" t="s">
        <v>77</v>
      </c>
    </row>
    <row r="151" spans="1:10" x14ac:dyDescent="0.25">
      <c r="A151" s="51" t="s">
        <v>83</v>
      </c>
      <c r="B151" s="52">
        <v>2018</v>
      </c>
      <c r="C151" s="51"/>
      <c r="D151" s="53">
        <v>319039.94</v>
      </c>
      <c r="J151" s="51" t="s">
        <v>77</v>
      </c>
    </row>
    <row r="152" spans="1:10" x14ac:dyDescent="0.25">
      <c r="A152" s="51" t="s">
        <v>83</v>
      </c>
      <c r="B152" s="52">
        <v>2018</v>
      </c>
      <c r="C152" s="51"/>
      <c r="D152" s="53">
        <v>161723.65</v>
      </c>
      <c r="J152" s="51" t="s">
        <v>77</v>
      </c>
    </row>
    <row r="153" spans="1:10" x14ac:dyDescent="0.25">
      <c r="A153" s="51" t="s">
        <v>83</v>
      </c>
      <c r="B153" s="52">
        <v>2018</v>
      </c>
      <c r="C153" s="51"/>
      <c r="D153" s="53">
        <v>3208001.93</v>
      </c>
      <c r="J153" s="51" t="s">
        <v>77</v>
      </c>
    </row>
    <row r="154" spans="1:10" x14ac:dyDescent="0.25">
      <c r="A154" s="51" t="s">
        <v>83</v>
      </c>
      <c r="B154" s="52">
        <v>2018</v>
      </c>
      <c r="C154" s="51"/>
      <c r="D154" s="53">
        <v>1883595.18</v>
      </c>
      <c r="J154" s="51" t="s">
        <v>77</v>
      </c>
    </row>
    <row r="155" spans="1:10" x14ac:dyDescent="0.25">
      <c r="A155" s="51" t="s">
        <v>83</v>
      </c>
      <c r="B155" s="52">
        <v>2018</v>
      </c>
      <c r="C155" s="51"/>
      <c r="D155" s="53">
        <v>2459061.41</v>
      </c>
      <c r="J155" s="51" t="s">
        <v>77</v>
      </c>
    </row>
    <row r="156" spans="1:10" x14ac:dyDescent="0.25">
      <c r="A156" s="51" t="s">
        <v>83</v>
      </c>
      <c r="B156" s="52">
        <v>2018</v>
      </c>
      <c r="C156" s="51"/>
      <c r="D156" s="53">
        <v>106330.11</v>
      </c>
      <c r="J156" s="51" t="s">
        <v>77</v>
      </c>
    </row>
    <row r="157" spans="1:10" x14ac:dyDescent="0.25">
      <c r="A157" s="51" t="s">
        <v>83</v>
      </c>
      <c r="B157" s="52">
        <v>2018</v>
      </c>
      <c r="C157" s="51"/>
      <c r="D157" s="53">
        <v>2126112.66</v>
      </c>
      <c r="J157" s="51" t="s">
        <v>77</v>
      </c>
    </row>
    <row r="158" spans="1:10" x14ac:dyDescent="0.25">
      <c r="A158" s="51" t="s">
        <v>83</v>
      </c>
      <c r="B158" s="52">
        <v>2018</v>
      </c>
      <c r="C158" s="51"/>
      <c r="D158" s="53">
        <v>2581678.4</v>
      </c>
      <c r="J158" s="51" t="s">
        <v>77</v>
      </c>
    </row>
    <row r="159" spans="1:10" x14ac:dyDescent="0.25">
      <c r="A159" s="51" t="s">
        <v>83</v>
      </c>
      <c r="B159" s="52">
        <v>2018</v>
      </c>
      <c r="C159" s="51"/>
      <c r="D159" s="53">
        <v>142378.74</v>
      </c>
      <c r="J159" s="51" t="s">
        <v>77</v>
      </c>
    </row>
    <row r="160" spans="1:10" x14ac:dyDescent="0.25">
      <c r="A160" s="51" t="s">
        <v>83</v>
      </c>
      <c r="B160" s="52">
        <v>2018</v>
      </c>
      <c r="C160" s="51"/>
      <c r="D160" s="53">
        <v>412771.73</v>
      </c>
      <c r="J160" s="51" t="s">
        <v>77</v>
      </c>
    </row>
    <row r="161" spans="1:10" x14ac:dyDescent="0.25">
      <c r="A161" s="51" t="s">
        <v>83</v>
      </c>
      <c r="B161" s="52">
        <v>2018</v>
      </c>
      <c r="C161" s="51"/>
      <c r="D161" s="53">
        <v>307907.02</v>
      </c>
      <c r="J161" s="51" t="s">
        <v>101</v>
      </c>
    </row>
    <row r="162" spans="1:10" x14ac:dyDescent="0.25">
      <c r="A162" s="51" t="s">
        <v>83</v>
      </c>
      <c r="B162" s="52">
        <v>2018</v>
      </c>
      <c r="C162" s="51"/>
      <c r="D162" s="53">
        <v>59807.15</v>
      </c>
      <c r="J162" s="51" t="s">
        <v>101</v>
      </c>
    </row>
    <row r="163" spans="1:10" x14ac:dyDescent="0.25">
      <c r="A163" s="51" t="s">
        <v>83</v>
      </c>
      <c r="B163" s="52">
        <v>2018</v>
      </c>
      <c r="C163" s="51"/>
      <c r="D163" s="53">
        <v>570401.51</v>
      </c>
      <c r="J163" s="51" t="s">
        <v>101</v>
      </c>
    </row>
    <row r="164" spans="1:10" x14ac:dyDescent="0.25">
      <c r="A164" s="51" t="s">
        <v>83</v>
      </c>
      <c r="B164" s="52">
        <v>2019</v>
      </c>
      <c r="C164" s="51"/>
      <c r="D164" s="53">
        <v>106175.33</v>
      </c>
      <c r="J164" s="51" t="s">
        <v>77</v>
      </c>
    </row>
    <row r="165" spans="1:10" x14ac:dyDescent="0.25">
      <c r="A165" s="51" t="s">
        <v>84</v>
      </c>
      <c r="B165" s="52">
        <v>2015</v>
      </c>
      <c r="C165" s="51"/>
      <c r="D165" s="53">
        <v>181.81</v>
      </c>
      <c r="J165" s="51" t="s">
        <v>77</v>
      </c>
    </row>
    <row r="166" spans="1:10" x14ac:dyDescent="0.25">
      <c r="A166" s="51" t="s">
        <v>84</v>
      </c>
      <c r="B166" s="52">
        <v>2015</v>
      </c>
      <c r="C166" s="51"/>
      <c r="D166" s="53">
        <v>625.01</v>
      </c>
      <c r="J166" s="51" t="s">
        <v>77</v>
      </c>
    </row>
    <row r="167" spans="1:10" x14ac:dyDescent="0.25">
      <c r="A167" s="51" t="s">
        <v>84</v>
      </c>
      <c r="B167" s="52">
        <v>2015</v>
      </c>
      <c r="C167" s="51"/>
      <c r="D167" s="53">
        <v>201.43</v>
      </c>
      <c r="J167" s="51" t="s">
        <v>77</v>
      </c>
    </row>
    <row r="168" spans="1:10" x14ac:dyDescent="0.25">
      <c r="A168" s="51" t="s">
        <v>84</v>
      </c>
      <c r="B168" s="52">
        <v>2015</v>
      </c>
      <c r="C168" s="51"/>
      <c r="D168" s="53">
        <v>1825.47</v>
      </c>
      <c r="J168" s="51" t="s">
        <v>77</v>
      </c>
    </row>
    <row r="169" spans="1:10" x14ac:dyDescent="0.25">
      <c r="A169" s="51" t="s">
        <v>84</v>
      </c>
      <c r="B169" s="52">
        <v>2015</v>
      </c>
      <c r="C169" s="51"/>
      <c r="D169" s="53">
        <v>168666.74</v>
      </c>
      <c r="J169" s="51" t="s">
        <v>77</v>
      </c>
    </row>
    <row r="170" spans="1:10" x14ac:dyDescent="0.25">
      <c r="A170" s="51" t="s">
        <v>84</v>
      </c>
      <c r="B170" s="52">
        <v>2015</v>
      </c>
      <c r="C170" s="51"/>
      <c r="D170" s="53">
        <v>54609.8</v>
      </c>
      <c r="J170" s="51" t="s">
        <v>77</v>
      </c>
    </row>
    <row r="171" spans="1:10" x14ac:dyDescent="0.25">
      <c r="A171" s="51" t="s">
        <v>84</v>
      </c>
      <c r="B171" s="52">
        <v>2016</v>
      </c>
      <c r="C171" s="51"/>
      <c r="D171" s="53">
        <v>43374.1</v>
      </c>
      <c r="J171" s="51" t="s">
        <v>77</v>
      </c>
    </row>
    <row r="172" spans="1:10" x14ac:dyDescent="0.25">
      <c r="A172" s="51" t="s">
        <v>84</v>
      </c>
      <c r="B172" s="52">
        <v>2016</v>
      </c>
      <c r="C172" s="51"/>
      <c r="D172" s="53">
        <v>5312.23</v>
      </c>
      <c r="J172" s="51" t="s">
        <v>77</v>
      </c>
    </row>
    <row r="173" spans="1:10" x14ac:dyDescent="0.25">
      <c r="A173" s="51" t="s">
        <v>84</v>
      </c>
      <c r="B173" s="52">
        <v>2016</v>
      </c>
      <c r="C173" s="51"/>
      <c r="D173" s="53">
        <v>16095.68</v>
      </c>
      <c r="J173" s="51" t="s">
        <v>77</v>
      </c>
    </row>
    <row r="174" spans="1:10" x14ac:dyDescent="0.25">
      <c r="A174" s="51" t="s">
        <v>84</v>
      </c>
      <c r="B174" s="52">
        <v>2016</v>
      </c>
      <c r="C174" s="51"/>
      <c r="D174" s="53">
        <v>31654.73</v>
      </c>
      <c r="J174" s="51" t="s">
        <v>77</v>
      </c>
    </row>
    <row r="175" spans="1:10" x14ac:dyDescent="0.25">
      <c r="A175" s="51" t="s">
        <v>84</v>
      </c>
      <c r="B175" s="52">
        <v>2016</v>
      </c>
      <c r="C175" s="51"/>
      <c r="D175" s="53">
        <v>9908.16</v>
      </c>
      <c r="J175" s="51" t="s">
        <v>101</v>
      </c>
    </row>
    <row r="176" spans="1:10" x14ac:dyDescent="0.25">
      <c r="A176" s="51" t="s">
        <v>84</v>
      </c>
      <c r="B176" s="52">
        <v>2016</v>
      </c>
      <c r="C176" s="51"/>
      <c r="D176" s="53">
        <v>56698.35</v>
      </c>
      <c r="J176" s="51" t="s">
        <v>101</v>
      </c>
    </row>
    <row r="177" spans="1:10" x14ac:dyDescent="0.25">
      <c r="A177" s="51" t="s">
        <v>84</v>
      </c>
      <c r="B177" s="52">
        <v>2018</v>
      </c>
      <c r="C177" s="51"/>
      <c r="D177" s="53">
        <v>782244.79</v>
      </c>
      <c r="J177" s="51" t="s">
        <v>77</v>
      </c>
    </row>
    <row r="178" spans="1:10" x14ac:dyDescent="0.25">
      <c r="A178" s="51" t="s">
        <v>84</v>
      </c>
      <c r="B178" s="52">
        <v>2018</v>
      </c>
      <c r="C178" s="51"/>
      <c r="D178" s="53">
        <v>208132.38</v>
      </c>
      <c r="J178" s="51" t="s">
        <v>77</v>
      </c>
    </row>
    <row r="179" spans="1:10" x14ac:dyDescent="0.25">
      <c r="A179" s="51" t="s">
        <v>84</v>
      </c>
      <c r="B179" s="52">
        <v>2018</v>
      </c>
      <c r="C179" s="51"/>
      <c r="D179" s="53">
        <v>1238.52</v>
      </c>
      <c r="J179" s="51" t="s">
        <v>101</v>
      </c>
    </row>
    <row r="180" spans="1:10" x14ac:dyDescent="0.25">
      <c r="A180" s="51" t="s">
        <v>84</v>
      </c>
      <c r="B180" s="52">
        <v>2019</v>
      </c>
      <c r="C180" s="51"/>
      <c r="D180" s="53">
        <v>516490.42</v>
      </c>
      <c r="J180" s="51" t="s">
        <v>77</v>
      </c>
    </row>
    <row r="181" spans="1:10" x14ac:dyDescent="0.25">
      <c r="A181" s="51" t="s">
        <v>84</v>
      </c>
      <c r="B181" s="52">
        <v>2019</v>
      </c>
      <c r="C181" s="51"/>
      <c r="D181" s="53">
        <v>943398.75</v>
      </c>
      <c r="J181" s="51" t="s">
        <v>77</v>
      </c>
    </row>
    <row r="182" spans="1:10" x14ac:dyDescent="0.25">
      <c r="A182" s="51" t="s">
        <v>84</v>
      </c>
      <c r="B182" s="52">
        <v>2019</v>
      </c>
      <c r="C182" s="51"/>
      <c r="D182" s="53">
        <v>512057.5</v>
      </c>
      <c r="J182" s="51" t="s">
        <v>77</v>
      </c>
    </row>
    <row r="183" spans="1:10" x14ac:dyDescent="0.25">
      <c r="A183" s="51" t="s">
        <v>84</v>
      </c>
      <c r="B183" s="52">
        <v>2019</v>
      </c>
      <c r="C183" s="51"/>
      <c r="D183" s="53">
        <v>110652.99</v>
      </c>
      <c r="J183" s="51" t="s">
        <v>77</v>
      </c>
    </row>
    <row r="184" spans="1:10" x14ac:dyDescent="0.25">
      <c r="A184" s="51" t="s">
        <v>84</v>
      </c>
      <c r="B184" s="52">
        <v>2019</v>
      </c>
      <c r="C184" s="51"/>
      <c r="D184" s="53">
        <v>4649638.21</v>
      </c>
      <c r="J184" s="51" t="s">
        <v>77</v>
      </c>
    </row>
    <row r="185" spans="1:10" x14ac:dyDescent="0.25">
      <c r="A185" s="51" t="s">
        <v>84</v>
      </c>
      <c r="B185" s="52">
        <v>2019</v>
      </c>
      <c r="C185" s="51"/>
      <c r="D185" s="53">
        <v>34489.82</v>
      </c>
      <c r="J185" s="51" t="s">
        <v>77</v>
      </c>
    </row>
    <row r="186" spans="1:10" x14ac:dyDescent="0.25">
      <c r="A186" s="51" t="s">
        <v>84</v>
      </c>
      <c r="B186" s="52">
        <v>2019</v>
      </c>
      <c r="C186" s="51"/>
      <c r="D186" s="53">
        <v>3310759.53</v>
      </c>
      <c r="J186" s="51" t="s">
        <v>77</v>
      </c>
    </row>
    <row r="187" spans="1:10" x14ac:dyDescent="0.25">
      <c r="A187" s="51" t="s">
        <v>84</v>
      </c>
      <c r="B187" s="52">
        <v>2019</v>
      </c>
      <c r="C187" s="51"/>
      <c r="D187" s="53">
        <v>236651.08</v>
      </c>
      <c r="J187" s="51" t="s">
        <v>77</v>
      </c>
    </row>
    <row r="188" spans="1:10" x14ac:dyDescent="0.25">
      <c r="A188" s="51" t="s">
        <v>84</v>
      </c>
      <c r="B188" s="52">
        <v>2019</v>
      </c>
      <c r="C188" s="51"/>
      <c r="D188" s="53">
        <v>352632.6</v>
      </c>
      <c r="J188" s="51" t="s">
        <v>77</v>
      </c>
    </row>
    <row r="189" spans="1:10" x14ac:dyDescent="0.25">
      <c r="A189" s="51" t="s">
        <v>84</v>
      </c>
      <c r="B189" s="52">
        <v>2019</v>
      </c>
      <c r="C189" s="51"/>
      <c r="D189" s="53">
        <v>21832.62</v>
      </c>
      <c r="J189" s="51" t="s">
        <v>77</v>
      </c>
    </row>
    <row r="190" spans="1:10" x14ac:dyDescent="0.25">
      <c r="A190" s="51" t="s">
        <v>90</v>
      </c>
      <c r="B190" s="52">
        <v>2015</v>
      </c>
      <c r="C190" s="51"/>
      <c r="D190" s="53">
        <v>22153.73</v>
      </c>
      <c r="J190" s="51" t="s">
        <v>77</v>
      </c>
    </row>
    <row r="191" spans="1:10" x14ac:dyDescent="0.25">
      <c r="A191" s="51" t="s">
        <v>90</v>
      </c>
      <c r="B191" s="52">
        <v>2015</v>
      </c>
      <c r="C191" s="51"/>
      <c r="D191" s="53">
        <v>2306.3200000000002</v>
      </c>
      <c r="J191" s="51" t="s">
        <v>77</v>
      </c>
    </row>
    <row r="192" spans="1:10" x14ac:dyDescent="0.25">
      <c r="A192" s="51" t="s">
        <v>90</v>
      </c>
      <c r="B192" s="52">
        <v>2015</v>
      </c>
      <c r="C192" s="51"/>
      <c r="D192" s="53">
        <v>1310102.7</v>
      </c>
      <c r="J192" s="51" t="s">
        <v>77</v>
      </c>
    </row>
    <row r="193" spans="1:10" x14ac:dyDescent="0.25">
      <c r="A193" s="51" t="s">
        <v>90</v>
      </c>
      <c r="B193" s="52">
        <v>2015</v>
      </c>
      <c r="C193" s="51"/>
      <c r="D193" s="53">
        <v>6910.54</v>
      </c>
      <c r="J193" s="51" t="s">
        <v>77</v>
      </c>
    </row>
    <row r="194" spans="1:10" x14ac:dyDescent="0.25">
      <c r="A194" s="51" t="s">
        <v>90</v>
      </c>
      <c r="B194" s="52">
        <v>2015</v>
      </c>
      <c r="C194" s="51"/>
      <c r="D194" s="53">
        <v>7031.78</v>
      </c>
      <c r="J194" s="51" t="s">
        <v>77</v>
      </c>
    </row>
    <row r="195" spans="1:10" x14ac:dyDescent="0.25">
      <c r="A195" s="51" t="s">
        <v>90</v>
      </c>
      <c r="B195" s="52">
        <v>2016</v>
      </c>
      <c r="C195" s="51"/>
      <c r="D195" s="53">
        <v>11481.67</v>
      </c>
      <c r="J195" s="51" t="s">
        <v>77</v>
      </c>
    </row>
    <row r="196" spans="1:10" x14ac:dyDescent="0.25">
      <c r="A196" s="51" t="s">
        <v>90</v>
      </c>
      <c r="B196" s="52">
        <v>2016</v>
      </c>
      <c r="C196" s="51"/>
      <c r="D196" s="53">
        <v>21148.47</v>
      </c>
      <c r="J196" s="51" t="s">
        <v>77</v>
      </c>
    </row>
    <row r="197" spans="1:10" x14ac:dyDescent="0.25">
      <c r="A197" s="51" t="s">
        <v>90</v>
      </c>
      <c r="B197" s="52">
        <v>2016</v>
      </c>
      <c r="C197" s="51"/>
      <c r="D197" s="53">
        <v>1070.17</v>
      </c>
      <c r="J197" s="51" t="s">
        <v>77</v>
      </c>
    </row>
    <row r="198" spans="1:10" x14ac:dyDescent="0.25">
      <c r="A198" s="51" t="s">
        <v>90</v>
      </c>
      <c r="B198" s="52">
        <v>2019</v>
      </c>
      <c r="C198" s="51"/>
      <c r="D198" s="53">
        <v>47131.69</v>
      </c>
      <c r="J198" s="51" t="s">
        <v>77</v>
      </c>
    </row>
    <row r="199" spans="1:10" x14ac:dyDescent="0.25">
      <c r="A199" s="51" t="s">
        <v>90</v>
      </c>
      <c r="B199" s="52">
        <v>2019</v>
      </c>
      <c r="C199" s="51"/>
      <c r="D199" s="53">
        <v>107581.36</v>
      </c>
      <c r="J199" s="51" t="s">
        <v>77</v>
      </c>
    </row>
    <row r="200" spans="1:10" x14ac:dyDescent="0.25">
      <c r="A200" s="51" t="s">
        <v>85</v>
      </c>
      <c r="B200" s="52">
        <v>2015</v>
      </c>
      <c r="C200" s="51"/>
      <c r="D200" s="53">
        <v>10847.63</v>
      </c>
      <c r="J200" s="51" t="s">
        <v>77</v>
      </c>
    </row>
    <row r="201" spans="1:10" x14ac:dyDescent="0.25">
      <c r="A201" s="51" t="s">
        <v>85</v>
      </c>
      <c r="B201" s="52">
        <v>2015</v>
      </c>
      <c r="C201" s="51"/>
      <c r="D201" s="53">
        <v>-0.12</v>
      </c>
      <c r="J201" s="51" t="s">
        <v>77</v>
      </c>
    </row>
    <row r="202" spans="1:10" x14ac:dyDescent="0.25">
      <c r="A202" s="51" t="s">
        <v>85</v>
      </c>
      <c r="B202" s="52">
        <v>2015</v>
      </c>
      <c r="C202" s="51"/>
      <c r="D202" s="53">
        <v>266001.39</v>
      </c>
      <c r="J202" s="51" t="s">
        <v>77</v>
      </c>
    </row>
    <row r="203" spans="1:10" x14ac:dyDescent="0.25">
      <c r="A203" s="51" t="s">
        <v>85</v>
      </c>
      <c r="B203" s="52">
        <v>2015</v>
      </c>
      <c r="C203" s="51"/>
      <c r="D203" s="53">
        <v>829.67</v>
      </c>
      <c r="J203" s="51" t="s">
        <v>77</v>
      </c>
    </row>
    <row r="204" spans="1:10" x14ac:dyDescent="0.25">
      <c r="A204" s="51" t="s">
        <v>85</v>
      </c>
      <c r="B204" s="52">
        <v>2015</v>
      </c>
      <c r="C204" s="51"/>
      <c r="D204" s="53">
        <v>1945.34</v>
      </c>
      <c r="J204" s="51" t="s">
        <v>77</v>
      </c>
    </row>
    <row r="205" spans="1:10" x14ac:dyDescent="0.25">
      <c r="A205" s="51" t="s">
        <v>85</v>
      </c>
      <c r="B205" s="52">
        <v>2015</v>
      </c>
      <c r="C205" s="51"/>
      <c r="D205" s="53">
        <v>1274.6400000000001</v>
      </c>
      <c r="J205" s="51" t="s">
        <v>77</v>
      </c>
    </row>
    <row r="206" spans="1:10" x14ac:dyDescent="0.25">
      <c r="A206" s="51" t="s">
        <v>85</v>
      </c>
      <c r="B206" s="52">
        <v>2015</v>
      </c>
      <c r="C206" s="51"/>
      <c r="D206" s="53">
        <v>15547.43</v>
      </c>
      <c r="J206" s="51" t="s">
        <v>77</v>
      </c>
    </row>
    <row r="207" spans="1:10" x14ac:dyDescent="0.25">
      <c r="A207" s="51" t="s">
        <v>85</v>
      </c>
      <c r="B207" s="52">
        <v>2015</v>
      </c>
      <c r="C207" s="51"/>
      <c r="D207" s="53">
        <v>864.6</v>
      </c>
      <c r="J207" s="51" t="s">
        <v>77</v>
      </c>
    </row>
    <row r="208" spans="1:10" x14ac:dyDescent="0.25">
      <c r="A208" s="51" t="s">
        <v>85</v>
      </c>
      <c r="B208" s="52">
        <v>2015</v>
      </c>
      <c r="C208" s="51"/>
      <c r="D208" s="53">
        <v>244351.09</v>
      </c>
      <c r="J208" s="51" t="s">
        <v>77</v>
      </c>
    </row>
    <row r="209" spans="1:10" x14ac:dyDescent="0.25">
      <c r="A209" s="51" t="s">
        <v>85</v>
      </c>
      <c r="B209" s="52">
        <v>2015</v>
      </c>
      <c r="C209" s="51"/>
      <c r="D209" s="53">
        <v>18445.91</v>
      </c>
      <c r="J209" s="51" t="s">
        <v>77</v>
      </c>
    </row>
    <row r="210" spans="1:10" x14ac:dyDescent="0.25">
      <c r="A210" s="51" t="s">
        <v>85</v>
      </c>
      <c r="B210" s="52">
        <v>2015</v>
      </c>
      <c r="C210" s="51"/>
      <c r="D210" s="53">
        <v>1131.7</v>
      </c>
      <c r="J210" s="51" t="s">
        <v>77</v>
      </c>
    </row>
    <row r="211" spans="1:10" x14ac:dyDescent="0.25">
      <c r="A211" s="51" t="s">
        <v>85</v>
      </c>
      <c r="B211" s="52">
        <v>2015</v>
      </c>
      <c r="C211" s="51"/>
      <c r="D211" s="53">
        <v>256.06</v>
      </c>
      <c r="J211" s="51" t="s">
        <v>77</v>
      </c>
    </row>
    <row r="212" spans="1:10" x14ac:dyDescent="0.25">
      <c r="A212" s="51" t="s">
        <v>85</v>
      </c>
      <c r="B212" s="52">
        <v>2015</v>
      </c>
      <c r="C212" s="51"/>
      <c r="D212" s="53">
        <v>886.26</v>
      </c>
      <c r="J212" s="51" t="s">
        <v>77</v>
      </c>
    </row>
    <row r="213" spans="1:10" x14ac:dyDescent="0.25">
      <c r="A213" s="51" t="s">
        <v>85</v>
      </c>
      <c r="B213" s="52">
        <v>2015</v>
      </c>
      <c r="C213" s="51"/>
      <c r="D213" s="53">
        <v>1388.03</v>
      </c>
      <c r="J213" s="51" t="s">
        <v>77</v>
      </c>
    </row>
    <row r="214" spans="1:10" x14ac:dyDescent="0.25">
      <c r="A214" s="51" t="s">
        <v>85</v>
      </c>
      <c r="B214" s="52">
        <v>2015</v>
      </c>
      <c r="C214" s="51"/>
      <c r="D214" s="53">
        <v>671268.1</v>
      </c>
      <c r="J214" s="51" t="s">
        <v>77</v>
      </c>
    </row>
    <row r="215" spans="1:10" x14ac:dyDescent="0.25">
      <c r="A215" s="51" t="s">
        <v>85</v>
      </c>
      <c r="B215" s="52">
        <v>2015</v>
      </c>
      <c r="C215" s="51"/>
      <c r="D215" s="53">
        <v>110810.9</v>
      </c>
      <c r="J215" s="51" t="s">
        <v>77</v>
      </c>
    </row>
    <row r="216" spans="1:10" x14ac:dyDescent="0.25">
      <c r="A216" s="51" t="s">
        <v>85</v>
      </c>
      <c r="B216" s="52">
        <v>2015</v>
      </c>
      <c r="C216" s="51"/>
      <c r="D216" s="53">
        <v>2731.57</v>
      </c>
      <c r="J216" s="51" t="s">
        <v>77</v>
      </c>
    </row>
    <row r="217" spans="1:10" x14ac:dyDescent="0.25">
      <c r="A217" s="51" t="s">
        <v>85</v>
      </c>
      <c r="B217" s="52">
        <v>2015</v>
      </c>
      <c r="C217" s="51"/>
      <c r="D217" s="53">
        <v>1493.82</v>
      </c>
      <c r="J217" s="51" t="s">
        <v>77</v>
      </c>
    </row>
    <row r="218" spans="1:10" x14ac:dyDescent="0.25">
      <c r="A218" s="51" t="s">
        <v>85</v>
      </c>
      <c r="B218" s="52">
        <v>2015</v>
      </c>
      <c r="C218" s="51"/>
      <c r="D218" s="53">
        <v>1758.15</v>
      </c>
      <c r="J218" s="51" t="s">
        <v>77</v>
      </c>
    </row>
    <row r="219" spans="1:10" x14ac:dyDescent="0.25">
      <c r="A219" s="51" t="s">
        <v>85</v>
      </c>
      <c r="B219" s="52">
        <v>2015</v>
      </c>
      <c r="C219" s="51"/>
      <c r="D219" s="53">
        <v>4802.3599999999997</v>
      </c>
      <c r="J219" s="51" t="s">
        <v>77</v>
      </c>
    </row>
    <row r="220" spans="1:10" x14ac:dyDescent="0.25">
      <c r="A220" s="51" t="s">
        <v>85</v>
      </c>
      <c r="B220" s="52">
        <v>2015</v>
      </c>
      <c r="C220" s="51"/>
      <c r="D220" s="53">
        <v>1679.97</v>
      </c>
      <c r="J220" s="51" t="s">
        <v>77</v>
      </c>
    </row>
    <row r="221" spans="1:10" x14ac:dyDescent="0.25">
      <c r="A221" s="51" t="s">
        <v>85</v>
      </c>
      <c r="B221" s="52">
        <v>2015</v>
      </c>
      <c r="C221" s="51"/>
      <c r="D221" s="53">
        <v>5371.26</v>
      </c>
      <c r="J221" s="51" t="s">
        <v>77</v>
      </c>
    </row>
    <row r="222" spans="1:10" x14ac:dyDescent="0.25">
      <c r="A222" s="51" t="s">
        <v>85</v>
      </c>
      <c r="B222" s="52">
        <v>2015</v>
      </c>
      <c r="C222" s="51"/>
      <c r="D222" s="53">
        <v>2184.04</v>
      </c>
      <c r="J222" s="51" t="s">
        <v>77</v>
      </c>
    </row>
    <row r="223" spans="1:10" x14ac:dyDescent="0.25">
      <c r="A223" s="51" t="s">
        <v>85</v>
      </c>
      <c r="B223" s="52">
        <v>2015</v>
      </c>
      <c r="C223" s="51"/>
      <c r="D223" s="53">
        <v>154604.32</v>
      </c>
      <c r="J223" s="51" t="s">
        <v>77</v>
      </c>
    </row>
    <row r="224" spans="1:10" x14ac:dyDescent="0.25">
      <c r="A224" s="51" t="s">
        <v>85</v>
      </c>
      <c r="B224" s="52">
        <v>2015</v>
      </c>
      <c r="C224" s="51"/>
      <c r="D224" s="53">
        <v>910.11</v>
      </c>
      <c r="J224" s="51" t="s">
        <v>101</v>
      </c>
    </row>
    <row r="225" spans="1:10" x14ac:dyDescent="0.25">
      <c r="A225" s="51" t="s">
        <v>85</v>
      </c>
      <c r="B225" s="52">
        <v>2015</v>
      </c>
      <c r="C225" s="51"/>
      <c r="D225" s="53">
        <v>665.77</v>
      </c>
      <c r="J225" s="51" t="s">
        <v>101</v>
      </c>
    </row>
    <row r="226" spans="1:10" x14ac:dyDescent="0.25">
      <c r="A226" s="51" t="s">
        <v>85</v>
      </c>
      <c r="B226" s="52">
        <v>2015</v>
      </c>
      <c r="C226" s="51"/>
      <c r="D226" s="53">
        <v>-1.4</v>
      </c>
      <c r="J226" s="51" t="s">
        <v>101</v>
      </c>
    </row>
    <row r="227" spans="1:10" x14ac:dyDescent="0.25">
      <c r="A227" s="51" t="s">
        <v>85</v>
      </c>
      <c r="B227" s="52">
        <v>2015</v>
      </c>
      <c r="C227" s="51"/>
      <c r="D227" s="53">
        <v>801.14</v>
      </c>
      <c r="J227" s="51" t="s">
        <v>101</v>
      </c>
    </row>
    <row r="228" spans="1:10" x14ac:dyDescent="0.25">
      <c r="A228" s="51" t="s">
        <v>85</v>
      </c>
      <c r="B228" s="52">
        <v>2015</v>
      </c>
      <c r="C228" s="51"/>
      <c r="D228" s="53">
        <v>1464.26</v>
      </c>
      <c r="J228" s="51" t="s">
        <v>101</v>
      </c>
    </row>
    <row r="229" spans="1:10" x14ac:dyDescent="0.25">
      <c r="A229" s="51" t="s">
        <v>85</v>
      </c>
      <c r="B229" s="52">
        <v>2015</v>
      </c>
      <c r="C229" s="51"/>
      <c r="D229" s="53">
        <v>357.58</v>
      </c>
      <c r="J229" s="51" t="s">
        <v>101</v>
      </c>
    </row>
    <row r="230" spans="1:10" x14ac:dyDescent="0.25">
      <c r="A230" s="51" t="s">
        <v>85</v>
      </c>
      <c r="B230" s="52">
        <v>2015</v>
      </c>
      <c r="C230" s="51"/>
      <c r="D230" s="53">
        <v>55747.76</v>
      </c>
      <c r="J230" s="51" t="s">
        <v>101</v>
      </c>
    </row>
    <row r="231" spans="1:10" x14ac:dyDescent="0.25">
      <c r="A231" s="51" t="s">
        <v>85</v>
      </c>
      <c r="B231" s="52">
        <v>2015</v>
      </c>
      <c r="C231" s="51"/>
      <c r="D231" s="53">
        <v>3114.68</v>
      </c>
      <c r="J231" s="51" t="s">
        <v>101</v>
      </c>
    </row>
    <row r="232" spans="1:10" x14ac:dyDescent="0.25">
      <c r="A232" s="51" t="s">
        <v>85</v>
      </c>
      <c r="B232" s="52">
        <v>2015</v>
      </c>
      <c r="C232" s="51"/>
      <c r="D232" s="53">
        <v>1028.6199999999999</v>
      </c>
      <c r="J232" s="51" t="s">
        <v>101</v>
      </c>
    </row>
    <row r="233" spans="1:10" x14ac:dyDescent="0.25">
      <c r="A233" s="51" t="s">
        <v>85</v>
      </c>
      <c r="B233" s="52">
        <v>2015</v>
      </c>
      <c r="C233" s="51"/>
      <c r="D233" s="53">
        <v>16893.62</v>
      </c>
      <c r="J233" s="51" t="s">
        <v>101</v>
      </c>
    </row>
    <row r="234" spans="1:10" x14ac:dyDescent="0.25">
      <c r="A234" s="51" t="s">
        <v>85</v>
      </c>
      <c r="B234" s="52">
        <v>2015</v>
      </c>
      <c r="C234" s="51"/>
      <c r="D234" s="53">
        <v>48215.44</v>
      </c>
      <c r="J234" s="51" t="s">
        <v>101</v>
      </c>
    </row>
    <row r="235" spans="1:10" x14ac:dyDescent="0.25">
      <c r="A235" s="51" t="s">
        <v>85</v>
      </c>
      <c r="B235" s="52">
        <v>2015</v>
      </c>
      <c r="C235" s="51"/>
      <c r="D235" s="53">
        <v>3204.92</v>
      </c>
      <c r="J235" s="51" t="s">
        <v>101</v>
      </c>
    </row>
    <row r="236" spans="1:10" x14ac:dyDescent="0.25">
      <c r="A236" s="51" t="s">
        <v>85</v>
      </c>
      <c r="B236" s="52">
        <v>2015</v>
      </c>
      <c r="C236" s="51"/>
      <c r="D236" s="53">
        <v>3262.93</v>
      </c>
      <c r="J236" s="51" t="s">
        <v>101</v>
      </c>
    </row>
    <row r="237" spans="1:10" x14ac:dyDescent="0.25">
      <c r="A237" s="51" t="s">
        <v>85</v>
      </c>
      <c r="B237" s="52">
        <v>2015</v>
      </c>
      <c r="C237" s="51"/>
      <c r="D237" s="53">
        <v>4168.57</v>
      </c>
      <c r="J237" s="51" t="s">
        <v>101</v>
      </c>
    </row>
    <row r="238" spans="1:10" x14ac:dyDescent="0.25">
      <c r="A238" s="51" t="s">
        <v>85</v>
      </c>
      <c r="B238" s="52">
        <v>2016</v>
      </c>
      <c r="C238" s="51"/>
      <c r="D238" s="53">
        <v>220599.5</v>
      </c>
      <c r="J238" s="51" t="s">
        <v>77</v>
      </c>
    </row>
    <row r="239" spans="1:10" x14ac:dyDescent="0.25">
      <c r="A239" s="51" t="s">
        <v>85</v>
      </c>
      <c r="B239" s="52">
        <v>2016</v>
      </c>
      <c r="C239" s="51"/>
      <c r="D239" s="53">
        <v>2141.8000000000002</v>
      </c>
      <c r="J239" s="51" t="s">
        <v>77</v>
      </c>
    </row>
    <row r="240" spans="1:10" x14ac:dyDescent="0.25">
      <c r="A240" s="51" t="s">
        <v>85</v>
      </c>
      <c r="B240" s="52">
        <v>2016</v>
      </c>
      <c r="C240" s="51"/>
      <c r="D240" s="53">
        <v>2943.15</v>
      </c>
      <c r="J240" s="51" t="s">
        <v>77</v>
      </c>
    </row>
    <row r="241" spans="1:10" x14ac:dyDescent="0.25">
      <c r="A241" s="51" t="s">
        <v>85</v>
      </c>
      <c r="B241" s="52">
        <v>2016</v>
      </c>
      <c r="C241" s="51"/>
      <c r="D241" s="53">
        <v>12539.2</v>
      </c>
      <c r="J241" s="51" t="s">
        <v>77</v>
      </c>
    </row>
    <row r="242" spans="1:10" x14ac:dyDescent="0.25">
      <c r="A242" s="51" t="s">
        <v>85</v>
      </c>
      <c r="B242" s="52">
        <v>2016</v>
      </c>
      <c r="C242" s="51"/>
      <c r="D242" s="53">
        <v>308704.23</v>
      </c>
      <c r="J242" s="51" t="s">
        <v>77</v>
      </c>
    </row>
    <row r="243" spans="1:10" x14ac:dyDescent="0.25">
      <c r="A243" s="51" t="s">
        <v>85</v>
      </c>
      <c r="B243" s="52">
        <v>2016</v>
      </c>
      <c r="C243" s="51"/>
      <c r="D243" s="53">
        <v>1327.92</v>
      </c>
      <c r="J243" s="51" t="s">
        <v>77</v>
      </c>
    </row>
    <row r="244" spans="1:10" x14ac:dyDescent="0.25">
      <c r="A244" s="51" t="s">
        <v>85</v>
      </c>
      <c r="B244" s="52">
        <v>2016</v>
      </c>
      <c r="C244" s="51"/>
      <c r="D244" s="53">
        <v>2935.8</v>
      </c>
      <c r="J244" s="51" t="s">
        <v>77</v>
      </c>
    </row>
    <row r="245" spans="1:10" x14ac:dyDescent="0.25">
      <c r="A245" s="51" t="s">
        <v>85</v>
      </c>
      <c r="B245" s="52">
        <v>2016</v>
      </c>
      <c r="C245" s="51"/>
      <c r="D245" s="53">
        <v>4507.07</v>
      </c>
      <c r="J245" s="51" t="s">
        <v>77</v>
      </c>
    </row>
    <row r="246" spans="1:10" x14ac:dyDescent="0.25">
      <c r="A246" s="51" t="s">
        <v>85</v>
      </c>
      <c r="B246" s="52">
        <v>2016</v>
      </c>
      <c r="C246" s="51"/>
      <c r="D246" s="53">
        <v>6730.99</v>
      </c>
      <c r="J246" s="51" t="s">
        <v>77</v>
      </c>
    </row>
    <row r="247" spans="1:10" x14ac:dyDescent="0.25">
      <c r="A247" s="51" t="s">
        <v>85</v>
      </c>
      <c r="B247" s="52">
        <v>2016</v>
      </c>
      <c r="C247" s="51"/>
      <c r="D247" s="53">
        <v>61370.41</v>
      </c>
      <c r="J247" s="51" t="s">
        <v>101</v>
      </c>
    </row>
    <row r="248" spans="1:10" x14ac:dyDescent="0.25">
      <c r="A248" s="51" t="s">
        <v>85</v>
      </c>
      <c r="B248" s="52">
        <v>2016</v>
      </c>
      <c r="C248" s="51"/>
      <c r="D248" s="53">
        <v>11164.91</v>
      </c>
      <c r="J248" s="51" t="s">
        <v>101</v>
      </c>
    </row>
    <row r="249" spans="1:10" x14ac:dyDescent="0.25">
      <c r="A249" s="51" t="s">
        <v>85</v>
      </c>
      <c r="B249" s="52">
        <v>2016</v>
      </c>
      <c r="C249" s="51"/>
      <c r="D249" s="53">
        <v>6750.06</v>
      </c>
      <c r="J249" s="51" t="s">
        <v>101</v>
      </c>
    </row>
    <row r="250" spans="1:10" x14ac:dyDescent="0.25">
      <c r="A250" s="51" t="s">
        <v>85</v>
      </c>
      <c r="B250" s="52">
        <v>2016</v>
      </c>
      <c r="C250" s="51"/>
      <c r="D250" s="53">
        <v>54382.13</v>
      </c>
      <c r="J250" s="51" t="s">
        <v>101</v>
      </c>
    </row>
    <row r="251" spans="1:10" x14ac:dyDescent="0.25">
      <c r="A251" s="51" t="s">
        <v>85</v>
      </c>
      <c r="B251" s="52">
        <v>2017</v>
      </c>
      <c r="C251" s="51"/>
      <c r="D251" s="53">
        <v>18020.39</v>
      </c>
      <c r="J251" s="51" t="s">
        <v>77</v>
      </c>
    </row>
    <row r="252" spans="1:10" x14ac:dyDescent="0.25">
      <c r="A252" s="51" t="s">
        <v>85</v>
      </c>
      <c r="B252" s="52">
        <v>2018</v>
      </c>
      <c r="C252" s="51"/>
      <c r="D252" s="53">
        <v>34017.43</v>
      </c>
      <c r="J252" s="51" t="s">
        <v>77</v>
      </c>
    </row>
    <row r="253" spans="1:10" x14ac:dyDescent="0.25">
      <c r="A253" s="51" t="s">
        <v>85</v>
      </c>
      <c r="B253" s="52">
        <v>2018</v>
      </c>
      <c r="C253" s="51"/>
      <c r="D253" s="53">
        <v>256293.42</v>
      </c>
      <c r="J253" s="51" t="s">
        <v>77</v>
      </c>
    </row>
    <row r="254" spans="1:10" x14ac:dyDescent="0.25">
      <c r="A254" s="51" t="s">
        <v>85</v>
      </c>
      <c r="B254" s="52">
        <v>2018</v>
      </c>
      <c r="C254" s="51"/>
      <c r="D254" s="53">
        <v>1421.84</v>
      </c>
      <c r="J254" s="51" t="s">
        <v>77</v>
      </c>
    </row>
    <row r="255" spans="1:10" x14ac:dyDescent="0.25">
      <c r="A255" s="51" t="s">
        <v>85</v>
      </c>
      <c r="B255" s="52">
        <v>2018</v>
      </c>
      <c r="C255" s="51"/>
      <c r="D255" s="53">
        <v>14887.99</v>
      </c>
      <c r="J255" s="51" t="s">
        <v>77</v>
      </c>
    </row>
    <row r="256" spans="1:10" x14ac:dyDescent="0.25">
      <c r="A256" s="51" t="s">
        <v>85</v>
      </c>
      <c r="B256" s="52">
        <v>2018</v>
      </c>
      <c r="C256" s="51"/>
      <c r="D256" s="53">
        <v>14326.71</v>
      </c>
      <c r="J256" s="51" t="s">
        <v>77</v>
      </c>
    </row>
    <row r="257" spans="1:10" x14ac:dyDescent="0.25">
      <c r="A257" s="51" t="s">
        <v>85</v>
      </c>
      <c r="B257" s="52">
        <v>2018</v>
      </c>
      <c r="C257" s="51"/>
      <c r="D257" s="53">
        <v>2632.25</v>
      </c>
      <c r="J257" s="51" t="s">
        <v>77</v>
      </c>
    </row>
    <row r="258" spans="1:10" x14ac:dyDescent="0.25">
      <c r="A258" s="51" t="s">
        <v>85</v>
      </c>
      <c r="B258" s="52">
        <v>2018</v>
      </c>
      <c r="C258" s="51"/>
      <c r="D258" s="53">
        <v>80275.66</v>
      </c>
      <c r="J258" s="51" t="s">
        <v>77</v>
      </c>
    </row>
    <row r="259" spans="1:10" x14ac:dyDescent="0.25">
      <c r="A259" s="51" t="s">
        <v>85</v>
      </c>
      <c r="B259" s="52">
        <v>2018</v>
      </c>
      <c r="C259" s="51"/>
      <c r="D259" s="53">
        <v>207844.59</v>
      </c>
      <c r="J259" s="51" t="s">
        <v>77</v>
      </c>
    </row>
    <row r="260" spans="1:10" x14ac:dyDescent="0.25">
      <c r="A260" s="51" t="s">
        <v>85</v>
      </c>
      <c r="B260" s="52">
        <v>2018</v>
      </c>
      <c r="C260" s="51"/>
      <c r="D260" s="53">
        <v>183449.47</v>
      </c>
      <c r="J260" s="51" t="s">
        <v>77</v>
      </c>
    </row>
    <row r="261" spans="1:10" x14ac:dyDescent="0.25">
      <c r="A261" s="51" t="s">
        <v>85</v>
      </c>
      <c r="B261" s="52">
        <v>2018</v>
      </c>
      <c r="C261" s="51"/>
      <c r="D261" s="53">
        <v>79883.600000000006</v>
      </c>
      <c r="J261" s="51" t="s">
        <v>77</v>
      </c>
    </row>
    <row r="262" spans="1:10" x14ac:dyDescent="0.25">
      <c r="A262" s="51" t="s">
        <v>85</v>
      </c>
      <c r="B262" s="52">
        <v>2018</v>
      </c>
      <c r="C262" s="51"/>
      <c r="D262" s="53">
        <v>18374.759999999998</v>
      </c>
      <c r="J262" s="51" t="s">
        <v>77</v>
      </c>
    </row>
    <row r="263" spans="1:10" x14ac:dyDescent="0.25">
      <c r="A263" s="51" t="s">
        <v>85</v>
      </c>
      <c r="B263" s="52">
        <v>2018</v>
      </c>
      <c r="C263" s="51"/>
      <c r="D263" s="53">
        <v>13488.83</v>
      </c>
      <c r="J263" s="51" t="s">
        <v>77</v>
      </c>
    </row>
    <row r="264" spans="1:10" x14ac:dyDescent="0.25">
      <c r="A264" s="51" t="s">
        <v>85</v>
      </c>
      <c r="B264" s="52">
        <v>2018</v>
      </c>
      <c r="C264" s="51"/>
      <c r="D264" s="53">
        <v>17823.53</v>
      </c>
      <c r="J264" s="51" t="s">
        <v>77</v>
      </c>
    </row>
    <row r="265" spans="1:10" x14ac:dyDescent="0.25">
      <c r="A265" s="51" t="s">
        <v>85</v>
      </c>
      <c r="B265" s="52">
        <v>2018</v>
      </c>
      <c r="C265" s="51"/>
      <c r="D265" s="53">
        <v>1393.97</v>
      </c>
      <c r="J265" s="51" t="s">
        <v>77</v>
      </c>
    </row>
    <row r="266" spans="1:10" x14ac:dyDescent="0.25">
      <c r="A266" s="51" t="s">
        <v>85</v>
      </c>
      <c r="B266" s="52">
        <v>2018</v>
      </c>
      <c r="C266" s="51"/>
      <c r="D266" s="53">
        <v>17722.03</v>
      </c>
      <c r="J266" s="51" t="s">
        <v>77</v>
      </c>
    </row>
    <row r="267" spans="1:10" x14ac:dyDescent="0.25">
      <c r="A267" s="51" t="s">
        <v>85</v>
      </c>
      <c r="B267" s="52">
        <v>2018</v>
      </c>
      <c r="C267" s="51"/>
      <c r="D267" s="53">
        <v>2031.71</v>
      </c>
      <c r="J267" s="51" t="s">
        <v>77</v>
      </c>
    </row>
    <row r="268" spans="1:10" x14ac:dyDescent="0.25">
      <c r="A268" s="51" t="s">
        <v>85</v>
      </c>
      <c r="B268" s="52">
        <v>2018</v>
      </c>
      <c r="C268" s="51"/>
      <c r="D268" s="53">
        <v>376699.29</v>
      </c>
      <c r="J268" s="51" t="s">
        <v>101</v>
      </c>
    </row>
    <row r="269" spans="1:10" x14ac:dyDescent="0.25">
      <c r="A269" s="51" t="s">
        <v>85</v>
      </c>
      <c r="B269" s="52">
        <v>2018</v>
      </c>
      <c r="C269" s="51"/>
      <c r="D269" s="53">
        <v>87687.74</v>
      </c>
      <c r="J269" s="51" t="s">
        <v>101</v>
      </c>
    </row>
    <row r="270" spans="1:10" x14ac:dyDescent="0.25">
      <c r="A270" s="51" t="s">
        <v>85</v>
      </c>
      <c r="B270" s="52">
        <v>2018</v>
      </c>
      <c r="C270" s="51"/>
      <c r="D270" s="53">
        <v>76437.66</v>
      </c>
      <c r="J270" s="51" t="s">
        <v>101</v>
      </c>
    </row>
    <row r="271" spans="1:10" x14ac:dyDescent="0.25">
      <c r="A271" s="51" t="s">
        <v>85</v>
      </c>
      <c r="B271" s="52">
        <v>2018</v>
      </c>
      <c r="C271" s="51"/>
      <c r="D271" s="53">
        <v>15068.92</v>
      </c>
      <c r="J271" s="51" t="s">
        <v>101</v>
      </c>
    </row>
    <row r="272" spans="1:10" x14ac:dyDescent="0.25">
      <c r="A272" s="51" t="s">
        <v>85</v>
      </c>
      <c r="B272" s="52">
        <v>2018</v>
      </c>
      <c r="C272" s="51"/>
      <c r="D272" s="53">
        <v>5116.6499999999996</v>
      </c>
      <c r="J272" s="51" t="s">
        <v>101</v>
      </c>
    </row>
    <row r="273" spans="1:10" x14ac:dyDescent="0.25">
      <c r="A273" s="51" t="s">
        <v>85</v>
      </c>
      <c r="B273" s="52">
        <v>2018</v>
      </c>
      <c r="C273" s="51"/>
      <c r="D273" s="53">
        <v>5398.99</v>
      </c>
      <c r="J273" s="51" t="s">
        <v>101</v>
      </c>
    </row>
    <row r="274" spans="1:10" x14ac:dyDescent="0.25">
      <c r="A274" s="51" t="s">
        <v>85</v>
      </c>
      <c r="B274" s="52">
        <v>2018</v>
      </c>
      <c r="C274" s="51"/>
      <c r="D274" s="53">
        <v>4865.2299999999996</v>
      </c>
      <c r="J274" s="51" t="s">
        <v>101</v>
      </c>
    </row>
    <row r="275" spans="1:10" x14ac:dyDescent="0.25">
      <c r="A275" s="51" t="s">
        <v>85</v>
      </c>
      <c r="B275" s="52">
        <v>2018</v>
      </c>
      <c r="C275" s="51"/>
      <c r="D275" s="53">
        <v>15804.18</v>
      </c>
      <c r="J275" s="51" t="s">
        <v>101</v>
      </c>
    </row>
    <row r="276" spans="1:10" x14ac:dyDescent="0.25">
      <c r="A276" s="51" t="s">
        <v>85</v>
      </c>
      <c r="B276" s="52">
        <v>2018</v>
      </c>
      <c r="C276" s="51"/>
      <c r="D276" s="53">
        <v>4138.0600000000004</v>
      </c>
      <c r="J276" s="51" t="s">
        <v>101</v>
      </c>
    </row>
    <row r="277" spans="1:10" x14ac:dyDescent="0.25">
      <c r="A277" s="51" t="s">
        <v>85</v>
      </c>
      <c r="B277" s="52">
        <v>2019</v>
      </c>
      <c r="C277" s="51"/>
      <c r="D277" s="53">
        <v>148508.48000000001</v>
      </c>
      <c r="F277" s="54">
        <v>3272.25</v>
      </c>
      <c r="H277" s="52">
        <v>0</v>
      </c>
      <c r="J277" s="51" t="s">
        <v>77</v>
      </c>
    </row>
    <row r="278" spans="1:10" x14ac:dyDescent="0.25">
      <c r="A278" s="51" t="s">
        <v>87</v>
      </c>
      <c r="B278" s="52">
        <v>2015</v>
      </c>
      <c r="C278" s="51"/>
      <c r="D278" s="53">
        <v>749.29</v>
      </c>
      <c r="J278" s="51" t="s">
        <v>77</v>
      </c>
    </row>
    <row r="279" spans="1:10" x14ac:dyDescent="0.25">
      <c r="A279" s="51" t="s">
        <v>87</v>
      </c>
      <c r="B279" s="52">
        <v>2015</v>
      </c>
      <c r="C279" s="51"/>
      <c r="D279" s="53">
        <v>23733.56</v>
      </c>
      <c r="J279" s="51" t="s">
        <v>77</v>
      </c>
    </row>
    <row r="280" spans="1:10" x14ac:dyDescent="0.25">
      <c r="A280" s="51" t="s">
        <v>87</v>
      </c>
      <c r="B280" s="52">
        <v>2015</v>
      </c>
      <c r="C280" s="51"/>
      <c r="D280" s="53">
        <v>506.71</v>
      </c>
      <c r="J280" s="51" t="s">
        <v>77</v>
      </c>
    </row>
    <row r="281" spans="1:10" x14ac:dyDescent="0.25">
      <c r="A281" s="51" t="s">
        <v>87</v>
      </c>
      <c r="B281" s="52">
        <v>2015</v>
      </c>
      <c r="C281" s="51"/>
      <c r="D281" s="53">
        <v>37458.78</v>
      </c>
      <c r="J281" s="51" t="s">
        <v>77</v>
      </c>
    </row>
    <row r="282" spans="1:10" x14ac:dyDescent="0.25">
      <c r="A282" s="51" t="s">
        <v>87</v>
      </c>
      <c r="B282" s="52">
        <v>2015</v>
      </c>
      <c r="C282" s="51"/>
      <c r="D282" s="53">
        <v>251.08</v>
      </c>
      <c r="J282" s="51" t="s">
        <v>77</v>
      </c>
    </row>
    <row r="283" spans="1:10" x14ac:dyDescent="0.25">
      <c r="A283" s="51" t="s">
        <v>87</v>
      </c>
      <c r="B283" s="52">
        <v>2015</v>
      </c>
      <c r="C283" s="51"/>
      <c r="D283" s="53">
        <v>108249.44</v>
      </c>
      <c r="J283" s="51" t="s">
        <v>77</v>
      </c>
    </row>
    <row r="284" spans="1:10" x14ac:dyDescent="0.25">
      <c r="A284" s="51" t="s">
        <v>87</v>
      </c>
      <c r="B284" s="52">
        <v>2015</v>
      </c>
      <c r="C284" s="51"/>
      <c r="D284" s="53">
        <v>3692.46</v>
      </c>
      <c r="J284" s="51" t="s">
        <v>77</v>
      </c>
    </row>
    <row r="285" spans="1:10" x14ac:dyDescent="0.25">
      <c r="A285" s="51" t="s">
        <v>87</v>
      </c>
      <c r="B285" s="52">
        <v>2015</v>
      </c>
      <c r="C285" s="51"/>
      <c r="D285" s="53">
        <v>2940.43</v>
      </c>
      <c r="J285" s="51" t="s">
        <v>77</v>
      </c>
    </row>
    <row r="286" spans="1:10" x14ac:dyDescent="0.25">
      <c r="A286" s="51" t="s">
        <v>87</v>
      </c>
      <c r="B286" s="52">
        <v>2015</v>
      </c>
      <c r="C286" s="51"/>
      <c r="D286" s="53">
        <v>6799.22</v>
      </c>
      <c r="J286" s="51" t="s">
        <v>77</v>
      </c>
    </row>
    <row r="287" spans="1:10" x14ac:dyDescent="0.25">
      <c r="A287" s="51" t="s">
        <v>87</v>
      </c>
      <c r="B287" s="52">
        <v>2015</v>
      </c>
      <c r="C287" s="51"/>
      <c r="D287" s="53">
        <v>4310.01</v>
      </c>
      <c r="J287" s="51" t="s">
        <v>77</v>
      </c>
    </row>
    <row r="288" spans="1:10" x14ac:dyDescent="0.25">
      <c r="A288" s="51" t="s">
        <v>87</v>
      </c>
      <c r="B288" s="52">
        <v>2015</v>
      </c>
      <c r="C288" s="51"/>
      <c r="D288" s="53">
        <v>15629.52</v>
      </c>
      <c r="J288" s="51" t="s">
        <v>77</v>
      </c>
    </row>
    <row r="289" spans="1:10" x14ac:dyDescent="0.25">
      <c r="A289" s="51" t="s">
        <v>87</v>
      </c>
      <c r="B289" s="52">
        <v>2015</v>
      </c>
      <c r="C289" s="51"/>
      <c r="D289" s="53">
        <v>21584.77</v>
      </c>
      <c r="J289" s="51" t="s">
        <v>77</v>
      </c>
    </row>
    <row r="290" spans="1:10" x14ac:dyDescent="0.25">
      <c r="A290" s="51" t="s">
        <v>87</v>
      </c>
      <c r="B290" s="52">
        <v>2015</v>
      </c>
      <c r="C290" s="51"/>
      <c r="D290" s="53">
        <v>324726.51</v>
      </c>
      <c r="J290" s="51" t="s">
        <v>77</v>
      </c>
    </row>
    <row r="291" spans="1:10" x14ac:dyDescent="0.25">
      <c r="A291" s="51" t="s">
        <v>87</v>
      </c>
      <c r="B291" s="52">
        <v>2015</v>
      </c>
      <c r="C291" s="51"/>
      <c r="D291" s="53">
        <v>2677.05</v>
      </c>
      <c r="J291" s="51" t="s">
        <v>77</v>
      </c>
    </row>
    <row r="292" spans="1:10" x14ac:dyDescent="0.25">
      <c r="A292" s="51" t="s">
        <v>87</v>
      </c>
      <c r="B292" s="52">
        <v>2015</v>
      </c>
      <c r="C292" s="51"/>
      <c r="D292" s="53">
        <v>2060.39</v>
      </c>
      <c r="J292" s="51" t="s">
        <v>101</v>
      </c>
    </row>
    <row r="293" spans="1:10" x14ac:dyDescent="0.25">
      <c r="A293" s="51" t="s">
        <v>87</v>
      </c>
      <c r="B293" s="52">
        <v>2015</v>
      </c>
      <c r="C293" s="51"/>
      <c r="D293" s="53">
        <v>2649.41</v>
      </c>
      <c r="J293" s="51" t="s">
        <v>101</v>
      </c>
    </row>
    <row r="294" spans="1:10" x14ac:dyDescent="0.25">
      <c r="A294" s="51" t="s">
        <v>87</v>
      </c>
      <c r="B294" s="52">
        <v>2015</v>
      </c>
      <c r="C294" s="51"/>
      <c r="D294" s="53">
        <v>1039.82</v>
      </c>
      <c r="J294" s="51" t="s">
        <v>101</v>
      </c>
    </row>
    <row r="295" spans="1:10" x14ac:dyDescent="0.25">
      <c r="A295" s="51" t="s">
        <v>87</v>
      </c>
      <c r="B295" s="52">
        <v>2015</v>
      </c>
      <c r="C295" s="51"/>
      <c r="D295" s="53">
        <v>1208.33</v>
      </c>
      <c r="J295" s="51" t="s">
        <v>101</v>
      </c>
    </row>
    <row r="296" spans="1:10" x14ac:dyDescent="0.25">
      <c r="A296" s="51" t="s">
        <v>87</v>
      </c>
      <c r="B296" s="52">
        <v>2015</v>
      </c>
      <c r="C296" s="51"/>
      <c r="D296" s="53">
        <v>-0.63</v>
      </c>
      <c r="J296" s="51" t="s">
        <v>101</v>
      </c>
    </row>
    <row r="297" spans="1:10" x14ac:dyDescent="0.25">
      <c r="A297" s="51" t="s">
        <v>87</v>
      </c>
      <c r="B297" s="52">
        <v>2015</v>
      </c>
      <c r="C297" s="51"/>
      <c r="D297" s="53">
        <v>954.54</v>
      </c>
      <c r="J297" s="51" t="s">
        <v>101</v>
      </c>
    </row>
    <row r="298" spans="1:10" x14ac:dyDescent="0.25">
      <c r="A298" s="51" t="s">
        <v>87</v>
      </c>
      <c r="B298" s="52">
        <v>2015</v>
      </c>
      <c r="C298" s="51"/>
      <c r="D298" s="53">
        <v>301600.40000000002</v>
      </c>
      <c r="J298" s="51" t="s">
        <v>101</v>
      </c>
    </row>
    <row r="299" spans="1:10" x14ac:dyDescent="0.25">
      <c r="A299" s="51" t="s">
        <v>87</v>
      </c>
      <c r="B299" s="52">
        <v>2015</v>
      </c>
      <c r="C299" s="51"/>
      <c r="D299" s="53">
        <v>1416.49</v>
      </c>
      <c r="J299" s="51" t="s">
        <v>101</v>
      </c>
    </row>
    <row r="300" spans="1:10" x14ac:dyDescent="0.25">
      <c r="A300" s="51" t="s">
        <v>87</v>
      </c>
      <c r="B300" s="52">
        <v>2016</v>
      </c>
      <c r="C300" s="51"/>
      <c r="D300" s="53">
        <v>92884.77</v>
      </c>
      <c r="J300" s="51" t="s">
        <v>77</v>
      </c>
    </row>
    <row r="301" spans="1:10" x14ac:dyDescent="0.25">
      <c r="A301" s="51" t="s">
        <v>87</v>
      </c>
      <c r="B301" s="52">
        <v>2016</v>
      </c>
      <c r="C301" s="51"/>
      <c r="D301" s="53">
        <v>50385.96</v>
      </c>
      <c r="J301" s="51" t="s">
        <v>77</v>
      </c>
    </row>
    <row r="302" spans="1:10" x14ac:dyDescent="0.25">
      <c r="A302" s="51" t="s">
        <v>87</v>
      </c>
      <c r="B302" s="52">
        <v>2017</v>
      </c>
      <c r="C302" s="51"/>
      <c r="D302" s="53">
        <v>132181.39000000001</v>
      </c>
      <c r="J302" s="51" t="s">
        <v>77</v>
      </c>
    </row>
    <row r="303" spans="1:10" x14ac:dyDescent="0.25">
      <c r="A303" s="51" t="s">
        <v>87</v>
      </c>
      <c r="B303" s="52">
        <v>2018</v>
      </c>
      <c r="C303" s="51"/>
      <c r="D303" s="53">
        <v>1982.26</v>
      </c>
      <c r="J303" s="51" t="s">
        <v>77</v>
      </c>
    </row>
    <row r="304" spans="1:10" x14ac:dyDescent="0.25">
      <c r="A304" s="51" t="s">
        <v>87</v>
      </c>
      <c r="B304" s="52">
        <v>2018</v>
      </c>
      <c r="C304" s="51"/>
      <c r="D304" s="53">
        <v>72706.73</v>
      </c>
      <c r="J304" s="51" t="s">
        <v>101</v>
      </c>
    </row>
    <row r="305" spans="1:10" x14ac:dyDescent="0.25">
      <c r="A305" s="51" t="s">
        <v>87</v>
      </c>
      <c r="B305" s="52">
        <v>2018</v>
      </c>
      <c r="C305" s="51"/>
      <c r="D305" s="53">
        <v>3768.54</v>
      </c>
      <c r="J305" s="51" t="s">
        <v>101</v>
      </c>
    </row>
    <row r="306" spans="1:10" x14ac:dyDescent="0.25">
      <c r="A306" s="51" t="s">
        <v>87</v>
      </c>
      <c r="B306" s="52">
        <v>2018</v>
      </c>
      <c r="C306" s="51"/>
      <c r="D306" s="53">
        <v>77560.350000000006</v>
      </c>
      <c r="J306" s="51" t="s">
        <v>101</v>
      </c>
    </row>
    <row r="307" spans="1:10" x14ac:dyDescent="0.25">
      <c r="A307" s="51" t="s">
        <v>87</v>
      </c>
      <c r="B307" s="52">
        <v>2018</v>
      </c>
      <c r="C307" s="51"/>
      <c r="D307" s="53">
        <v>7841.51</v>
      </c>
      <c r="J307" s="51" t="s">
        <v>101</v>
      </c>
    </row>
    <row r="308" spans="1:10" x14ac:dyDescent="0.25">
      <c r="A308" s="51" t="s">
        <v>87</v>
      </c>
      <c r="B308" s="52">
        <v>2018</v>
      </c>
      <c r="C308" s="51"/>
      <c r="D308" s="53">
        <v>24529.45</v>
      </c>
      <c r="J308" s="51" t="s">
        <v>101</v>
      </c>
    </row>
    <row r="309" spans="1:10" x14ac:dyDescent="0.25">
      <c r="A309" s="51" t="s">
        <v>87</v>
      </c>
      <c r="B309" s="52">
        <v>2018</v>
      </c>
      <c r="C309" s="51"/>
      <c r="D309" s="53">
        <v>1465.36</v>
      </c>
      <c r="J309" s="51" t="s">
        <v>101</v>
      </c>
    </row>
    <row r="310" spans="1:10" x14ac:dyDescent="0.25">
      <c r="A310" s="51" t="s">
        <v>87</v>
      </c>
      <c r="B310" s="52">
        <v>2018</v>
      </c>
      <c r="C310" s="51"/>
      <c r="D310" s="53">
        <v>2375.0300000000002</v>
      </c>
      <c r="J310" s="51" t="s">
        <v>101</v>
      </c>
    </row>
    <row r="311" spans="1:10" x14ac:dyDescent="0.25">
      <c r="A311" s="51" t="s">
        <v>86</v>
      </c>
      <c r="B311" s="52">
        <v>2015</v>
      </c>
      <c r="C311" s="51"/>
      <c r="D311" s="53">
        <v>161.85</v>
      </c>
      <c r="J311" s="51" t="s">
        <v>77</v>
      </c>
    </row>
    <row r="312" spans="1:10" x14ac:dyDescent="0.25">
      <c r="A312" s="51" t="s">
        <v>86</v>
      </c>
      <c r="B312" s="52">
        <v>2015</v>
      </c>
      <c r="C312" s="51"/>
      <c r="D312" s="53">
        <v>-15584.53</v>
      </c>
      <c r="J312" s="51" t="s">
        <v>77</v>
      </c>
    </row>
    <row r="313" spans="1:10" x14ac:dyDescent="0.25">
      <c r="A313" s="51" t="s">
        <v>86</v>
      </c>
      <c r="B313" s="52">
        <v>2015</v>
      </c>
      <c r="C313" s="51"/>
      <c r="D313" s="53">
        <v>24400</v>
      </c>
      <c r="J313" s="51" t="s">
        <v>77</v>
      </c>
    </row>
    <row r="314" spans="1:10" x14ac:dyDescent="0.25">
      <c r="A314" s="51" t="s">
        <v>86</v>
      </c>
      <c r="B314" s="52">
        <v>2015</v>
      </c>
      <c r="C314" s="51"/>
      <c r="D314" s="53">
        <v>372043.02</v>
      </c>
      <c r="J314" s="51" t="s">
        <v>77</v>
      </c>
    </row>
    <row r="315" spans="1:10" x14ac:dyDescent="0.25">
      <c r="A315" s="51" t="s">
        <v>86</v>
      </c>
      <c r="B315" s="52">
        <v>2015</v>
      </c>
      <c r="C315" s="51"/>
      <c r="D315" s="53">
        <v>941.88</v>
      </c>
      <c r="J315" s="51" t="s">
        <v>101</v>
      </c>
    </row>
    <row r="316" spans="1:10" x14ac:dyDescent="0.25">
      <c r="A316" s="51" t="s">
        <v>86</v>
      </c>
      <c r="B316" s="52">
        <v>2015</v>
      </c>
      <c r="C316" s="51"/>
      <c r="D316" s="53">
        <v>973.8</v>
      </c>
      <c r="J316" s="51" t="s">
        <v>101</v>
      </c>
    </row>
    <row r="317" spans="1:10" x14ac:dyDescent="0.25">
      <c r="A317" s="51" t="s">
        <v>86</v>
      </c>
      <c r="B317" s="52">
        <v>2015</v>
      </c>
      <c r="C317" s="51"/>
      <c r="D317" s="53">
        <v>66245.37</v>
      </c>
      <c r="J317" s="51" t="s">
        <v>101</v>
      </c>
    </row>
    <row r="318" spans="1:10" x14ac:dyDescent="0.25">
      <c r="A318" s="51" t="s">
        <v>86</v>
      </c>
      <c r="B318" s="52">
        <v>2015</v>
      </c>
      <c r="C318" s="51"/>
      <c r="D318" s="53">
        <v>944652.3</v>
      </c>
      <c r="J318" s="51" t="s">
        <v>101</v>
      </c>
    </row>
    <row r="319" spans="1:10" x14ac:dyDescent="0.25">
      <c r="A319" s="51" t="s">
        <v>86</v>
      </c>
      <c r="B319" s="52">
        <v>2015</v>
      </c>
      <c r="C319" s="51"/>
      <c r="D319" s="53">
        <v>1851978.92</v>
      </c>
      <c r="J319" s="51" t="s">
        <v>101</v>
      </c>
    </row>
    <row r="320" spans="1:10" x14ac:dyDescent="0.25">
      <c r="A320" s="51" t="s">
        <v>86</v>
      </c>
      <c r="B320" s="52">
        <v>2015</v>
      </c>
      <c r="C320" s="51"/>
      <c r="D320" s="53">
        <v>285157.84000000003</v>
      </c>
      <c r="J320" s="51" t="s">
        <v>101</v>
      </c>
    </row>
    <row r="321" spans="1:10" x14ac:dyDescent="0.25">
      <c r="A321" s="51" t="s">
        <v>86</v>
      </c>
      <c r="B321" s="52">
        <v>2015</v>
      </c>
      <c r="C321" s="51"/>
      <c r="D321" s="53">
        <v>995898.98</v>
      </c>
      <c r="J321" s="51" t="s">
        <v>101</v>
      </c>
    </row>
    <row r="322" spans="1:10" x14ac:dyDescent="0.25">
      <c r="A322" s="51" t="s">
        <v>86</v>
      </c>
      <c r="B322" s="52">
        <v>2016</v>
      </c>
      <c r="C322" s="51"/>
      <c r="D322" s="53">
        <v>1450685.61</v>
      </c>
      <c r="J322" s="51" t="s">
        <v>77</v>
      </c>
    </row>
    <row r="323" spans="1:10" x14ac:dyDescent="0.25">
      <c r="A323" s="51" t="s">
        <v>86</v>
      </c>
      <c r="B323" s="52">
        <v>2016</v>
      </c>
      <c r="C323" s="51"/>
      <c r="D323" s="53">
        <v>2514161.96</v>
      </c>
      <c r="J323" s="51" t="s">
        <v>77</v>
      </c>
    </row>
    <row r="324" spans="1:10" x14ac:dyDescent="0.25">
      <c r="A324" s="51" t="s">
        <v>86</v>
      </c>
      <c r="B324" s="52">
        <v>2016</v>
      </c>
      <c r="C324" s="51"/>
      <c r="D324" s="53">
        <v>19632.55</v>
      </c>
      <c r="J324" s="51" t="s">
        <v>77</v>
      </c>
    </row>
    <row r="325" spans="1:10" x14ac:dyDescent="0.25">
      <c r="A325" s="51" t="s">
        <v>86</v>
      </c>
      <c r="B325" s="52">
        <v>2016</v>
      </c>
      <c r="C325" s="51"/>
      <c r="D325" s="53">
        <v>57234.5</v>
      </c>
      <c r="J325" s="51" t="s">
        <v>77</v>
      </c>
    </row>
    <row r="326" spans="1:10" x14ac:dyDescent="0.25">
      <c r="A326" s="51" t="s">
        <v>86</v>
      </c>
      <c r="B326" s="52">
        <v>2016</v>
      </c>
      <c r="C326" s="51"/>
      <c r="D326" s="53">
        <v>2118302.1800000002</v>
      </c>
      <c r="J326" s="51" t="s">
        <v>77</v>
      </c>
    </row>
    <row r="327" spans="1:10" x14ac:dyDescent="0.25">
      <c r="A327" s="51" t="s">
        <v>86</v>
      </c>
      <c r="B327" s="52">
        <v>2016</v>
      </c>
      <c r="C327" s="51"/>
      <c r="D327" s="53">
        <v>1040542.39</v>
      </c>
      <c r="J327" s="51" t="s">
        <v>77</v>
      </c>
    </row>
    <row r="328" spans="1:10" x14ac:dyDescent="0.25">
      <c r="A328" s="51" t="s">
        <v>86</v>
      </c>
      <c r="B328" s="52">
        <v>2016</v>
      </c>
      <c r="C328" s="51"/>
      <c r="D328" s="53">
        <v>2607079.29</v>
      </c>
      <c r="J328" s="51" t="s">
        <v>77</v>
      </c>
    </row>
    <row r="329" spans="1:10" x14ac:dyDescent="0.25">
      <c r="A329" s="51" t="s">
        <v>86</v>
      </c>
      <c r="B329" s="52">
        <v>2016</v>
      </c>
      <c r="C329" s="51"/>
      <c r="D329" s="53">
        <v>21603778.399999999</v>
      </c>
      <c r="J329" s="51" t="s">
        <v>77</v>
      </c>
    </row>
    <row r="330" spans="1:10" x14ac:dyDescent="0.25">
      <c r="A330" s="51" t="s">
        <v>86</v>
      </c>
      <c r="B330" s="52">
        <v>2016</v>
      </c>
      <c r="C330" s="51"/>
      <c r="D330" s="53">
        <v>5247.38</v>
      </c>
      <c r="J330" s="51" t="s">
        <v>77</v>
      </c>
    </row>
    <row r="331" spans="1:10" x14ac:dyDescent="0.25">
      <c r="A331" s="51" t="s">
        <v>86</v>
      </c>
      <c r="B331" s="52">
        <v>2016</v>
      </c>
      <c r="C331" s="51"/>
      <c r="D331" s="53">
        <v>4594067.16</v>
      </c>
      <c r="J331" s="51" t="s">
        <v>101</v>
      </c>
    </row>
    <row r="332" spans="1:10" x14ac:dyDescent="0.25">
      <c r="A332" s="51" t="s">
        <v>86</v>
      </c>
      <c r="B332" s="52">
        <v>2016</v>
      </c>
      <c r="C332" s="51"/>
      <c r="D332" s="53">
        <v>260385.17</v>
      </c>
      <c r="J332" s="51" t="s">
        <v>101</v>
      </c>
    </row>
    <row r="333" spans="1:10" x14ac:dyDescent="0.25">
      <c r="A333" s="51" t="s">
        <v>86</v>
      </c>
      <c r="B333" s="52">
        <v>2016</v>
      </c>
      <c r="C333" s="51"/>
      <c r="D333" s="53">
        <v>15531889.58</v>
      </c>
      <c r="J333" s="51" t="s">
        <v>101</v>
      </c>
    </row>
    <row r="334" spans="1:10" x14ac:dyDescent="0.25">
      <c r="A334" s="51" t="s">
        <v>86</v>
      </c>
      <c r="B334" s="52">
        <v>2016</v>
      </c>
      <c r="C334" s="51"/>
      <c r="D334" s="53">
        <v>1082665.8600000001</v>
      </c>
      <c r="J334" s="51" t="s">
        <v>101</v>
      </c>
    </row>
    <row r="335" spans="1:10" x14ac:dyDescent="0.25">
      <c r="A335" s="51" t="s">
        <v>86</v>
      </c>
      <c r="B335" s="52">
        <v>2016</v>
      </c>
      <c r="C335" s="51"/>
      <c r="D335" s="53">
        <v>658493.18999999994</v>
      </c>
      <c r="J335" s="51" t="s">
        <v>101</v>
      </c>
    </row>
    <row r="336" spans="1:10" x14ac:dyDescent="0.25">
      <c r="A336" s="51" t="s">
        <v>86</v>
      </c>
      <c r="B336" s="52">
        <v>2017</v>
      </c>
      <c r="C336" s="51"/>
      <c r="D336" s="53">
        <v>205469.82</v>
      </c>
      <c r="J336" s="51" t="s">
        <v>77</v>
      </c>
    </row>
    <row r="337" spans="1:10" x14ac:dyDescent="0.25">
      <c r="A337" s="51" t="s">
        <v>86</v>
      </c>
      <c r="B337" s="52">
        <v>2017</v>
      </c>
      <c r="C337" s="51"/>
      <c r="D337" s="53">
        <v>101322.08</v>
      </c>
      <c r="J337" s="51" t="s">
        <v>77</v>
      </c>
    </row>
    <row r="338" spans="1:10" x14ac:dyDescent="0.25">
      <c r="A338" s="51" t="s">
        <v>86</v>
      </c>
      <c r="B338" s="52">
        <v>2017</v>
      </c>
      <c r="C338" s="51"/>
      <c r="D338" s="53">
        <v>259438.11</v>
      </c>
      <c r="J338" s="51" t="s">
        <v>77</v>
      </c>
    </row>
    <row r="339" spans="1:10" x14ac:dyDescent="0.25">
      <c r="A339" s="51" t="s">
        <v>86</v>
      </c>
      <c r="B339" s="52">
        <v>2017</v>
      </c>
      <c r="C339" s="51"/>
      <c r="D339" s="53">
        <v>369192.42</v>
      </c>
      <c r="J339" s="51" t="s">
        <v>77</v>
      </c>
    </row>
    <row r="340" spans="1:10" x14ac:dyDescent="0.25">
      <c r="A340" s="51" t="s">
        <v>86</v>
      </c>
      <c r="B340" s="52">
        <v>2017</v>
      </c>
      <c r="C340" s="51"/>
      <c r="D340" s="53">
        <v>50915.53</v>
      </c>
      <c r="J340" s="51" t="s">
        <v>77</v>
      </c>
    </row>
    <row r="341" spans="1:10" x14ac:dyDescent="0.25">
      <c r="A341" s="51" t="s">
        <v>86</v>
      </c>
      <c r="B341" s="52">
        <v>2017</v>
      </c>
      <c r="C341" s="51"/>
      <c r="D341" s="53">
        <v>19468.86</v>
      </c>
      <c r="J341" s="51" t="s">
        <v>77</v>
      </c>
    </row>
    <row r="342" spans="1:10" x14ac:dyDescent="0.25">
      <c r="A342" s="51" t="s">
        <v>86</v>
      </c>
      <c r="B342" s="52">
        <v>2017</v>
      </c>
      <c r="C342" s="51"/>
      <c r="D342" s="53">
        <v>10290.6</v>
      </c>
      <c r="J342" s="51" t="s">
        <v>77</v>
      </c>
    </row>
    <row r="343" spans="1:10" x14ac:dyDescent="0.25">
      <c r="A343" s="51" t="s">
        <v>86</v>
      </c>
      <c r="B343" s="52">
        <v>2017</v>
      </c>
      <c r="C343" s="51"/>
      <c r="D343" s="53">
        <v>3702750.95</v>
      </c>
      <c r="J343" s="51" t="s">
        <v>101</v>
      </c>
    </row>
    <row r="344" spans="1:10" x14ac:dyDescent="0.25">
      <c r="A344" s="51" t="s">
        <v>86</v>
      </c>
      <c r="B344" s="52">
        <v>2019</v>
      </c>
      <c r="C344" s="51"/>
      <c r="D344" s="53">
        <v>2383329.38</v>
      </c>
      <c r="J344" s="51" t="s">
        <v>77</v>
      </c>
    </row>
    <row r="345" spans="1:10" x14ac:dyDescent="0.25">
      <c r="A345" s="51" t="s">
        <v>86</v>
      </c>
      <c r="B345" s="52">
        <v>2019</v>
      </c>
      <c r="C345" s="51"/>
      <c r="D345" s="53">
        <v>543378.4</v>
      </c>
      <c r="J345" s="51" t="s">
        <v>77</v>
      </c>
    </row>
    <row r="346" spans="1:10" x14ac:dyDescent="0.25">
      <c r="A346" s="51" t="s">
        <v>86</v>
      </c>
      <c r="B346" s="52">
        <v>2019</v>
      </c>
      <c r="C346" s="51"/>
      <c r="D346" s="53">
        <v>606514.28</v>
      </c>
      <c r="J346" s="51" t="s">
        <v>77</v>
      </c>
    </row>
    <row r="347" spans="1:10" x14ac:dyDescent="0.25">
      <c r="A347" s="51" t="s">
        <v>86</v>
      </c>
      <c r="B347" s="52">
        <v>2019</v>
      </c>
      <c r="C347" s="51"/>
      <c r="D347" s="53">
        <v>79330.559999999998</v>
      </c>
      <c r="J347" s="51" t="s">
        <v>77</v>
      </c>
    </row>
    <row r="348" spans="1:10" x14ac:dyDescent="0.25">
      <c r="A348" s="51" t="s">
        <v>92</v>
      </c>
      <c r="B348" s="52">
        <v>2015</v>
      </c>
      <c r="C348" s="51"/>
      <c r="D348" s="53">
        <v>27582</v>
      </c>
      <c r="J348" s="51" t="s">
        <v>77</v>
      </c>
    </row>
    <row r="349" spans="1:10" x14ac:dyDescent="0.25">
      <c r="A349" s="51" t="s">
        <v>92</v>
      </c>
      <c r="B349" s="52">
        <v>2019</v>
      </c>
      <c r="C349" s="51"/>
      <c r="D349" s="53">
        <v>39251.620000000003</v>
      </c>
      <c r="J349" s="51" t="s">
        <v>77</v>
      </c>
    </row>
    <row r="350" spans="1:10" x14ac:dyDescent="0.25">
      <c r="A350" s="51" t="s">
        <v>102</v>
      </c>
      <c r="B350" s="52">
        <v>2019</v>
      </c>
      <c r="C350" s="51"/>
      <c r="D350" s="53">
        <v>90340.91</v>
      </c>
      <c r="J350" s="51" t="s">
        <v>101</v>
      </c>
    </row>
    <row r="351" spans="1:10" x14ac:dyDescent="0.25">
      <c r="A351" s="51" t="s">
        <v>103</v>
      </c>
      <c r="B351" s="52">
        <v>2018</v>
      </c>
      <c r="C351" s="51"/>
      <c r="D351" s="53">
        <v>7069.4</v>
      </c>
      <c r="J351" s="51" t="s">
        <v>101</v>
      </c>
    </row>
    <row r="352" spans="1:10" x14ac:dyDescent="0.25">
      <c r="A352" s="51" t="s">
        <v>103</v>
      </c>
      <c r="B352" s="52">
        <v>2018</v>
      </c>
      <c r="C352" s="51"/>
      <c r="D352" s="53">
        <v>194015.41</v>
      </c>
      <c r="J352" s="51" t="s">
        <v>101</v>
      </c>
    </row>
    <row r="353" spans="1:10" x14ac:dyDescent="0.25">
      <c r="A353" s="51" t="s">
        <v>104</v>
      </c>
      <c r="B353" s="52">
        <v>2018</v>
      </c>
      <c r="C353" s="51"/>
      <c r="D353" s="53">
        <v>90540.56</v>
      </c>
      <c r="J353" s="51" t="s">
        <v>101</v>
      </c>
    </row>
    <row r="354" spans="1:10" x14ac:dyDescent="0.25">
      <c r="A354" s="51" t="s">
        <v>104</v>
      </c>
      <c r="B354" s="52">
        <v>2018</v>
      </c>
      <c r="C354" s="51"/>
      <c r="D354" s="53">
        <v>12035.55</v>
      </c>
      <c r="J354" s="51" t="s">
        <v>101</v>
      </c>
    </row>
    <row r="355" spans="1:10" x14ac:dyDescent="0.25">
      <c r="A355" s="51" t="s">
        <v>105</v>
      </c>
      <c r="B355" s="52">
        <v>2018</v>
      </c>
      <c r="C355" s="51"/>
      <c r="D355" s="53">
        <v>20560.16</v>
      </c>
      <c r="J355" s="51" t="s">
        <v>101</v>
      </c>
    </row>
    <row r="356" spans="1:10" x14ac:dyDescent="0.25">
      <c r="A356" s="51" t="s">
        <v>97</v>
      </c>
      <c r="B356" s="52">
        <v>2018</v>
      </c>
      <c r="C356" s="51"/>
      <c r="D356" s="53">
        <v>709744.32</v>
      </c>
      <c r="J356" s="51" t="s">
        <v>77</v>
      </c>
    </row>
    <row r="357" spans="1:10" x14ac:dyDescent="0.25">
      <c r="A357" s="51" t="s">
        <v>97</v>
      </c>
      <c r="B357" s="52">
        <v>2018</v>
      </c>
      <c r="C357" s="51"/>
      <c r="D357" s="53">
        <v>116257.29</v>
      </c>
      <c r="J357" s="51" t="s">
        <v>77</v>
      </c>
    </row>
    <row r="358" spans="1:10" x14ac:dyDescent="0.25">
      <c r="A358" s="51" t="s">
        <v>97</v>
      </c>
      <c r="B358" s="52">
        <v>2018</v>
      </c>
      <c r="C358" s="51"/>
      <c r="D358" s="53">
        <v>2240.19</v>
      </c>
      <c r="J358" s="51" t="s">
        <v>77</v>
      </c>
    </row>
    <row r="359" spans="1:10" x14ac:dyDescent="0.25">
      <c r="A359" s="51" t="s">
        <v>98</v>
      </c>
      <c r="B359" s="52">
        <v>2018</v>
      </c>
      <c r="C359" s="51"/>
      <c r="D359" s="53">
        <v>30104.65</v>
      </c>
      <c r="J359" s="51" t="s">
        <v>77</v>
      </c>
    </row>
    <row r="360" spans="1:10" x14ac:dyDescent="0.25">
      <c r="A360" s="51" t="s">
        <v>98</v>
      </c>
      <c r="B360" s="52">
        <v>2018</v>
      </c>
      <c r="C360" s="51"/>
      <c r="D360" s="53">
        <v>44585.14</v>
      </c>
      <c r="J360" s="51" t="s">
        <v>77</v>
      </c>
    </row>
    <row r="361" spans="1:10" x14ac:dyDescent="0.25">
      <c r="A361" s="51" t="s">
        <v>99</v>
      </c>
      <c r="B361" s="52">
        <v>2019</v>
      </c>
      <c r="C361" s="51"/>
      <c r="D361" s="53">
        <v>37965.129999999997</v>
      </c>
      <c r="J361" s="51" t="s">
        <v>77</v>
      </c>
    </row>
    <row r="362" spans="1:10" x14ac:dyDescent="0.25">
      <c r="A362" s="51" t="s">
        <v>94</v>
      </c>
      <c r="B362" s="52">
        <v>2018</v>
      </c>
      <c r="C362" s="51"/>
      <c r="D362" s="53">
        <v>205742.23</v>
      </c>
      <c r="J362" s="51" t="s">
        <v>77</v>
      </c>
    </row>
    <row r="363" spans="1:10" x14ac:dyDescent="0.25">
      <c r="A363" s="51" t="s">
        <v>94</v>
      </c>
      <c r="B363" s="52">
        <v>2019</v>
      </c>
      <c r="C363" s="51"/>
      <c r="D363" s="53">
        <v>1350853.66</v>
      </c>
      <c r="J363" s="51" t="s">
        <v>77</v>
      </c>
    </row>
  </sheetData>
  <sortState ref="A2:J363">
    <sortCondition ref="A2:A363"/>
    <sortCondition ref="B2:B36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51" sqref="C51"/>
    </sheetView>
  </sheetViews>
  <sheetFormatPr defaultRowHeight="15" customHeight="1" x14ac:dyDescent="0.2"/>
  <cols>
    <col min="1" max="1" width="8.140625" bestFit="1" customWidth="1"/>
    <col min="2" max="2" width="29.42578125" bestFit="1" customWidth="1"/>
    <col min="3" max="3" width="11.140625" bestFit="1" customWidth="1"/>
    <col min="4" max="4" width="9.85546875" bestFit="1" customWidth="1"/>
    <col min="5" max="5" width="15.140625" bestFit="1" customWidth="1"/>
    <col min="7" max="7" width="12.42578125" bestFit="1" customWidth="1"/>
    <col min="9" max="9" width="15.85546875" bestFit="1" customWidth="1"/>
  </cols>
  <sheetData>
    <row r="1" spans="1:5" ht="15" customHeight="1" x14ac:dyDescent="0.2">
      <c r="A1" s="44" t="s">
        <v>52</v>
      </c>
      <c r="B1" s="44" t="s">
        <v>53</v>
      </c>
      <c r="C1" s="44" t="s">
        <v>54</v>
      </c>
      <c r="D1" s="44" t="s">
        <v>55</v>
      </c>
      <c r="E1" s="44" t="s">
        <v>56</v>
      </c>
    </row>
    <row r="2" spans="1:5" ht="15" customHeight="1" x14ac:dyDescent="0.2">
      <c r="A2" s="45" t="s">
        <v>57</v>
      </c>
      <c r="B2" s="45" t="s">
        <v>45</v>
      </c>
      <c r="C2" s="45" t="s">
        <v>21</v>
      </c>
      <c r="D2" s="45" t="s">
        <v>58</v>
      </c>
      <c r="E2" s="46">
        <v>35416.9</v>
      </c>
    </row>
    <row r="3" spans="1:5" ht="15" customHeight="1" x14ac:dyDescent="0.2">
      <c r="A3" s="45" t="s">
        <v>57</v>
      </c>
      <c r="B3" s="45" t="s">
        <v>45</v>
      </c>
      <c r="C3" s="45" t="s">
        <v>21</v>
      </c>
      <c r="D3" s="45" t="s">
        <v>59</v>
      </c>
      <c r="E3" s="46">
        <v>126214.3</v>
      </c>
    </row>
    <row r="4" spans="1:5" ht="15" customHeight="1" x14ac:dyDescent="0.2">
      <c r="A4" s="45" t="s">
        <v>60</v>
      </c>
      <c r="B4" s="45" t="s">
        <v>46</v>
      </c>
      <c r="C4" s="45" t="s">
        <v>21</v>
      </c>
      <c r="D4" s="45" t="s">
        <v>58</v>
      </c>
      <c r="E4" s="46">
        <v>788807.96</v>
      </c>
    </row>
    <row r="5" spans="1:5" ht="15" customHeight="1" x14ac:dyDescent="0.2">
      <c r="A5" s="45" t="s">
        <v>60</v>
      </c>
      <c r="B5" s="45" t="s">
        <v>46</v>
      </c>
      <c r="C5" s="45" t="s">
        <v>21</v>
      </c>
      <c r="D5" s="45" t="s">
        <v>51</v>
      </c>
      <c r="E5" s="46">
        <v>1602991.05</v>
      </c>
    </row>
    <row r="6" spans="1:5" ht="15" customHeight="1" x14ac:dyDescent="0.2">
      <c r="A6" s="45" t="s">
        <v>60</v>
      </c>
      <c r="B6" s="45" t="s">
        <v>46</v>
      </c>
      <c r="C6" s="45" t="s">
        <v>21</v>
      </c>
      <c r="D6" s="45" t="s">
        <v>59</v>
      </c>
      <c r="E6" s="46">
        <v>1162.5899999999999</v>
      </c>
    </row>
    <row r="7" spans="1:5" ht="15" customHeight="1" x14ac:dyDescent="0.2">
      <c r="A7" s="45" t="s">
        <v>61</v>
      </c>
      <c r="B7" s="45" t="s">
        <v>38</v>
      </c>
      <c r="C7" s="45" t="s">
        <v>21</v>
      </c>
      <c r="D7" s="45" t="s">
        <v>58</v>
      </c>
      <c r="E7" s="46">
        <v>24247439.73</v>
      </c>
    </row>
    <row r="8" spans="1:5" ht="15" customHeight="1" x14ac:dyDescent="0.2">
      <c r="A8" s="45" t="s">
        <v>61</v>
      </c>
      <c r="B8" s="45" t="s">
        <v>38</v>
      </c>
      <c r="C8" s="45" t="s">
        <v>21</v>
      </c>
      <c r="D8" s="45" t="s">
        <v>51</v>
      </c>
      <c r="E8" s="46">
        <v>118855.67</v>
      </c>
    </row>
    <row r="9" spans="1:5" ht="15" customHeight="1" x14ac:dyDescent="0.2">
      <c r="A9" s="45" t="s">
        <v>62</v>
      </c>
      <c r="B9" s="45" t="s">
        <v>39</v>
      </c>
      <c r="C9" s="45" t="s">
        <v>21</v>
      </c>
      <c r="D9" s="45" t="s">
        <v>58</v>
      </c>
      <c r="E9" s="46">
        <v>25971.27</v>
      </c>
    </row>
    <row r="10" spans="1:5" ht="15" customHeight="1" x14ac:dyDescent="0.2">
      <c r="A10" s="45" t="s">
        <v>63</v>
      </c>
      <c r="B10" s="45" t="s">
        <v>40</v>
      </c>
      <c r="C10" s="45" t="s">
        <v>21</v>
      </c>
      <c r="D10" s="45" t="s">
        <v>58</v>
      </c>
      <c r="E10" s="46">
        <v>10873204.699999999</v>
      </c>
    </row>
    <row r="11" spans="1:5" ht="15" customHeight="1" x14ac:dyDescent="0.2">
      <c r="A11" s="45" t="s">
        <v>63</v>
      </c>
      <c r="B11" s="45" t="s">
        <v>40</v>
      </c>
      <c r="C11" s="45" t="s">
        <v>21</v>
      </c>
      <c r="D11" s="45" t="s">
        <v>51</v>
      </c>
      <c r="E11" s="46">
        <v>3585983.6</v>
      </c>
    </row>
    <row r="12" spans="1:5" ht="15" customHeight="1" x14ac:dyDescent="0.2">
      <c r="A12" s="45" t="s">
        <v>63</v>
      </c>
      <c r="B12" s="45" t="s">
        <v>40</v>
      </c>
      <c r="C12" s="45" t="s">
        <v>21</v>
      </c>
      <c r="D12" s="45" t="s">
        <v>59</v>
      </c>
      <c r="E12" s="46">
        <v>452050.3</v>
      </c>
    </row>
    <row r="13" spans="1:5" ht="15" customHeight="1" x14ac:dyDescent="0.2">
      <c r="A13" s="45" t="s">
        <v>64</v>
      </c>
      <c r="B13" s="45" t="s">
        <v>41</v>
      </c>
      <c r="C13" s="45" t="s">
        <v>21</v>
      </c>
      <c r="D13" s="45" t="s">
        <v>58</v>
      </c>
      <c r="E13" s="46">
        <v>6624795.54</v>
      </c>
    </row>
    <row r="14" spans="1:5" ht="15" customHeight="1" x14ac:dyDescent="0.2">
      <c r="A14" s="45" t="s">
        <v>64</v>
      </c>
      <c r="B14" s="45" t="s">
        <v>41</v>
      </c>
      <c r="C14" s="45" t="s">
        <v>21</v>
      </c>
      <c r="D14" s="45" t="s">
        <v>51</v>
      </c>
      <c r="E14" s="46">
        <v>1467367.65</v>
      </c>
    </row>
    <row r="15" spans="1:5" ht="15" customHeight="1" x14ac:dyDescent="0.2">
      <c r="A15" s="45" t="s">
        <v>64</v>
      </c>
      <c r="B15" s="45" t="s">
        <v>41</v>
      </c>
      <c r="C15" s="45" t="s">
        <v>21</v>
      </c>
      <c r="D15" s="45" t="s">
        <v>59</v>
      </c>
      <c r="E15" s="46">
        <v>497701.44</v>
      </c>
    </row>
    <row r="16" spans="1:5" ht="15" customHeight="1" x14ac:dyDescent="0.2">
      <c r="A16" s="45" t="s">
        <v>65</v>
      </c>
      <c r="B16" s="45" t="s">
        <v>42</v>
      </c>
      <c r="C16" s="45" t="s">
        <v>21</v>
      </c>
      <c r="D16" s="45" t="s">
        <v>58</v>
      </c>
      <c r="E16" s="46">
        <v>886043.63</v>
      </c>
    </row>
    <row r="17" spans="1:5" ht="15" customHeight="1" x14ac:dyDescent="0.2">
      <c r="A17" s="45" t="s">
        <v>65</v>
      </c>
      <c r="B17" s="45" t="s">
        <v>42</v>
      </c>
      <c r="C17" s="45" t="s">
        <v>21</v>
      </c>
      <c r="D17" s="45" t="s">
        <v>51</v>
      </c>
      <c r="E17" s="46">
        <v>110058.63</v>
      </c>
    </row>
    <row r="18" spans="1:5" ht="15" customHeight="1" x14ac:dyDescent="0.2">
      <c r="A18" s="45" t="s">
        <v>65</v>
      </c>
      <c r="B18" s="45" t="s">
        <v>42</v>
      </c>
      <c r="C18" s="45" t="s">
        <v>21</v>
      </c>
      <c r="D18" s="45" t="s">
        <v>59</v>
      </c>
      <c r="E18" s="46">
        <v>237149.12</v>
      </c>
    </row>
    <row r="19" spans="1:5" ht="15" customHeight="1" x14ac:dyDescent="0.2">
      <c r="A19" s="45" t="s">
        <v>66</v>
      </c>
      <c r="B19" s="45" t="s">
        <v>43</v>
      </c>
      <c r="C19" s="45" t="s">
        <v>21</v>
      </c>
      <c r="D19" s="45" t="s">
        <v>58</v>
      </c>
      <c r="E19" s="46">
        <v>1095465.1000000001</v>
      </c>
    </row>
    <row r="20" spans="1:5" ht="15" customHeight="1" x14ac:dyDescent="0.2">
      <c r="A20" s="45" t="s">
        <v>67</v>
      </c>
      <c r="B20" s="45" t="s">
        <v>44</v>
      </c>
      <c r="C20" s="45" t="s">
        <v>21</v>
      </c>
      <c r="D20" s="45" t="s">
        <v>58</v>
      </c>
      <c r="E20" s="46">
        <v>1159964.3799999999</v>
      </c>
    </row>
    <row r="21" spans="1:5" ht="15" customHeight="1" x14ac:dyDescent="0.2">
      <c r="A21" s="45" t="s">
        <v>68</v>
      </c>
      <c r="B21" s="45" t="s">
        <v>37</v>
      </c>
      <c r="C21" s="45" t="s">
        <v>21</v>
      </c>
      <c r="D21" s="45" t="s">
        <v>69</v>
      </c>
      <c r="E21" s="46">
        <v>2825516.07</v>
      </c>
    </row>
    <row r="22" spans="1:5" ht="15" customHeight="1" x14ac:dyDescent="0.2">
      <c r="A22" s="45" t="s">
        <v>68</v>
      </c>
      <c r="B22" s="45" t="s">
        <v>37</v>
      </c>
      <c r="C22" s="45" t="s">
        <v>21</v>
      </c>
      <c r="D22" s="45" t="s">
        <v>58</v>
      </c>
      <c r="E22" s="46">
        <v>4649967.16</v>
      </c>
    </row>
    <row r="23" spans="1:5" ht="15" customHeight="1" x14ac:dyDescent="0.2">
      <c r="A23" s="45" t="s">
        <v>68</v>
      </c>
      <c r="B23" s="45" t="s">
        <v>37</v>
      </c>
      <c r="C23" s="45" t="s">
        <v>21</v>
      </c>
      <c r="D23" s="45" t="s">
        <v>51</v>
      </c>
      <c r="E23" s="46">
        <v>217743.76</v>
      </c>
    </row>
    <row r="24" spans="1:5" ht="15" customHeight="1" x14ac:dyDescent="0.2">
      <c r="A24" s="45" t="s">
        <v>68</v>
      </c>
      <c r="B24" s="45" t="s">
        <v>37</v>
      </c>
      <c r="C24" s="45" t="s">
        <v>21</v>
      </c>
      <c r="D24" s="45" t="s">
        <v>59</v>
      </c>
      <c r="E24" s="46">
        <v>162561.94</v>
      </c>
    </row>
    <row r="25" spans="1:5" ht="15" customHeight="1" x14ac:dyDescent="0.2">
      <c r="A25" s="45" t="s">
        <v>70</v>
      </c>
      <c r="B25" s="45" t="s">
        <v>47</v>
      </c>
      <c r="C25" s="45" t="s">
        <v>21</v>
      </c>
      <c r="D25" s="45" t="s">
        <v>58</v>
      </c>
      <c r="E25" s="46">
        <v>2918743</v>
      </c>
    </row>
    <row r="26" spans="1:5" ht="15" customHeight="1" x14ac:dyDescent="0.2">
      <c r="A26" s="45" t="s">
        <v>70</v>
      </c>
      <c r="B26" s="45" t="s">
        <v>47</v>
      </c>
      <c r="C26" s="45" t="s">
        <v>21</v>
      </c>
      <c r="D26" s="45" t="s">
        <v>51</v>
      </c>
      <c r="E26" s="46">
        <v>366151.43</v>
      </c>
    </row>
    <row r="27" spans="1:5" ht="15" customHeight="1" x14ac:dyDescent="0.2">
      <c r="A27" s="45" t="s">
        <v>70</v>
      </c>
      <c r="B27" s="45" t="s">
        <v>47</v>
      </c>
      <c r="C27" s="45" t="s">
        <v>21</v>
      </c>
      <c r="D27" s="45" t="s">
        <v>59</v>
      </c>
      <c r="E27" s="46">
        <v>599561.35</v>
      </c>
    </row>
    <row r="28" spans="1:5" ht="15" customHeight="1" x14ac:dyDescent="0.2">
      <c r="A28" s="45" t="s">
        <v>71</v>
      </c>
      <c r="B28" s="45" t="s">
        <v>48</v>
      </c>
      <c r="C28" s="45" t="s">
        <v>21</v>
      </c>
      <c r="D28" s="45" t="s">
        <v>58</v>
      </c>
      <c r="E28" s="46">
        <v>2603072.12</v>
      </c>
    </row>
    <row r="29" spans="1:5" ht="15" customHeight="1" x14ac:dyDescent="0.2">
      <c r="A29" s="45" t="s">
        <v>71</v>
      </c>
      <c r="B29" s="45" t="s">
        <v>48</v>
      </c>
      <c r="C29" s="45" t="s">
        <v>21</v>
      </c>
      <c r="D29" s="45" t="s">
        <v>51</v>
      </c>
      <c r="E29" s="46">
        <v>60097599</v>
      </c>
    </row>
    <row r="30" spans="1:5" ht="15" customHeight="1" x14ac:dyDescent="0.2">
      <c r="A30" s="45" t="s">
        <v>71</v>
      </c>
      <c r="B30" s="45" t="s">
        <v>48</v>
      </c>
      <c r="C30" s="45" t="s">
        <v>21</v>
      </c>
      <c r="D30" s="45" t="s">
        <v>59</v>
      </c>
      <c r="E30" s="46">
        <v>-68544.72</v>
      </c>
    </row>
    <row r="31" spans="1:5" ht="15" customHeight="1" x14ac:dyDescent="0.2">
      <c r="A31" s="45" t="s">
        <v>72</v>
      </c>
      <c r="B31" s="45" t="s">
        <v>50</v>
      </c>
      <c r="C31" s="45" t="s">
        <v>21</v>
      </c>
      <c r="D31" s="45" t="s">
        <v>59</v>
      </c>
      <c r="E31" s="46">
        <v>1604386.6</v>
      </c>
    </row>
    <row r="32" spans="1:5" ht="15" customHeight="1" x14ac:dyDescent="0.2">
      <c r="A32" s="45" t="s">
        <v>73</v>
      </c>
      <c r="B32" s="45" t="s">
        <v>49</v>
      </c>
      <c r="C32" s="45" t="s">
        <v>21</v>
      </c>
      <c r="D32" s="45" t="s">
        <v>51</v>
      </c>
      <c r="E32" s="46">
        <v>23172325.960000001</v>
      </c>
    </row>
    <row r="33" spans="1:9" ht="15" customHeight="1" x14ac:dyDescent="0.2">
      <c r="E33" s="47">
        <f>SUM(E2:E32)</f>
        <v>153085727.22999999</v>
      </c>
    </row>
    <row r="36" spans="1:9" ht="15" customHeight="1" x14ac:dyDescent="0.25">
      <c r="A36" s="41" t="s">
        <v>27</v>
      </c>
      <c r="D36" s="41" t="s">
        <v>28</v>
      </c>
      <c r="E36" s="41" t="s">
        <v>36</v>
      </c>
      <c r="G36" s="42" t="s">
        <v>30</v>
      </c>
      <c r="I36" s="42" t="s">
        <v>29</v>
      </c>
    </row>
    <row r="37" spans="1:9" ht="15" customHeight="1" x14ac:dyDescent="0.2">
      <c r="A37" t="s">
        <v>31</v>
      </c>
      <c r="D37">
        <v>2012</v>
      </c>
      <c r="G37" s="43">
        <v>0</v>
      </c>
      <c r="I37" s="43">
        <v>1277.99</v>
      </c>
    </row>
    <row r="38" spans="1:9" ht="15" customHeight="1" x14ac:dyDescent="0.2">
      <c r="A38" t="s">
        <v>34</v>
      </c>
      <c r="D38">
        <v>2014</v>
      </c>
      <c r="G38" s="43">
        <v>250</v>
      </c>
      <c r="I38" s="43">
        <v>0</v>
      </c>
    </row>
    <row r="39" spans="1:9" ht="15" customHeight="1" x14ac:dyDescent="0.2">
      <c r="A39" t="s">
        <v>32</v>
      </c>
      <c r="D39">
        <v>2014</v>
      </c>
      <c r="G39" s="43">
        <v>0</v>
      </c>
      <c r="I39" s="43">
        <v>22652.54</v>
      </c>
    </row>
    <row r="40" spans="1:9" ht="15" customHeight="1" x14ac:dyDescent="0.2">
      <c r="A40" t="s">
        <v>35</v>
      </c>
      <c r="D40">
        <v>2014</v>
      </c>
      <c r="G40" s="43">
        <v>0</v>
      </c>
      <c r="I40" s="43">
        <v>-128.51</v>
      </c>
    </row>
    <row r="41" spans="1:9" ht="15" customHeight="1" x14ac:dyDescent="0.2">
      <c r="A41" t="s">
        <v>33</v>
      </c>
      <c r="D41">
        <v>2013</v>
      </c>
      <c r="G41" s="43">
        <v>0</v>
      </c>
      <c r="I41" s="43">
        <v>205.55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Net Salvage Analysis 2019</vt:lpstr>
      <vt:lpstr>Net Salvage FY2015 to FY2019 Qu</vt:lpstr>
      <vt:lpstr>FY2015 to FY2019</vt:lpstr>
      <vt:lpstr>Net Salvage Activity 2014 Study</vt:lpstr>
      <vt:lpstr>'Net Salvage Analysis 2019'!Print_Area</vt:lpstr>
      <vt:lpstr>'Net Salvage Analysis 2019'!Print_Titles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Rhonda Watts</cp:lastModifiedBy>
  <cp:lastPrinted>2011-03-31T18:53:34Z</cp:lastPrinted>
  <dcterms:created xsi:type="dcterms:W3CDTF">2009-06-01T18:58:27Z</dcterms:created>
  <dcterms:modified xsi:type="dcterms:W3CDTF">2020-01-09T17:04:42Z</dcterms:modified>
</cp:coreProperties>
</file>